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480" yWindow="180" windowWidth="27795" windowHeight="12015"/>
  </bookViews>
  <sheets>
    <sheet name="cover" sheetId="54" r:id="rId1"/>
    <sheet name="index" sheetId="4" r:id="rId2"/>
    <sheet name="Ind_Summary" sheetId="6" r:id="rId3"/>
    <sheet name="Ind_Summary_fec" sheetId="7" r:id="rId4"/>
    <sheet name="Ind_Summary_ued" sheetId="8" r:id="rId5"/>
    <sheet name="Ind_Summary_emi" sheetId="9" r:id="rId6"/>
    <sheet name="ISI" sheetId="10" r:id="rId7"/>
    <sheet name="ISI_fec" sheetId="11" r:id="rId8"/>
    <sheet name="ISI_ued" sheetId="12" r:id="rId9"/>
    <sheet name="ISI_emi" sheetId="13" r:id="rId10"/>
    <sheet name="NFM" sheetId="14" r:id="rId11"/>
    <sheet name="NFM_fec" sheetId="15" r:id="rId12"/>
    <sheet name="NFM_ued" sheetId="16" r:id="rId13"/>
    <sheet name="NFM_emi" sheetId="17" r:id="rId14"/>
    <sheet name="CHI" sheetId="18" r:id="rId15"/>
    <sheet name="CHI_fec" sheetId="19" r:id="rId16"/>
    <sheet name="CHI_ued" sheetId="20" r:id="rId17"/>
    <sheet name="CHI_emi" sheetId="21" r:id="rId18"/>
    <sheet name="NMM" sheetId="22" r:id="rId19"/>
    <sheet name="NMM_fec" sheetId="23" r:id="rId20"/>
    <sheet name="NMM_ued" sheetId="24" r:id="rId21"/>
    <sheet name="NMM_emi" sheetId="25" r:id="rId22"/>
    <sheet name="PPA" sheetId="26" r:id="rId23"/>
    <sheet name="PPA_fec" sheetId="27" r:id="rId24"/>
    <sheet name="PPA_ued" sheetId="28" r:id="rId25"/>
    <sheet name="PPA_emi" sheetId="29" r:id="rId26"/>
    <sheet name="FBT" sheetId="30" r:id="rId27"/>
    <sheet name="FBT_fec" sheetId="31" r:id="rId28"/>
    <sheet name="FBT_ued" sheetId="32" r:id="rId29"/>
    <sheet name="FBT_emi" sheetId="33" r:id="rId30"/>
    <sheet name="TRE" sheetId="34" r:id="rId31"/>
    <sheet name="TRE_fec" sheetId="35" r:id="rId32"/>
    <sheet name="TRE_ued" sheetId="36" r:id="rId33"/>
    <sheet name="TRE_emi" sheetId="37" r:id="rId34"/>
    <sheet name="MAE" sheetId="38" r:id="rId35"/>
    <sheet name="MAE_fec" sheetId="39" r:id="rId36"/>
    <sheet name="MAE_ued" sheetId="40" r:id="rId37"/>
    <sheet name="MAE_emi" sheetId="41" r:id="rId38"/>
    <sheet name="TEL" sheetId="42" r:id="rId39"/>
    <sheet name="TEL_fec" sheetId="43" r:id="rId40"/>
    <sheet name="TEL_ued" sheetId="44" r:id="rId41"/>
    <sheet name="TEL_emi" sheetId="45" r:id="rId42"/>
    <sheet name="WWP" sheetId="46" r:id="rId43"/>
    <sheet name="WWP_fec" sheetId="47" r:id="rId44"/>
    <sheet name="WWP_ued" sheetId="48" r:id="rId45"/>
    <sheet name="WWP_emi" sheetId="49" r:id="rId46"/>
    <sheet name="OIS" sheetId="50" r:id="rId47"/>
    <sheet name="OIS_fec" sheetId="51" r:id="rId48"/>
    <sheet name="OIS_ued" sheetId="52" r:id="rId49"/>
    <sheet name="OIS_emi" sheetId="53" r:id="rId50"/>
  </sheets>
  <definedNames>
    <definedName name="_xlnm.Print_Area" localSheetId="2">Ind_Summary!$A$1:$L$127</definedName>
    <definedName name="_xlnm.Print_Titles" localSheetId="14">CHI!$1:$1</definedName>
    <definedName name="_xlnm.Print_Titles" localSheetId="17">CHI_emi!$1:$1</definedName>
    <definedName name="_xlnm.Print_Titles" localSheetId="15">CHI_fec!$1:$1</definedName>
    <definedName name="_xlnm.Print_Titles" localSheetId="16">CHI_ued!$1:$1</definedName>
    <definedName name="_xlnm.Print_Titles" localSheetId="26">FBT!$1:$1</definedName>
    <definedName name="_xlnm.Print_Titles" localSheetId="29">FBT_emi!$1:$1</definedName>
    <definedName name="_xlnm.Print_Titles" localSheetId="27">FBT_fec!$1:$1</definedName>
    <definedName name="_xlnm.Print_Titles" localSheetId="28">FBT_ued!$1:$1</definedName>
    <definedName name="_xlnm.Print_Titles" localSheetId="2">Ind_Summary!$1:$1</definedName>
    <definedName name="_xlnm.Print_Titles" localSheetId="5">Ind_Summary_emi!$1:$1</definedName>
    <definedName name="_xlnm.Print_Titles" localSheetId="3">Ind_Summary_fec!$1:$1</definedName>
    <definedName name="_xlnm.Print_Titles" localSheetId="4">Ind_Summary_ued!$1:$1</definedName>
    <definedName name="_xlnm.Print_Titles" localSheetId="6">ISI!$1:$1</definedName>
    <definedName name="_xlnm.Print_Titles" localSheetId="9">ISI_emi!$1:$1</definedName>
    <definedName name="_xlnm.Print_Titles" localSheetId="7">ISI_fec!$1:$1</definedName>
    <definedName name="_xlnm.Print_Titles" localSheetId="8">ISI_ued!$1:$1</definedName>
    <definedName name="_xlnm.Print_Titles" localSheetId="34">MAE!$1:$1</definedName>
    <definedName name="_xlnm.Print_Titles" localSheetId="37">MAE_emi!$1:$1</definedName>
    <definedName name="_xlnm.Print_Titles" localSheetId="35">MAE_fec!$1:$1</definedName>
    <definedName name="_xlnm.Print_Titles" localSheetId="36">MAE_ued!$1:$1</definedName>
    <definedName name="_xlnm.Print_Titles" localSheetId="10">NFM!$1:$1</definedName>
    <definedName name="_xlnm.Print_Titles" localSheetId="13">NFM_emi!$1:$1</definedName>
    <definedName name="_xlnm.Print_Titles" localSheetId="11">NFM_fec!$1:$1</definedName>
    <definedName name="_xlnm.Print_Titles" localSheetId="12">NFM_ued!$1:$1</definedName>
    <definedName name="_xlnm.Print_Titles" localSheetId="18">NMM!$1:$1</definedName>
    <definedName name="_xlnm.Print_Titles" localSheetId="21">NMM_emi!$1:$1</definedName>
    <definedName name="_xlnm.Print_Titles" localSheetId="19">NMM_fec!$1:$1</definedName>
    <definedName name="_xlnm.Print_Titles" localSheetId="20">NMM_ued!$1:$1</definedName>
    <definedName name="_xlnm.Print_Titles" localSheetId="46">OIS!$1:$1</definedName>
    <definedName name="_xlnm.Print_Titles" localSheetId="49">OIS_emi!$1:$1</definedName>
    <definedName name="_xlnm.Print_Titles" localSheetId="47">OIS_fec!$1:$1</definedName>
    <definedName name="_xlnm.Print_Titles" localSheetId="48">OIS_ued!$1:$1</definedName>
    <definedName name="_xlnm.Print_Titles" localSheetId="22">PPA!$1:$1</definedName>
    <definedName name="_xlnm.Print_Titles" localSheetId="25">PPA_emi!$1:$1</definedName>
    <definedName name="_xlnm.Print_Titles" localSheetId="23">PPA_fec!$1:$1</definedName>
    <definedName name="_xlnm.Print_Titles" localSheetId="24">PPA_ued!$1:$1</definedName>
    <definedName name="_xlnm.Print_Titles" localSheetId="38">TEL!$1:$1</definedName>
    <definedName name="_xlnm.Print_Titles" localSheetId="41">TEL_emi!$1:$1</definedName>
    <definedName name="_xlnm.Print_Titles" localSheetId="39">TEL_fec!$1:$1</definedName>
    <definedName name="_xlnm.Print_Titles" localSheetId="40">TEL_ued!$1:$1</definedName>
    <definedName name="_xlnm.Print_Titles" localSheetId="30">TRE!$1:$1</definedName>
    <definedName name="_xlnm.Print_Titles" localSheetId="33">TRE_emi!$1:$1</definedName>
    <definedName name="_xlnm.Print_Titles" localSheetId="31">TRE_fec!$1:$1</definedName>
    <definedName name="_xlnm.Print_Titles" localSheetId="32">TRE_ued!$1:$1</definedName>
    <definedName name="_xlnm.Print_Titles" localSheetId="42">WWP!$1:$1</definedName>
    <definedName name="_xlnm.Print_Titles" localSheetId="45">WWP_emi!$1:$1</definedName>
    <definedName name="_xlnm.Print_Titles" localSheetId="43">WWP_fec!$1:$1</definedName>
    <definedName name="_xlnm.Print_Titles" localSheetId="44">WWP_ued!$1:$1</definedName>
  </definedNames>
  <calcPr calcId="145621"/>
</workbook>
</file>

<file path=xl/calcChain.xml><?xml version="1.0" encoding="utf-8"?>
<calcChain xmlns="http://schemas.openxmlformats.org/spreadsheetml/2006/main">
  <c r="Q5" i="14" l="1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5" i="14"/>
  <c r="Q3" i="10"/>
  <c r="P3" i="10"/>
  <c r="O3" i="10"/>
  <c r="N3" i="10"/>
  <c r="M3" i="10"/>
  <c r="L3" i="10"/>
  <c r="K3" i="10"/>
  <c r="J3" i="10"/>
  <c r="I3" i="10"/>
  <c r="H3" i="10"/>
  <c r="G3" i="10"/>
  <c r="F3" i="10"/>
  <c r="E3" i="10"/>
  <c r="D3" i="10"/>
  <c r="C3" i="10"/>
  <c r="B3" i="10"/>
  <c r="P9" i="42" l="1"/>
  <c r="P9" i="30"/>
  <c r="O8" i="30"/>
  <c r="B9" i="50"/>
  <c r="B9" i="46"/>
  <c r="B9" i="42"/>
  <c r="B9" i="38"/>
  <c r="E9" i="34"/>
  <c r="D9" i="34"/>
  <c r="B9" i="34"/>
  <c r="Q9" i="46" l="1"/>
  <c r="Q8" i="46"/>
  <c r="P8" i="46"/>
  <c r="C9" i="50"/>
  <c r="C8" i="50"/>
  <c r="H8" i="42"/>
  <c r="E9" i="46"/>
  <c r="E8" i="46"/>
  <c r="I8" i="50"/>
  <c r="I9" i="50"/>
  <c r="C8" i="46"/>
  <c r="C9" i="46"/>
  <c r="M9" i="50"/>
  <c r="G9" i="46"/>
  <c r="G8" i="46"/>
  <c r="J8" i="46"/>
  <c r="J9" i="46"/>
  <c r="J8" i="38"/>
  <c r="J9" i="38"/>
  <c r="L9" i="38"/>
  <c r="L8" i="38"/>
  <c r="F9" i="34"/>
  <c r="F8" i="34"/>
  <c r="O9" i="38"/>
  <c r="O8" i="38"/>
  <c r="Q9" i="38"/>
  <c r="Q8" i="38"/>
  <c r="Q9" i="42"/>
  <c r="Q8" i="42"/>
  <c r="K9" i="38"/>
  <c r="K8" i="38"/>
  <c r="M9" i="38"/>
  <c r="M8" i="38"/>
  <c r="N9" i="50"/>
  <c r="N8" i="50"/>
  <c r="P9" i="38"/>
  <c r="P8" i="38"/>
  <c r="I9" i="34"/>
  <c r="I8" i="34"/>
  <c r="Q9" i="50"/>
  <c r="J8" i="34"/>
  <c r="J9" i="34"/>
  <c r="C9" i="30"/>
  <c r="K9" i="46"/>
  <c r="K8" i="46"/>
  <c r="D8" i="42"/>
  <c r="D9" i="42"/>
  <c r="E8" i="30"/>
  <c r="E9" i="30"/>
  <c r="M9" i="46"/>
  <c r="M8" i="46"/>
  <c r="N8" i="34"/>
  <c r="N9" i="34"/>
  <c r="G9" i="30"/>
  <c r="G8" i="30"/>
  <c r="I8" i="42"/>
  <c r="I9" i="42"/>
  <c r="J9" i="30"/>
  <c r="J8" i="30"/>
  <c r="L8" i="42"/>
  <c r="L9" i="42"/>
  <c r="I8" i="38"/>
  <c r="I9" i="38"/>
  <c r="K8" i="50"/>
  <c r="J8" i="50"/>
  <c r="J9" i="50"/>
  <c r="L8" i="50"/>
  <c r="M8" i="50"/>
  <c r="L9" i="50"/>
  <c r="F9" i="46"/>
  <c r="F8" i="46"/>
  <c r="P8" i="50"/>
  <c r="O9" i="50"/>
  <c r="O8" i="50"/>
  <c r="H9" i="46"/>
  <c r="H8" i="46"/>
  <c r="I9" i="46"/>
  <c r="I8" i="46"/>
  <c r="K9" i="34"/>
  <c r="K8" i="34"/>
  <c r="L8" i="34"/>
  <c r="L9" i="34"/>
  <c r="E8" i="42"/>
  <c r="E9" i="42"/>
  <c r="F8" i="42"/>
  <c r="F9" i="42"/>
  <c r="O8" i="34"/>
  <c r="O9" i="34"/>
  <c r="P8" i="34"/>
  <c r="P9" i="34"/>
  <c r="Q8" i="34"/>
  <c r="Q9" i="34"/>
  <c r="C9" i="38"/>
  <c r="C8" i="38"/>
  <c r="D8" i="38"/>
  <c r="D9" i="38"/>
  <c r="D8" i="50"/>
  <c r="D9" i="50"/>
  <c r="E9" i="38"/>
  <c r="E8" i="38"/>
  <c r="P8" i="42"/>
  <c r="O8" i="42"/>
  <c r="O9" i="42"/>
  <c r="Q8" i="30"/>
  <c r="Q9" i="30"/>
  <c r="C8" i="34"/>
  <c r="C9" i="34"/>
  <c r="D8" i="46"/>
  <c r="D9" i="46"/>
  <c r="N9" i="38"/>
  <c r="N8" i="38"/>
  <c r="G9" i="34"/>
  <c r="G8" i="34"/>
  <c r="H9" i="34"/>
  <c r="H8" i="34"/>
  <c r="Q8" i="50"/>
  <c r="P9" i="50"/>
  <c r="C8" i="42"/>
  <c r="C9" i="42"/>
  <c r="D8" i="30"/>
  <c r="D9" i="30"/>
  <c r="L9" i="46"/>
  <c r="L8" i="46"/>
  <c r="M8" i="34"/>
  <c r="M9" i="34"/>
  <c r="F8" i="30"/>
  <c r="F9" i="30"/>
  <c r="N8" i="46"/>
  <c r="N9" i="46"/>
  <c r="G8" i="42"/>
  <c r="G9" i="42"/>
  <c r="H9" i="30"/>
  <c r="H8" i="30"/>
  <c r="I9" i="30"/>
  <c r="I8" i="30"/>
  <c r="O8" i="46"/>
  <c r="J9" i="42"/>
  <c r="J8" i="42"/>
  <c r="K8" i="30"/>
  <c r="K9" i="30"/>
  <c r="K9" i="42"/>
  <c r="K8" i="42"/>
  <c r="L8" i="30"/>
  <c r="L9" i="30"/>
  <c r="M8" i="30"/>
  <c r="M9" i="30"/>
  <c r="M9" i="42"/>
  <c r="M8" i="42"/>
  <c r="E8" i="50"/>
  <c r="E9" i="50"/>
  <c r="N9" i="30"/>
  <c r="N8" i="30"/>
  <c r="F9" i="38"/>
  <c r="F8" i="38"/>
  <c r="N8" i="42"/>
  <c r="N9" i="42"/>
  <c r="F8" i="50"/>
  <c r="F9" i="50"/>
  <c r="G9" i="38"/>
  <c r="G8" i="38"/>
  <c r="G8" i="50"/>
  <c r="G9" i="50"/>
  <c r="H8" i="38"/>
  <c r="H9" i="38"/>
  <c r="H8" i="50"/>
  <c r="H9" i="50"/>
  <c r="O9" i="46"/>
  <c r="D8" i="34"/>
  <c r="O9" i="30"/>
  <c r="P8" i="30"/>
  <c r="E8" i="34"/>
  <c r="K9" i="50"/>
  <c r="H9" i="42"/>
  <c r="P9" i="46"/>
  <c r="G4" i="18"/>
  <c r="E4" i="18"/>
  <c r="E3" i="18" s="1"/>
  <c r="E12" i="14"/>
  <c r="K4" i="18" l="1"/>
  <c r="K3" i="18" s="1"/>
  <c r="J4" i="18"/>
  <c r="J3" i="18" s="1"/>
  <c r="L4" i="18"/>
  <c r="L3" i="18" s="1"/>
  <c r="I4" i="18"/>
  <c r="I3" i="18" s="1"/>
  <c r="M4" i="18"/>
  <c r="M3" i="18" s="1"/>
  <c r="N4" i="18"/>
  <c r="N3" i="18" s="1"/>
  <c r="O4" i="18"/>
  <c r="O3" i="18" s="1"/>
  <c r="C4" i="18"/>
  <c r="C3" i="18" s="1"/>
  <c r="P4" i="18"/>
  <c r="P3" i="18" s="1"/>
  <c r="Q4" i="18"/>
  <c r="Q3" i="18" s="1"/>
  <c r="G12" i="14"/>
  <c r="F12" i="14"/>
  <c r="H12" i="14"/>
  <c r="J12" i="14"/>
  <c r="B19" i="14"/>
  <c r="L12" i="14"/>
  <c r="I12" i="14"/>
  <c r="Q12" i="14"/>
  <c r="Q30" i="14"/>
  <c r="C12" i="14"/>
  <c r="P19" i="14"/>
  <c r="Q33" i="14"/>
  <c r="O19" i="14"/>
  <c r="I19" i="14"/>
  <c r="M33" i="14"/>
  <c r="E30" i="14"/>
  <c r="E33" i="14"/>
  <c r="K19" i="14"/>
  <c r="K25" i="14"/>
  <c r="M19" i="14"/>
  <c r="I30" i="14"/>
  <c r="M30" i="14"/>
  <c r="G33" i="14"/>
  <c r="J19" i="14"/>
  <c r="D19" i="14"/>
  <c r="N12" i="14"/>
  <c r="G3" i="18"/>
  <c r="K12" i="14"/>
  <c r="M12" i="14"/>
  <c r="D4" i="18"/>
  <c r="D3" i="18" s="1"/>
  <c r="O12" i="14"/>
  <c r="F4" i="18"/>
  <c r="F3" i="18" s="1"/>
  <c r="P12" i="14"/>
  <c r="D12" i="14"/>
  <c r="H4" i="18"/>
  <c r="H3" i="18" s="1"/>
  <c r="Q29" i="26"/>
  <c r="P29" i="26"/>
  <c r="O29" i="26"/>
  <c r="N29" i="26"/>
  <c r="M29" i="26"/>
  <c r="L29" i="26"/>
  <c r="K29" i="26"/>
  <c r="J29" i="26"/>
  <c r="I29" i="26"/>
  <c r="H29" i="26"/>
  <c r="G29" i="26"/>
  <c r="L28" i="26"/>
  <c r="K28" i="26"/>
  <c r="J28" i="26"/>
  <c r="I28" i="26"/>
  <c r="H28" i="26"/>
  <c r="G28" i="26"/>
  <c r="F28" i="26"/>
  <c r="E28" i="26"/>
  <c r="D28" i="26"/>
  <c r="C28" i="26"/>
  <c r="B28" i="26"/>
  <c r="Q27" i="26"/>
  <c r="P27" i="26"/>
  <c r="O27" i="26"/>
  <c r="N27" i="26"/>
  <c r="H27" i="26"/>
  <c r="G27" i="26"/>
  <c r="F27" i="26"/>
  <c r="C27" i="26"/>
  <c r="F29" i="26"/>
  <c r="Q28" i="26"/>
  <c r="P28" i="26"/>
  <c r="O28" i="26"/>
  <c r="N28" i="26"/>
  <c r="M28" i="26"/>
  <c r="E27" i="26"/>
  <c r="D27" i="26"/>
  <c r="B29" i="26"/>
  <c r="B27" i="26"/>
  <c r="Q4" i="26"/>
  <c r="Q3" i="26" s="1"/>
  <c r="P4" i="26"/>
  <c r="P3" i="26" s="1"/>
  <c r="O4" i="26"/>
  <c r="O3" i="26" s="1"/>
  <c r="N4" i="26"/>
  <c r="N3" i="26" s="1"/>
  <c r="M4" i="26"/>
  <c r="M3" i="26" s="1"/>
  <c r="L4" i="26"/>
  <c r="L3" i="26" s="1"/>
  <c r="K4" i="26"/>
  <c r="K3" i="26" s="1"/>
  <c r="J4" i="26"/>
  <c r="J3" i="26" s="1"/>
  <c r="I4" i="26"/>
  <c r="I3" i="26" s="1"/>
  <c r="H4" i="26"/>
  <c r="H3" i="26" s="1"/>
  <c r="G4" i="26"/>
  <c r="G3" i="26" s="1"/>
  <c r="F4" i="26"/>
  <c r="F3" i="26" s="1"/>
  <c r="E4" i="26"/>
  <c r="E3" i="26" s="1"/>
  <c r="D4" i="26"/>
  <c r="D3" i="26" s="1"/>
  <c r="C4" i="26"/>
  <c r="C3" i="26" s="1"/>
  <c r="B4" i="26"/>
  <c r="B3" i="26" s="1"/>
  <c r="Q28" i="22"/>
  <c r="Q27" i="22"/>
  <c r="E27" i="22"/>
  <c r="Q26" i="22"/>
  <c r="M26" i="22"/>
  <c r="E26" i="22"/>
  <c r="I27" i="22"/>
  <c r="H27" i="22"/>
  <c r="Q3" i="22"/>
  <c r="P3" i="22"/>
  <c r="O3" i="22"/>
  <c r="N3" i="22"/>
  <c r="M3" i="22"/>
  <c r="L3" i="22"/>
  <c r="K3" i="22"/>
  <c r="J3" i="22"/>
  <c r="I3" i="22"/>
  <c r="H3" i="22"/>
  <c r="G3" i="22"/>
  <c r="F3" i="22"/>
  <c r="E3" i="22"/>
  <c r="D3" i="22"/>
  <c r="C3" i="22"/>
  <c r="B3" i="22"/>
  <c r="N29" i="18"/>
  <c r="M29" i="18"/>
  <c r="L29" i="18"/>
  <c r="K29" i="18"/>
  <c r="J29" i="18"/>
  <c r="I29" i="18"/>
  <c r="E28" i="18"/>
  <c r="D28" i="18"/>
  <c r="C28" i="18"/>
  <c r="Q27" i="18"/>
  <c r="P27" i="18"/>
  <c r="O27" i="18"/>
  <c r="N27" i="18"/>
  <c r="M27" i="18"/>
  <c r="L27" i="18"/>
  <c r="K27" i="18"/>
  <c r="J27" i="18"/>
  <c r="I27" i="18"/>
  <c r="B4" i="18"/>
  <c r="B3" i="18" s="1"/>
  <c r="O25" i="18"/>
  <c r="H29" i="18"/>
  <c r="G29" i="18"/>
  <c r="F29" i="18"/>
  <c r="E29" i="18"/>
  <c r="D29" i="18"/>
  <c r="C29" i="18"/>
  <c r="Q28" i="18"/>
  <c r="F24" i="18"/>
  <c r="B29" i="18"/>
  <c r="B27" i="18"/>
  <c r="P40" i="14"/>
  <c r="N40" i="14"/>
  <c r="L40" i="14"/>
  <c r="J40" i="14"/>
  <c r="H40" i="14"/>
  <c r="F40" i="14"/>
  <c r="D40" i="14"/>
  <c r="N36" i="14"/>
  <c r="H36" i="14"/>
  <c r="D36" i="14"/>
  <c r="O33" i="14"/>
  <c r="I33" i="14"/>
  <c r="C36" i="14"/>
  <c r="B39" i="14"/>
  <c r="B38" i="14"/>
  <c r="C30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3" i="14"/>
  <c r="B12" i="14"/>
  <c r="D22" i="10"/>
  <c r="C22" i="10"/>
  <c r="Q21" i="10"/>
  <c r="P21" i="10"/>
  <c r="O21" i="10"/>
  <c r="N21" i="10"/>
  <c r="M21" i="10"/>
  <c r="L21" i="10"/>
  <c r="K21" i="10"/>
  <c r="Q22" i="10"/>
  <c r="P22" i="10"/>
  <c r="O22" i="10"/>
  <c r="N22" i="10"/>
  <c r="M22" i="10"/>
  <c r="L22" i="10"/>
  <c r="K22" i="10"/>
  <c r="J22" i="10"/>
  <c r="H22" i="10"/>
  <c r="J21" i="10"/>
  <c r="I21" i="10"/>
  <c r="H21" i="10"/>
  <c r="G21" i="10"/>
  <c r="F21" i="10"/>
  <c r="E21" i="10"/>
  <c r="D21" i="10"/>
  <c r="C21" i="10"/>
  <c r="B22" i="10"/>
  <c r="B21" i="10"/>
  <c r="J25" i="14" l="1"/>
  <c r="C24" i="26"/>
  <c r="E19" i="10"/>
  <c r="P25" i="14"/>
  <c r="D25" i="14"/>
  <c r="O25" i="14"/>
  <c r="B37" i="14"/>
  <c r="F19" i="10"/>
  <c r="C23" i="26"/>
  <c r="E25" i="14"/>
  <c r="E19" i="14"/>
  <c r="P25" i="18"/>
  <c r="D25" i="26"/>
  <c r="H24" i="18"/>
  <c r="J23" i="26"/>
  <c r="K23" i="22"/>
  <c r="D18" i="10"/>
  <c r="Q23" i="26"/>
  <c r="M19" i="10"/>
  <c r="E24" i="26"/>
  <c r="J19" i="10"/>
  <c r="G25" i="26"/>
  <c r="O23" i="26"/>
  <c r="I24" i="18"/>
  <c r="L23" i="26"/>
  <c r="K24" i="18"/>
  <c r="K25" i="26"/>
  <c r="L25" i="26"/>
  <c r="I18" i="10"/>
  <c r="Q25" i="18"/>
  <c r="D22" i="22"/>
  <c r="K19" i="10"/>
  <c r="N23" i="26"/>
  <c r="C23" i="18"/>
  <c r="G23" i="18"/>
  <c r="K18" i="10"/>
  <c r="H24" i="26"/>
  <c r="M23" i="22"/>
  <c r="O19" i="10"/>
  <c r="I23" i="18"/>
  <c r="J24" i="22"/>
  <c r="M25" i="14"/>
  <c r="I22" i="10"/>
  <c r="H25" i="26"/>
  <c r="J25" i="26"/>
  <c r="D24" i="22"/>
  <c r="P19" i="10"/>
  <c r="E24" i="22"/>
  <c r="F24" i="26"/>
  <c r="F28" i="18"/>
  <c r="J24" i="26"/>
  <c r="N23" i="22"/>
  <c r="F22" i="22"/>
  <c r="P23" i="22"/>
  <c r="N19" i="10"/>
  <c r="B28" i="18"/>
  <c r="Q19" i="10"/>
  <c r="O25" i="26"/>
  <c r="P25" i="26"/>
  <c r="O29" i="18"/>
  <c r="L18" i="10"/>
  <c r="M18" i="10"/>
  <c r="L24" i="22"/>
  <c r="K24" i="26"/>
  <c r="C25" i="26"/>
  <c r="B27" i="22"/>
  <c r="B9" i="30"/>
  <c r="C8" i="30"/>
  <c r="L19" i="10"/>
  <c r="O24" i="18"/>
  <c r="M25" i="26"/>
  <c r="Q24" i="18"/>
  <c r="N25" i="26"/>
  <c r="M22" i="22"/>
  <c r="J18" i="10"/>
  <c r="H24" i="22"/>
  <c r="F25" i="18"/>
  <c r="P22" i="22"/>
  <c r="N23" i="18"/>
  <c r="J28" i="18"/>
  <c r="L24" i="26"/>
  <c r="D23" i="26"/>
  <c r="H19" i="14"/>
  <c r="H25" i="14"/>
  <c r="I25" i="14"/>
  <c r="M23" i="26"/>
  <c r="P23" i="26"/>
  <c r="F23" i="18"/>
  <c r="D24" i="26"/>
  <c r="Q25" i="26"/>
  <c r="H28" i="18"/>
  <c r="Q22" i="22"/>
  <c r="C27" i="18"/>
  <c r="J24" i="18"/>
  <c r="E28" i="22"/>
  <c r="E23" i="22"/>
  <c r="N24" i="22"/>
  <c r="M24" i="26"/>
  <c r="I27" i="26"/>
  <c r="Q19" i="14"/>
  <c r="Q25" i="14"/>
  <c r="I25" i="26"/>
  <c r="E18" i="10"/>
  <c r="J22" i="22"/>
  <c r="G18" i="10"/>
  <c r="K23" i="18"/>
  <c r="P29" i="18"/>
  <c r="P27" i="22"/>
  <c r="K28" i="18"/>
  <c r="O24" i="22"/>
  <c r="E23" i="26"/>
  <c r="N24" i="26"/>
  <c r="F23" i="26"/>
  <c r="J27" i="26"/>
  <c r="L19" i="14"/>
  <c r="L25" i="14"/>
  <c r="G19" i="10"/>
  <c r="H19" i="10"/>
  <c r="K23" i="26"/>
  <c r="P24" i="18"/>
  <c r="I26" i="22"/>
  <c r="H23" i="18"/>
  <c r="G24" i="22"/>
  <c r="D25" i="18"/>
  <c r="G24" i="26"/>
  <c r="L23" i="18"/>
  <c r="G25" i="18"/>
  <c r="M27" i="22"/>
  <c r="J25" i="18"/>
  <c r="L28" i="18"/>
  <c r="Q23" i="18"/>
  <c r="M28" i="18"/>
  <c r="C19" i="10"/>
  <c r="I19" i="10"/>
  <c r="E22" i="10"/>
  <c r="C24" i="18"/>
  <c r="L25" i="18"/>
  <c r="L24" i="18"/>
  <c r="F27" i="18"/>
  <c r="N28" i="18"/>
  <c r="M28" i="22"/>
  <c r="G23" i="22"/>
  <c r="P24" i="22"/>
  <c r="O24" i="26"/>
  <c r="K27" i="26"/>
  <c r="C29" i="26"/>
  <c r="G24" i="18"/>
  <c r="L23" i="22"/>
  <c r="E22" i="22"/>
  <c r="C18" i="10"/>
  <c r="Q23" i="22"/>
  <c r="H18" i="10"/>
  <c r="C25" i="18"/>
  <c r="N22" i="22"/>
  <c r="E25" i="18"/>
  <c r="G28" i="18"/>
  <c r="I28" i="18"/>
  <c r="O18" i="10"/>
  <c r="I25" i="18"/>
  <c r="P23" i="18"/>
  <c r="Q18" i="10"/>
  <c r="D19" i="10"/>
  <c r="F22" i="10"/>
  <c r="D24" i="18"/>
  <c r="M25" i="18"/>
  <c r="M24" i="18"/>
  <c r="G27" i="18"/>
  <c r="O28" i="18"/>
  <c r="H23" i="22"/>
  <c r="G23" i="26"/>
  <c r="P24" i="26"/>
  <c r="L27" i="26"/>
  <c r="D29" i="26"/>
  <c r="F19" i="14"/>
  <c r="F25" i="14"/>
  <c r="C19" i="14"/>
  <c r="F25" i="26"/>
  <c r="E23" i="18"/>
  <c r="F18" i="10"/>
  <c r="N19" i="14"/>
  <c r="N25" i="14"/>
  <c r="J23" i="18"/>
  <c r="I24" i="26"/>
  <c r="M23" i="18"/>
  <c r="Q29" i="18"/>
  <c r="N18" i="10"/>
  <c r="H25" i="18"/>
  <c r="O23" i="18"/>
  <c r="P18" i="10"/>
  <c r="D27" i="18"/>
  <c r="K25" i="18"/>
  <c r="E27" i="18"/>
  <c r="I28" i="22"/>
  <c r="G22" i="10"/>
  <c r="E24" i="18"/>
  <c r="N25" i="18"/>
  <c r="D23" i="18"/>
  <c r="N24" i="18"/>
  <c r="H27" i="18"/>
  <c r="P28" i="18"/>
  <c r="I23" i="22"/>
  <c r="H23" i="26"/>
  <c r="Q24" i="26"/>
  <c r="I23" i="26"/>
  <c r="E25" i="26"/>
  <c r="M27" i="26"/>
  <c r="E29" i="26"/>
  <c r="G19" i="14"/>
  <c r="G25" i="14"/>
  <c r="C25" i="14"/>
  <c r="L36" i="14"/>
  <c r="P30" i="14"/>
  <c r="P36" i="14"/>
  <c r="D32" i="14"/>
  <c r="C38" i="14"/>
  <c r="G38" i="14"/>
  <c r="K38" i="14"/>
  <c r="P32" i="14"/>
  <c r="O38" i="14"/>
  <c r="D33" i="14"/>
  <c r="D39" i="14"/>
  <c r="H33" i="14"/>
  <c r="H39" i="14"/>
  <c r="L39" i="14"/>
  <c r="P33" i="14"/>
  <c r="P39" i="14"/>
  <c r="F34" i="14"/>
  <c r="E34" i="14"/>
  <c r="E40" i="14"/>
  <c r="J34" i="14"/>
  <c r="I34" i="14"/>
  <c r="I40" i="14"/>
  <c r="N34" i="14"/>
  <c r="M34" i="14"/>
  <c r="M40" i="14"/>
  <c r="Q34" i="14"/>
  <c r="Q40" i="14"/>
  <c r="K30" i="14"/>
  <c r="J36" i="14"/>
  <c r="C34" i="14"/>
  <c r="B40" i="14"/>
  <c r="E38" i="14"/>
  <c r="J32" i="14"/>
  <c r="I38" i="14"/>
  <c r="M38" i="14"/>
  <c r="Q38" i="14"/>
  <c r="F39" i="14"/>
  <c r="J39" i="14"/>
  <c r="J33" i="14"/>
  <c r="N39" i="14"/>
  <c r="C40" i="14"/>
  <c r="D34" i="14"/>
  <c r="G34" i="14"/>
  <c r="G40" i="14"/>
  <c r="H34" i="14"/>
  <c r="K34" i="14"/>
  <c r="K40" i="14"/>
  <c r="L34" i="14"/>
  <c r="O34" i="14"/>
  <c r="O40" i="14"/>
  <c r="P34" i="14"/>
  <c r="G30" i="14"/>
  <c r="O30" i="14"/>
  <c r="K33" i="14"/>
  <c r="F36" i="14"/>
  <c r="D30" i="14"/>
  <c r="H30" i="14"/>
  <c r="L30" i="14"/>
  <c r="L33" i="14"/>
  <c r="G36" i="14"/>
  <c r="K36" i="14"/>
  <c r="O36" i="14"/>
  <c r="D38" i="14"/>
  <c r="D37" i="14" s="1"/>
  <c r="H38" i="14"/>
  <c r="H37" i="14" s="1"/>
  <c r="L38" i="14"/>
  <c r="P38" i="14"/>
  <c r="P37" i="14" s="1"/>
  <c r="E39" i="14"/>
  <c r="I39" i="14"/>
  <c r="M39" i="14"/>
  <c r="Q39" i="14"/>
  <c r="F30" i="14"/>
  <c r="J30" i="14"/>
  <c r="N30" i="14"/>
  <c r="N33" i="14"/>
  <c r="E36" i="14"/>
  <c r="I36" i="14"/>
  <c r="M36" i="14"/>
  <c r="Q36" i="14"/>
  <c r="F38" i="14"/>
  <c r="J38" i="14"/>
  <c r="N38" i="14"/>
  <c r="C39" i="14"/>
  <c r="G39" i="14"/>
  <c r="K39" i="14"/>
  <c r="O39" i="14"/>
  <c r="C33" i="14"/>
  <c r="C32" i="14"/>
  <c r="B36" i="14"/>
  <c r="F24" i="22"/>
  <c r="F28" i="22"/>
  <c r="J28" i="22"/>
  <c r="N28" i="22"/>
  <c r="D28" i="22"/>
  <c r="H28" i="22"/>
  <c r="L28" i="22"/>
  <c r="P28" i="22"/>
  <c r="K24" i="22"/>
  <c r="C28" i="22"/>
  <c r="G28" i="22"/>
  <c r="K28" i="22"/>
  <c r="O28" i="22"/>
  <c r="I24" i="22"/>
  <c r="M24" i="22"/>
  <c r="Q24" i="22"/>
  <c r="F23" i="22"/>
  <c r="F27" i="22"/>
  <c r="N27" i="22"/>
  <c r="C27" i="22"/>
  <c r="D23" i="22"/>
  <c r="O23" i="22"/>
  <c r="O27" i="22"/>
  <c r="J23" i="22"/>
  <c r="J27" i="22"/>
  <c r="G27" i="22"/>
  <c r="K27" i="22"/>
  <c r="D27" i="22"/>
  <c r="L27" i="22"/>
  <c r="F26" i="22"/>
  <c r="J26" i="22"/>
  <c r="N26" i="22"/>
  <c r="D26" i="22"/>
  <c r="H26" i="22"/>
  <c r="H22" i="22"/>
  <c r="L26" i="22"/>
  <c r="L22" i="22"/>
  <c r="P26" i="22"/>
  <c r="G22" i="22"/>
  <c r="K22" i="22"/>
  <c r="O22" i="22"/>
  <c r="C26" i="22"/>
  <c r="G26" i="22"/>
  <c r="K26" i="22"/>
  <c r="O26" i="22"/>
  <c r="I22" i="22"/>
  <c r="C22" i="22"/>
  <c r="C24" i="22"/>
  <c r="B26" i="22"/>
  <c r="B28" i="22"/>
  <c r="L37" i="14" l="1"/>
  <c r="C23" i="22"/>
  <c r="Q37" i="14"/>
  <c r="N32" i="14"/>
  <c r="N31" i="14" s="1"/>
  <c r="I37" i="14"/>
  <c r="E37" i="14"/>
  <c r="F32" i="14"/>
  <c r="M37" i="14"/>
  <c r="L32" i="14"/>
  <c r="O37" i="14"/>
  <c r="J37" i="14"/>
  <c r="F37" i="14"/>
  <c r="H32" i="14"/>
  <c r="L31" i="14"/>
  <c r="K37" i="14"/>
  <c r="G37" i="14"/>
  <c r="C37" i="14"/>
  <c r="N37" i="14"/>
  <c r="H31" i="14"/>
  <c r="P31" i="14"/>
  <c r="J31" i="14"/>
  <c r="F33" i="14"/>
  <c r="F31" i="14" s="1"/>
  <c r="C31" i="14"/>
  <c r="D31" i="14"/>
  <c r="Q32" i="14"/>
  <c r="Q31" i="14" s="1"/>
  <c r="M32" i="14"/>
  <c r="M31" i="14" s="1"/>
  <c r="I32" i="14"/>
  <c r="I31" i="14" s="1"/>
  <c r="E32" i="14"/>
  <c r="E31" i="14" s="1"/>
  <c r="O32" i="14"/>
  <c r="O31" i="14" s="1"/>
  <c r="K32" i="14"/>
  <c r="K31" i="14" s="1"/>
  <c r="G32" i="14"/>
  <c r="G31" i="14" s="1"/>
  <c r="Q20" i="10" l="1"/>
  <c r="P20" i="10"/>
  <c r="O20" i="10"/>
  <c r="N20" i="10"/>
  <c r="M20" i="10"/>
  <c r="L20" i="10"/>
  <c r="K20" i="10"/>
  <c r="J20" i="10"/>
  <c r="I20" i="10"/>
  <c r="H20" i="10"/>
  <c r="G20" i="10"/>
  <c r="F20" i="10"/>
  <c r="E20" i="10"/>
  <c r="D20" i="10"/>
  <c r="C20" i="10"/>
  <c r="B20" i="10"/>
  <c r="Q17" i="10"/>
  <c r="P17" i="10"/>
  <c r="O17" i="10"/>
  <c r="N17" i="10"/>
  <c r="M17" i="10"/>
  <c r="L17" i="10"/>
  <c r="K17" i="10"/>
  <c r="J17" i="10"/>
  <c r="I17" i="10"/>
  <c r="H17" i="10"/>
  <c r="G17" i="10"/>
  <c r="F17" i="10"/>
  <c r="E17" i="10"/>
  <c r="D17" i="10"/>
  <c r="C17" i="10"/>
  <c r="Q14" i="10"/>
  <c r="P14" i="10"/>
  <c r="O14" i="10"/>
  <c r="N14" i="10"/>
  <c r="M14" i="10"/>
  <c r="L14" i="10"/>
  <c r="K14" i="10"/>
  <c r="J14" i="10"/>
  <c r="I14" i="10"/>
  <c r="H14" i="10"/>
  <c r="G14" i="10"/>
  <c r="F14" i="10"/>
  <c r="E14" i="10"/>
  <c r="D14" i="10"/>
  <c r="C14" i="10"/>
  <c r="Q11" i="10"/>
  <c r="P11" i="10"/>
  <c r="O11" i="10"/>
  <c r="N11" i="10"/>
  <c r="M11" i="10"/>
  <c r="L11" i="10"/>
  <c r="K11" i="10"/>
  <c r="J11" i="10"/>
  <c r="I11" i="10"/>
  <c r="H11" i="10"/>
  <c r="G11" i="10"/>
  <c r="F11" i="10"/>
  <c r="E11" i="10"/>
  <c r="D11" i="10"/>
  <c r="C11" i="10"/>
  <c r="B11" i="10"/>
  <c r="Q7" i="10"/>
  <c r="P7" i="10"/>
  <c r="O7" i="10"/>
  <c r="N7" i="10"/>
  <c r="M7" i="10"/>
  <c r="L7" i="10"/>
  <c r="K7" i="10"/>
  <c r="J7" i="10"/>
  <c r="I7" i="10"/>
  <c r="H7" i="10"/>
  <c r="G7" i="10"/>
  <c r="F7" i="10"/>
  <c r="E7" i="10"/>
  <c r="D7" i="10"/>
  <c r="C7" i="10"/>
  <c r="B7" i="10"/>
  <c r="G96" i="53" l="1"/>
  <c r="G97" i="53"/>
  <c r="G98" i="53"/>
  <c r="G99" i="53"/>
  <c r="C77" i="53"/>
  <c r="M77" i="53"/>
  <c r="C78" i="53"/>
  <c r="E78" i="53"/>
  <c r="G78" i="53"/>
  <c r="C79" i="53"/>
  <c r="E79" i="53"/>
  <c r="I79" i="53"/>
  <c r="K79" i="53"/>
  <c r="M79" i="53"/>
  <c r="O79" i="53"/>
  <c r="Q79" i="53"/>
  <c r="B80" i="53"/>
  <c r="C80" i="53"/>
  <c r="D80" i="53"/>
  <c r="E80" i="53"/>
  <c r="F80" i="53"/>
  <c r="G80" i="53"/>
  <c r="B81" i="53"/>
  <c r="C81" i="53"/>
  <c r="D81" i="53"/>
  <c r="E81" i="53"/>
  <c r="F81" i="53"/>
  <c r="G81" i="53"/>
  <c r="H81" i="53"/>
  <c r="I81" i="53"/>
  <c r="J81" i="53"/>
  <c r="K81" i="53"/>
  <c r="L81" i="53"/>
  <c r="M81" i="53"/>
  <c r="N81" i="53"/>
  <c r="O81" i="53"/>
  <c r="P81" i="53"/>
  <c r="Q81" i="53"/>
  <c r="B82" i="53"/>
  <c r="C82" i="53"/>
  <c r="E82" i="53"/>
  <c r="G82" i="53"/>
  <c r="K82" i="53"/>
  <c r="B83" i="53"/>
  <c r="C83" i="53"/>
  <c r="D83" i="53"/>
  <c r="E83" i="53"/>
  <c r="F83" i="53"/>
  <c r="G83" i="53"/>
  <c r="H83" i="53"/>
  <c r="J83" i="53"/>
  <c r="K83" i="53"/>
  <c r="M83" i="53"/>
  <c r="N83" i="53"/>
  <c r="O83" i="53"/>
  <c r="P83" i="53"/>
  <c r="Q83" i="53"/>
  <c r="B84" i="53"/>
  <c r="C84" i="53"/>
  <c r="D84" i="53"/>
  <c r="E84" i="53"/>
  <c r="F84" i="53"/>
  <c r="G84" i="53"/>
  <c r="H84" i="53"/>
  <c r="J84" i="53"/>
  <c r="K84" i="53"/>
  <c r="B85" i="53"/>
  <c r="C85" i="53"/>
  <c r="D85" i="53"/>
  <c r="E85" i="53"/>
  <c r="F85" i="53"/>
  <c r="G85" i="53"/>
  <c r="H85" i="53"/>
  <c r="I85" i="53"/>
  <c r="J85" i="53"/>
  <c r="K85" i="53"/>
  <c r="L85" i="53"/>
  <c r="M85" i="53"/>
  <c r="N85" i="53"/>
  <c r="O85" i="53"/>
  <c r="P85" i="53"/>
  <c r="Q85" i="53"/>
  <c r="C86" i="53"/>
  <c r="E86" i="53"/>
  <c r="G86" i="53"/>
  <c r="K86" i="53"/>
  <c r="M86" i="53"/>
  <c r="O86" i="53"/>
  <c r="B87" i="53"/>
  <c r="C87" i="53"/>
  <c r="D87" i="53"/>
  <c r="E87" i="53"/>
  <c r="F87" i="53"/>
  <c r="G87" i="53"/>
  <c r="B88" i="53"/>
  <c r="C88" i="53"/>
  <c r="D88" i="53"/>
  <c r="E88" i="53"/>
  <c r="F88" i="53"/>
  <c r="G88" i="53"/>
  <c r="H88" i="53"/>
  <c r="J88" i="53"/>
  <c r="K88" i="53"/>
  <c r="B89" i="53"/>
  <c r="C89" i="53"/>
  <c r="D89" i="53"/>
  <c r="E89" i="53"/>
  <c r="F89" i="53"/>
  <c r="G89" i="53"/>
  <c r="H89" i="53"/>
  <c r="I89" i="53"/>
  <c r="J89" i="53"/>
  <c r="K89" i="53"/>
  <c r="L89" i="53"/>
  <c r="M89" i="53"/>
  <c r="N89" i="53"/>
  <c r="O89" i="53"/>
  <c r="P89" i="53"/>
  <c r="Q89" i="53"/>
  <c r="C90" i="53"/>
  <c r="E90" i="53"/>
  <c r="K90" i="53"/>
  <c r="M90" i="53"/>
  <c r="O90" i="53"/>
  <c r="C106" i="53"/>
  <c r="G91" i="53"/>
  <c r="C91" i="53"/>
  <c r="B80" i="52"/>
  <c r="P78" i="52"/>
  <c r="L73" i="52"/>
  <c r="F97" i="52"/>
  <c r="L74" i="52"/>
  <c r="E75" i="52"/>
  <c r="K75" i="52"/>
  <c r="L75" i="52"/>
  <c r="P75" i="52"/>
  <c r="Q75" i="52"/>
  <c r="B99" i="52"/>
  <c r="L76" i="52"/>
  <c r="H77" i="52"/>
  <c r="L77" i="52"/>
  <c r="M77" i="52"/>
  <c r="K78" i="52"/>
  <c r="L78" i="52"/>
  <c r="D79" i="52"/>
  <c r="E79" i="52"/>
  <c r="H79" i="52"/>
  <c r="I79" i="52"/>
  <c r="L79" i="52"/>
  <c r="P79" i="52"/>
  <c r="F80" i="52"/>
  <c r="H80" i="52"/>
  <c r="J80" i="52"/>
  <c r="K80" i="52"/>
  <c r="L80" i="52"/>
  <c r="M80" i="52"/>
  <c r="F81" i="52"/>
  <c r="G81" i="52"/>
  <c r="H81" i="52"/>
  <c r="I81" i="52"/>
  <c r="J81" i="52"/>
  <c r="K81" i="52"/>
  <c r="L81" i="52"/>
  <c r="M81" i="52"/>
  <c r="H82" i="52"/>
  <c r="L82" i="52"/>
  <c r="P82" i="52"/>
  <c r="B83" i="52"/>
  <c r="C83" i="52"/>
  <c r="D83" i="52"/>
  <c r="E83" i="52"/>
  <c r="K83" i="52"/>
  <c r="L83" i="52"/>
  <c r="M83" i="52"/>
  <c r="N83" i="52"/>
  <c r="O83" i="52"/>
  <c r="P83" i="52"/>
  <c r="Q83" i="52"/>
  <c r="B84" i="52"/>
  <c r="C84" i="52"/>
  <c r="E84" i="52"/>
  <c r="F84" i="52"/>
  <c r="I84" i="52"/>
  <c r="J84" i="52"/>
  <c r="K84" i="52"/>
  <c r="L84" i="52"/>
  <c r="M84" i="52"/>
  <c r="N84" i="52"/>
  <c r="O84" i="52"/>
  <c r="P84" i="52"/>
  <c r="Q84" i="52"/>
  <c r="G85" i="52"/>
  <c r="H85" i="52"/>
  <c r="I85" i="52"/>
  <c r="J85" i="52"/>
  <c r="K85" i="52"/>
  <c r="L85" i="52"/>
  <c r="M85" i="52"/>
  <c r="N85" i="52"/>
  <c r="O85" i="52"/>
  <c r="P85" i="52"/>
  <c r="Q85" i="52"/>
  <c r="B86" i="52"/>
  <c r="E86" i="52"/>
  <c r="L86" i="52"/>
  <c r="F87" i="52"/>
  <c r="G87" i="52"/>
  <c r="H87" i="52"/>
  <c r="I87" i="52"/>
  <c r="J87" i="52"/>
  <c r="K87" i="52"/>
  <c r="L87" i="52"/>
  <c r="M87" i="52"/>
  <c r="F88" i="52"/>
  <c r="G88" i="52"/>
  <c r="H88" i="52"/>
  <c r="I88" i="52"/>
  <c r="J88" i="52"/>
  <c r="K88" i="52"/>
  <c r="L88" i="52"/>
  <c r="M88" i="52"/>
  <c r="N88" i="52"/>
  <c r="O88" i="52"/>
  <c r="Q88" i="52"/>
  <c r="B89" i="52"/>
  <c r="G89" i="52"/>
  <c r="H89" i="52"/>
  <c r="I89" i="52"/>
  <c r="J89" i="52"/>
  <c r="K89" i="52"/>
  <c r="L89" i="52"/>
  <c r="M89" i="52"/>
  <c r="L90" i="52"/>
  <c r="P90" i="52"/>
  <c r="B91" i="52"/>
  <c r="D91" i="52"/>
  <c r="E91" i="52"/>
  <c r="G91" i="52"/>
  <c r="H91" i="52"/>
  <c r="L91" i="52"/>
  <c r="P91" i="52"/>
  <c r="J73" i="52"/>
  <c r="H74" i="52"/>
  <c r="P74" i="52"/>
  <c r="J75" i="52"/>
  <c r="B76" i="52"/>
  <c r="H76" i="52"/>
  <c r="P76" i="52"/>
  <c r="H78" i="52"/>
  <c r="J79" i="52"/>
  <c r="J83" i="52"/>
  <c r="H84" i="52"/>
  <c r="H86" i="52"/>
  <c r="P86" i="52"/>
  <c r="B88" i="52"/>
  <c r="P88" i="52"/>
  <c r="N89" i="52"/>
  <c r="F91" i="52"/>
  <c r="J91" i="52"/>
  <c r="N91" i="52"/>
  <c r="B95" i="52"/>
  <c r="A3" i="51"/>
  <c r="E73" i="51"/>
  <c r="F73" i="51"/>
  <c r="I73" i="51"/>
  <c r="J88" i="51"/>
  <c r="M78" i="51"/>
  <c r="N77" i="51"/>
  <c r="O90" i="51"/>
  <c r="N73" i="51"/>
  <c r="Q73" i="51"/>
  <c r="B74" i="51"/>
  <c r="C74" i="51"/>
  <c r="F74" i="51"/>
  <c r="B75" i="51"/>
  <c r="E75" i="51"/>
  <c r="G75" i="51"/>
  <c r="Q75" i="51"/>
  <c r="F77" i="51"/>
  <c r="G77" i="51"/>
  <c r="I77" i="51"/>
  <c r="O100" i="51"/>
  <c r="B79" i="51"/>
  <c r="E79" i="51"/>
  <c r="F79" i="51"/>
  <c r="H102" i="51"/>
  <c r="I79" i="51"/>
  <c r="J79" i="51"/>
  <c r="L102" i="51"/>
  <c r="M79" i="51"/>
  <c r="N79" i="51"/>
  <c r="O79" i="51"/>
  <c r="Q79" i="51"/>
  <c r="B103" i="53"/>
  <c r="E82" i="51"/>
  <c r="F82" i="51"/>
  <c r="G103" i="51"/>
  <c r="I82" i="51"/>
  <c r="C83" i="51"/>
  <c r="D83" i="51"/>
  <c r="E83" i="51"/>
  <c r="F83" i="51"/>
  <c r="G83" i="51"/>
  <c r="I83" i="51"/>
  <c r="J83" i="51"/>
  <c r="L83" i="51"/>
  <c r="M83" i="51"/>
  <c r="N83" i="51"/>
  <c r="O83" i="51"/>
  <c r="P83" i="51"/>
  <c r="Q83" i="51"/>
  <c r="B84" i="51"/>
  <c r="C84" i="51"/>
  <c r="D84" i="51"/>
  <c r="E84" i="51"/>
  <c r="F84" i="51"/>
  <c r="G84" i="51"/>
  <c r="I84" i="51"/>
  <c r="J84" i="51"/>
  <c r="M84" i="51"/>
  <c r="N84" i="51"/>
  <c r="O84" i="51"/>
  <c r="C85" i="51"/>
  <c r="D85" i="51"/>
  <c r="G85" i="51"/>
  <c r="I85" i="51"/>
  <c r="B86" i="51"/>
  <c r="C104" i="51"/>
  <c r="E86" i="51"/>
  <c r="F86" i="51"/>
  <c r="G86" i="51"/>
  <c r="H104" i="51"/>
  <c r="I86" i="51"/>
  <c r="J86" i="51"/>
  <c r="M86" i="51"/>
  <c r="N86" i="51"/>
  <c r="C88" i="51"/>
  <c r="D88" i="51"/>
  <c r="E88" i="51"/>
  <c r="F88" i="51"/>
  <c r="G88" i="51"/>
  <c r="I88" i="51"/>
  <c r="Q88" i="51"/>
  <c r="M89" i="51"/>
  <c r="N89" i="51"/>
  <c r="O89" i="51"/>
  <c r="B105" i="52"/>
  <c r="E90" i="51"/>
  <c r="F90" i="51"/>
  <c r="G90" i="51"/>
  <c r="I105" i="52"/>
  <c r="B91" i="51"/>
  <c r="C91" i="51"/>
  <c r="Q91" i="51"/>
  <c r="A70" i="51"/>
  <c r="B73" i="51"/>
  <c r="F75" i="51"/>
  <c r="I75" i="51"/>
  <c r="J75" i="51"/>
  <c r="K75" i="51"/>
  <c r="N75" i="51"/>
  <c r="B76" i="51"/>
  <c r="F76" i="51"/>
  <c r="J76" i="51"/>
  <c r="M76" i="51"/>
  <c r="N76" i="51"/>
  <c r="B77" i="51"/>
  <c r="E77" i="51"/>
  <c r="B80" i="51"/>
  <c r="C80" i="51"/>
  <c r="F80" i="51"/>
  <c r="J80" i="51"/>
  <c r="N80" i="51"/>
  <c r="B81" i="51"/>
  <c r="C81" i="51"/>
  <c r="F81" i="51"/>
  <c r="J81" i="51"/>
  <c r="M81" i="51"/>
  <c r="N81" i="51"/>
  <c r="O81" i="51"/>
  <c r="B83" i="51"/>
  <c r="B85" i="51"/>
  <c r="E85" i="51"/>
  <c r="F85" i="51"/>
  <c r="J85" i="51"/>
  <c r="B87" i="51"/>
  <c r="F87" i="51"/>
  <c r="J87" i="51"/>
  <c r="M87" i="51"/>
  <c r="N87" i="51"/>
  <c r="B88" i="51"/>
  <c r="B89" i="51"/>
  <c r="C89" i="51"/>
  <c r="E91" i="51"/>
  <c r="F91" i="51"/>
  <c r="I91" i="51"/>
  <c r="J91" i="51"/>
  <c r="M91" i="51"/>
  <c r="N91" i="51"/>
  <c r="A93" i="51"/>
  <c r="K96" i="51"/>
  <c r="O97" i="51"/>
  <c r="O98" i="51"/>
  <c r="K99" i="51"/>
  <c r="G100" i="51"/>
  <c r="C102" i="51"/>
  <c r="F101" i="51"/>
  <c r="G101" i="51"/>
  <c r="K100" i="51"/>
  <c r="L105" i="51"/>
  <c r="N101" i="51"/>
  <c r="B37" i="50"/>
  <c r="E37" i="50"/>
  <c r="F34" i="50"/>
  <c r="H34" i="50"/>
  <c r="K35" i="50"/>
  <c r="O35" i="50"/>
  <c r="C35" i="50"/>
  <c r="H35" i="50"/>
  <c r="I35" i="50"/>
  <c r="K36" i="50"/>
  <c r="H57" i="49"/>
  <c r="K57" i="49"/>
  <c r="M56" i="49"/>
  <c r="B52" i="49"/>
  <c r="C52" i="49"/>
  <c r="D52" i="49"/>
  <c r="G52" i="49"/>
  <c r="I52" i="49"/>
  <c r="J52" i="49"/>
  <c r="N52" i="49"/>
  <c r="O52" i="49"/>
  <c r="P52" i="49"/>
  <c r="Q52" i="49"/>
  <c r="B53" i="49"/>
  <c r="D53" i="49"/>
  <c r="E53" i="49"/>
  <c r="G53" i="49"/>
  <c r="H53" i="49"/>
  <c r="I53" i="49"/>
  <c r="J53" i="49"/>
  <c r="K53" i="49"/>
  <c r="M53" i="49"/>
  <c r="N53" i="49"/>
  <c r="O53" i="49"/>
  <c r="P53" i="49"/>
  <c r="Q53" i="49"/>
  <c r="D54" i="49"/>
  <c r="E54" i="49"/>
  <c r="F54" i="49"/>
  <c r="G54" i="49"/>
  <c r="H71" i="49"/>
  <c r="I54" i="49"/>
  <c r="J54" i="49"/>
  <c r="K71" i="49"/>
  <c r="L71" i="49"/>
  <c r="M71" i="49"/>
  <c r="N54" i="49"/>
  <c r="Q54" i="49"/>
  <c r="C72" i="49"/>
  <c r="E72" i="49"/>
  <c r="F55" i="49"/>
  <c r="G55" i="49"/>
  <c r="I55" i="49"/>
  <c r="J55" i="49"/>
  <c r="O55" i="49"/>
  <c r="Q55" i="49"/>
  <c r="F56" i="49"/>
  <c r="H56" i="49"/>
  <c r="I56" i="49"/>
  <c r="K56" i="49"/>
  <c r="C57" i="49"/>
  <c r="D57" i="49"/>
  <c r="P57" i="49"/>
  <c r="B58" i="49"/>
  <c r="C75" i="49"/>
  <c r="D58" i="49"/>
  <c r="E75" i="49"/>
  <c r="F58" i="49"/>
  <c r="H75" i="49"/>
  <c r="K75" i="49"/>
  <c r="L75" i="49"/>
  <c r="M75" i="49"/>
  <c r="N58" i="49"/>
  <c r="P75" i="49"/>
  <c r="B59" i="49"/>
  <c r="C59" i="49"/>
  <c r="D59" i="49"/>
  <c r="B60" i="49"/>
  <c r="C60" i="49"/>
  <c r="F60" i="49"/>
  <c r="H60" i="49"/>
  <c r="I60" i="49"/>
  <c r="K60" i="49"/>
  <c r="L60" i="49"/>
  <c r="B61" i="49"/>
  <c r="D61" i="49"/>
  <c r="E61" i="49"/>
  <c r="F61" i="49"/>
  <c r="I61" i="49"/>
  <c r="L61" i="49"/>
  <c r="B62" i="49"/>
  <c r="C62" i="49"/>
  <c r="D62" i="49"/>
  <c r="E62" i="49"/>
  <c r="F62" i="49"/>
  <c r="G62" i="49"/>
  <c r="H62" i="49"/>
  <c r="I62" i="49"/>
  <c r="J62" i="49"/>
  <c r="K62" i="49"/>
  <c r="N62" i="49"/>
  <c r="O62" i="49"/>
  <c r="P62" i="49"/>
  <c r="Q62" i="49"/>
  <c r="B63" i="49"/>
  <c r="C63" i="49"/>
  <c r="F63" i="49"/>
  <c r="G63" i="49"/>
  <c r="H63" i="49"/>
  <c r="I63" i="49"/>
  <c r="J63" i="49"/>
  <c r="K63" i="49"/>
  <c r="L63" i="49"/>
  <c r="M63" i="49"/>
  <c r="N63" i="49"/>
  <c r="O63" i="49"/>
  <c r="Q63" i="49"/>
  <c r="C77" i="49"/>
  <c r="D77" i="49"/>
  <c r="E77" i="49"/>
  <c r="H77" i="49"/>
  <c r="K77" i="49"/>
  <c r="L64" i="49"/>
  <c r="M77" i="49"/>
  <c r="P77" i="49"/>
  <c r="E52" i="49"/>
  <c r="H52" i="49"/>
  <c r="K52" i="49"/>
  <c r="L52" i="49"/>
  <c r="M52" i="49"/>
  <c r="C54" i="49"/>
  <c r="M54" i="49"/>
  <c r="P54" i="49"/>
  <c r="E55" i="49"/>
  <c r="H55" i="49"/>
  <c r="K55" i="49"/>
  <c r="L55" i="49"/>
  <c r="M55" i="49"/>
  <c r="P55" i="49"/>
  <c r="C56" i="49"/>
  <c r="D56" i="49"/>
  <c r="E56" i="49"/>
  <c r="C58" i="49"/>
  <c r="E58" i="49"/>
  <c r="P58" i="49"/>
  <c r="E59" i="49"/>
  <c r="H59" i="49"/>
  <c r="K59" i="49"/>
  <c r="L59" i="49"/>
  <c r="M59" i="49"/>
  <c r="D60" i="49"/>
  <c r="E60" i="49"/>
  <c r="C61" i="49"/>
  <c r="H61" i="49"/>
  <c r="K61" i="49"/>
  <c r="L62" i="49"/>
  <c r="M62" i="49"/>
  <c r="D63" i="49"/>
  <c r="E63" i="49"/>
  <c r="P63" i="49"/>
  <c r="C64" i="49"/>
  <c r="D64" i="49"/>
  <c r="E64" i="49"/>
  <c r="H64" i="49"/>
  <c r="K64" i="49"/>
  <c r="P64" i="49"/>
  <c r="K68" i="49"/>
  <c r="B69" i="49"/>
  <c r="C69" i="49"/>
  <c r="E69" i="49"/>
  <c r="G69" i="49"/>
  <c r="H69" i="49"/>
  <c r="I69" i="49"/>
  <c r="J69" i="49"/>
  <c r="K69" i="49"/>
  <c r="L69" i="49"/>
  <c r="M69" i="49"/>
  <c r="N69" i="49"/>
  <c r="Q69" i="49"/>
  <c r="B70" i="49"/>
  <c r="D70" i="49"/>
  <c r="E70" i="49"/>
  <c r="H70" i="49"/>
  <c r="M70" i="49"/>
  <c r="N70" i="49"/>
  <c r="O70" i="49"/>
  <c r="P70" i="49"/>
  <c r="Q70" i="49"/>
  <c r="C71" i="49"/>
  <c r="D71" i="49"/>
  <c r="E71" i="49"/>
  <c r="F71" i="49"/>
  <c r="P71" i="49"/>
  <c r="Q71" i="49"/>
  <c r="G72" i="49"/>
  <c r="H72" i="49"/>
  <c r="I72" i="49"/>
  <c r="J72" i="49"/>
  <c r="K72" i="49"/>
  <c r="L72" i="49"/>
  <c r="M72" i="49"/>
  <c r="O72" i="49"/>
  <c r="P72" i="49"/>
  <c r="Q72" i="49"/>
  <c r="B75" i="49"/>
  <c r="D75" i="49"/>
  <c r="D52" i="48"/>
  <c r="G52" i="48"/>
  <c r="H52" i="48"/>
  <c r="K68" i="48"/>
  <c r="M68" i="48"/>
  <c r="O68" i="48"/>
  <c r="K69" i="48"/>
  <c r="Q52" i="48"/>
  <c r="C53" i="48"/>
  <c r="D53" i="48"/>
  <c r="G53" i="48"/>
  <c r="H53" i="48"/>
  <c r="D54" i="48"/>
  <c r="E71" i="48"/>
  <c r="F54" i="48"/>
  <c r="G71" i="48"/>
  <c r="H54" i="48"/>
  <c r="I54" i="48"/>
  <c r="K54" i="48"/>
  <c r="L54" i="48"/>
  <c r="M71" i="48"/>
  <c r="O54" i="48"/>
  <c r="B56" i="48"/>
  <c r="G56" i="48"/>
  <c r="H56" i="48"/>
  <c r="B58" i="48"/>
  <c r="C58" i="48"/>
  <c r="E58" i="48"/>
  <c r="G58" i="48"/>
  <c r="H58" i="48"/>
  <c r="J58" i="48"/>
  <c r="K58" i="48"/>
  <c r="L58" i="48"/>
  <c r="O58" i="48"/>
  <c r="P58" i="48"/>
  <c r="Q59" i="48"/>
  <c r="B60" i="48"/>
  <c r="C60" i="48"/>
  <c r="D60" i="48"/>
  <c r="E60" i="48"/>
  <c r="F60" i="48"/>
  <c r="G60" i="48"/>
  <c r="H60" i="48"/>
  <c r="D61" i="48"/>
  <c r="H61" i="48"/>
  <c r="N62" i="48"/>
  <c r="Q62" i="48"/>
  <c r="B63" i="48"/>
  <c r="C63" i="48"/>
  <c r="D63" i="48"/>
  <c r="E63" i="48"/>
  <c r="F63" i="48"/>
  <c r="G63" i="48"/>
  <c r="H63" i="48"/>
  <c r="J63" i="48"/>
  <c r="K63" i="48"/>
  <c r="M63" i="48"/>
  <c r="N63" i="48"/>
  <c r="O63" i="48"/>
  <c r="Q63" i="48"/>
  <c r="B64" i="48"/>
  <c r="C64" i="48"/>
  <c r="D64" i="48"/>
  <c r="E64" i="48"/>
  <c r="G64" i="48"/>
  <c r="H64" i="48"/>
  <c r="J64" i="48"/>
  <c r="K64" i="48"/>
  <c r="L64" i="48"/>
  <c r="O64" i="48"/>
  <c r="P64" i="48"/>
  <c r="Q53" i="48"/>
  <c r="Q54" i="48"/>
  <c r="D55" i="48"/>
  <c r="G55" i="48"/>
  <c r="Q55" i="48"/>
  <c r="L56" i="48"/>
  <c r="Q56" i="48"/>
  <c r="D57" i="48"/>
  <c r="G57" i="48"/>
  <c r="H57" i="48"/>
  <c r="I57" i="48"/>
  <c r="L57" i="48"/>
  <c r="Q57" i="48"/>
  <c r="D58" i="48"/>
  <c r="Q58" i="48"/>
  <c r="Q60" i="48"/>
  <c r="I61" i="48"/>
  <c r="L61" i="48"/>
  <c r="Q61" i="48"/>
  <c r="D62" i="48"/>
  <c r="H62" i="48"/>
  <c r="I62" i="48"/>
  <c r="L62" i="48"/>
  <c r="I63" i="48"/>
  <c r="L63" i="48"/>
  <c r="P63" i="48"/>
  <c r="I64" i="48"/>
  <c r="Q64" i="48"/>
  <c r="A3" i="47"/>
  <c r="C59" i="47"/>
  <c r="F60" i="47"/>
  <c r="G60" i="47"/>
  <c r="I60" i="47"/>
  <c r="E52" i="47"/>
  <c r="F69" i="48"/>
  <c r="G52" i="47"/>
  <c r="H69" i="47"/>
  <c r="M52" i="47"/>
  <c r="N52" i="47"/>
  <c r="O52" i="47"/>
  <c r="B70" i="47"/>
  <c r="N70" i="47"/>
  <c r="B71" i="47"/>
  <c r="E54" i="47"/>
  <c r="F54" i="47"/>
  <c r="G54" i="47"/>
  <c r="H71" i="47"/>
  <c r="I54" i="47"/>
  <c r="K54" i="47"/>
  <c r="M54" i="47"/>
  <c r="N54" i="47"/>
  <c r="O54" i="47"/>
  <c r="Q71" i="48"/>
  <c r="G72" i="48"/>
  <c r="M55" i="47"/>
  <c r="N55" i="47"/>
  <c r="O55" i="47"/>
  <c r="Q72" i="48"/>
  <c r="D73" i="47"/>
  <c r="M56" i="47"/>
  <c r="O56" i="47"/>
  <c r="B74" i="47"/>
  <c r="F57" i="47"/>
  <c r="G57" i="47"/>
  <c r="H74" i="48"/>
  <c r="K57" i="47"/>
  <c r="M57" i="47"/>
  <c r="N74" i="47"/>
  <c r="O57" i="47"/>
  <c r="B75" i="47"/>
  <c r="C58" i="47"/>
  <c r="E58" i="47"/>
  <c r="F58" i="47"/>
  <c r="G58" i="47"/>
  <c r="I58" i="47"/>
  <c r="J75" i="47"/>
  <c r="N58" i="47"/>
  <c r="E59" i="47"/>
  <c r="F59" i="47"/>
  <c r="G59" i="47"/>
  <c r="J76" i="47"/>
  <c r="K59" i="47"/>
  <c r="L76" i="49"/>
  <c r="M59" i="47"/>
  <c r="O59" i="47"/>
  <c r="L60" i="47"/>
  <c r="M60" i="47"/>
  <c r="N60" i="47"/>
  <c r="P60" i="47"/>
  <c r="K61" i="47"/>
  <c r="L61" i="47"/>
  <c r="M61" i="47"/>
  <c r="N61" i="47"/>
  <c r="O61" i="47"/>
  <c r="P61" i="47"/>
  <c r="F62" i="47"/>
  <c r="G62" i="47"/>
  <c r="H62" i="47"/>
  <c r="L62" i="47"/>
  <c r="N62" i="47"/>
  <c r="P62" i="47"/>
  <c r="B63" i="47"/>
  <c r="D63" i="47"/>
  <c r="E63" i="47"/>
  <c r="H63" i="47"/>
  <c r="I63" i="47"/>
  <c r="J63" i="47"/>
  <c r="K63" i="47"/>
  <c r="L63" i="47"/>
  <c r="M63" i="47"/>
  <c r="N63" i="47"/>
  <c r="O63" i="47"/>
  <c r="P63" i="47"/>
  <c r="Q63" i="47"/>
  <c r="B77" i="47"/>
  <c r="C64" i="47"/>
  <c r="D77" i="47"/>
  <c r="E64" i="47"/>
  <c r="G64" i="47"/>
  <c r="I64" i="47"/>
  <c r="J77" i="47"/>
  <c r="Q64" i="47"/>
  <c r="A49" i="47"/>
  <c r="K52" i="47"/>
  <c r="E53" i="47"/>
  <c r="F53" i="47"/>
  <c r="G53" i="47"/>
  <c r="K53" i="47"/>
  <c r="O53" i="47"/>
  <c r="F55" i="47"/>
  <c r="K55" i="47"/>
  <c r="F56" i="47"/>
  <c r="I56" i="47"/>
  <c r="K56" i="47"/>
  <c r="K58" i="47"/>
  <c r="M58" i="47"/>
  <c r="O58" i="47"/>
  <c r="K60" i="47"/>
  <c r="O60" i="47"/>
  <c r="K62" i="47"/>
  <c r="M62" i="47"/>
  <c r="O62" i="47"/>
  <c r="C63" i="47"/>
  <c r="F63" i="47"/>
  <c r="G63" i="47"/>
  <c r="F64" i="47"/>
  <c r="K64" i="47"/>
  <c r="M64" i="47"/>
  <c r="N64" i="47"/>
  <c r="O64" i="47"/>
  <c r="A66" i="47"/>
  <c r="B72" i="47"/>
  <c r="J73" i="47"/>
  <c r="N77" i="47"/>
  <c r="H34" i="46"/>
  <c r="I34" i="46"/>
  <c r="J34" i="46"/>
  <c r="L34" i="46"/>
  <c r="E72" i="47"/>
  <c r="H70" i="47"/>
  <c r="O36" i="46"/>
  <c r="P72" i="47"/>
  <c r="P34" i="46"/>
  <c r="J37" i="46"/>
  <c r="L37" i="46"/>
  <c r="K34" i="46"/>
  <c r="H35" i="46"/>
  <c r="J35" i="46"/>
  <c r="L35" i="46"/>
  <c r="B36" i="46"/>
  <c r="D36" i="46"/>
  <c r="F36" i="46"/>
  <c r="H36" i="46"/>
  <c r="J36" i="46"/>
  <c r="L36" i="46"/>
  <c r="N36" i="46"/>
  <c r="B37" i="46"/>
  <c r="B178" i="6" s="1"/>
  <c r="H37" i="46"/>
  <c r="P37" i="46"/>
  <c r="B67" i="45"/>
  <c r="C67" i="45"/>
  <c r="D67" i="45"/>
  <c r="O72" i="45"/>
  <c r="P68" i="45"/>
  <c r="Q72" i="45"/>
  <c r="I81" i="45"/>
  <c r="K81" i="45"/>
  <c r="L81" i="45"/>
  <c r="G64" i="45"/>
  <c r="H64" i="45"/>
  <c r="L64" i="45"/>
  <c r="M64" i="45"/>
  <c r="E83" i="45"/>
  <c r="P65" i="45"/>
  <c r="Q65" i="45"/>
  <c r="B84" i="45"/>
  <c r="C84" i="45"/>
  <c r="D84" i="45"/>
  <c r="E66" i="45"/>
  <c r="F84" i="45"/>
  <c r="G84" i="45"/>
  <c r="H66" i="45"/>
  <c r="I66" i="45"/>
  <c r="Q84" i="45"/>
  <c r="H67" i="45"/>
  <c r="K67" i="45"/>
  <c r="P67" i="45"/>
  <c r="Q67" i="45"/>
  <c r="B68" i="45"/>
  <c r="E68" i="45"/>
  <c r="C69" i="45"/>
  <c r="D69" i="45"/>
  <c r="H69" i="45"/>
  <c r="L69" i="45"/>
  <c r="O69" i="45"/>
  <c r="P69" i="45"/>
  <c r="Q69" i="45"/>
  <c r="D70" i="45"/>
  <c r="E70" i="45"/>
  <c r="F70" i="45"/>
  <c r="G70" i="45"/>
  <c r="H70" i="45"/>
  <c r="I70" i="45"/>
  <c r="J70" i="45"/>
  <c r="K70" i="45"/>
  <c r="L70" i="45"/>
  <c r="M70" i="45"/>
  <c r="N70" i="45"/>
  <c r="O70" i="45"/>
  <c r="P70" i="45"/>
  <c r="C71" i="45"/>
  <c r="D71" i="45"/>
  <c r="H71" i="45"/>
  <c r="K71" i="45"/>
  <c r="N71" i="45"/>
  <c r="P71" i="45"/>
  <c r="Q71" i="45"/>
  <c r="E72" i="45"/>
  <c r="G72" i="45"/>
  <c r="H72" i="45"/>
  <c r="I72" i="45"/>
  <c r="J72" i="45"/>
  <c r="H73" i="45"/>
  <c r="J73" i="45"/>
  <c r="K73" i="45"/>
  <c r="B74" i="45"/>
  <c r="C74" i="45"/>
  <c r="D74" i="45"/>
  <c r="E74" i="45"/>
  <c r="F74" i="45"/>
  <c r="G74" i="45"/>
  <c r="H74" i="45"/>
  <c r="I74" i="45"/>
  <c r="J74" i="45"/>
  <c r="K74" i="45"/>
  <c r="L74" i="45"/>
  <c r="M74" i="45"/>
  <c r="N74" i="45"/>
  <c r="O74" i="45"/>
  <c r="P74" i="45"/>
  <c r="Q74" i="45"/>
  <c r="B75" i="45"/>
  <c r="C75" i="45"/>
  <c r="D75" i="45"/>
  <c r="E75" i="45"/>
  <c r="F75" i="45"/>
  <c r="G75" i="45"/>
  <c r="H75" i="45"/>
  <c r="I75" i="45"/>
  <c r="J75" i="45"/>
  <c r="K75" i="45"/>
  <c r="L75" i="45"/>
  <c r="O75" i="45"/>
  <c r="P75" i="45"/>
  <c r="B90" i="45"/>
  <c r="C90" i="45"/>
  <c r="D76" i="45"/>
  <c r="E90" i="45"/>
  <c r="F90" i="45"/>
  <c r="G90" i="45"/>
  <c r="H76" i="45"/>
  <c r="I90" i="45"/>
  <c r="J90" i="45"/>
  <c r="K90" i="45"/>
  <c r="L76" i="45"/>
  <c r="M90" i="45"/>
  <c r="N90" i="45"/>
  <c r="O90" i="45"/>
  <c r="P76" i="45"/>
  <c r="Q90" i="45"/>
  <c r="J63" i="45"/>
  <c r="K63" i="45"/>
  <c r="L63" i="45"/>
  <c r="M63" i="45"/>
  <c r="N63" i="45"/>
  <c r="O63" i="45"/>
  <c r="P63" i="45"/>
  <c r="Q63" i="45"/>
  <c r="B64" i="45"/>
  <c r="D64" i="45"/>
  <c r="E64" i="45"/>
  <c r="F64" i="45"/>
  <c r="I64" i="45"/>
  <c r="J64" i="45"/>
  <c r="K64" i="45"/>
  <c r="E65" i="45"/>
  <c r="F65" i="45"/>
  <c r="G65" i="45"/>
  <c r="H65" i="45"/>
  <c r="I65" i="45"/>
  <c r="J65" i="45"/>
  <c r="K65" i="45"/>
  <c r="L65" i="45"/>
  <c r="M65" i="45"/>
  <c r="N65" i="45"/>
  <c r="Q66" i="45"/>
  <c r="E67" i="45"/>
  <c r="F67" i="45"/>
  <c r="I67" i="45"/>
  <c r="J67" i="45"/>
  <c r="L67" i="45"/>
  <c r="M67" i="45"/>
  <c r="N67" i="45"/>
  <c r="O67" i="45"/>
  <c r="F68" i="45"/>
  <c r="H68" i="45"/>
  <c r="I68" i="45"/>
  <c r="Q68" i="45"/>
  <c r="B69" i="45"/>
  <c r="E69" i="45"/>
  <c r="F69" i="45"/>
  <c r="I69" i="45"/>
  <c r="J69" i="45"/>
  <c r="K69" i="45"/>
  <c r="M69" i="45"/>
  <c r="N69" i="45"/>
  <c r="B70" i="45"/>
  <c r="C70" i="45"/>
  <c r="Q70" i="45"/>
  <c r="B71" i="45"/>
  <c r="E71" i="45"/>
  <c r="F71" i="45"/>
  <c r="I71" i="45"/>
  <c r="B72" i="45"/>
  <c r="F72" i="45"/>
  <c r="B73" i="45"/>
  <c r="E73" i="45"/>
  <c r="F73" i="45"/>
  <c r="I73" i="45"/>
  <c r="M73" i="45"/>
  <c r="N73" i="45"/>
  <c r="M75" i="45"/>
  <c r="N75" i="45"/>
  <c r="Q75" i="45"/>
  <c r="B76" i="45"/>
  <c r="C76" i="45"/>
  <c r="E76" i="45"/>
  <c r="F76" i="45"/>
  <c r="G76" i="45"/>
  <c r="I76" i="45"/>
  <c r="M76" i="45"/>
  <c r="O76" i="45"/>
  <c r="Q76" i="45"/>
  <c r="J81" i="45"/>
  <c r="M81" i="45"/>
  <c r="N81" i="45"/>
  <c r="O81" i="45"/>
  <c r="P81" i="45"/>
  <c r="Q81" i="45"/>
  <c r="B82" i="45"/>
  <c r="D82" i="45"/>
  <c r="E82" i="45"/>
  <c r="F82" i="45"/>
  <c r="G82" i="45"/>
  <c r="H82" i="45"/>
  <c r="I82" i="45"/>
  <c r="J82" i="45"/>
  <c r="K82" i="45"/>
  <c r="L82" i="45"/>
  <c r="M82" i="45"/>
  <c r="F83" i="45"/>
  <c r="G83" i="45"/>
  <c r="H83" i="45"/>
  <c r="I83" i="45"/>
  <c r="J83" i="45"/>
  <c r="K83" i="45"/>
  <c r="L83" i="45"/>
  <c r="M83" i="45"/>
  <c r="N83" i="45"/>
  <c r="B88" i="45"/>
  <c r="C88" i="45"/>
  <c r="E88" i="45"/>
  <c r="F88" i="45"/>
  <c r="G88" i="45"/>
  <c r="I88" i="45"/>
  <c r="J88" i="45"/>
  <c r="K88" i="45"/>
  <c r="M88" i="45"/>
  <c r="N88" i="45"/>
  <c r="O88" i="45"/>
  <c r="Q88" i="45"/>
  <c r="G89" i="45"/>
  <c r="D67" i="44"/>
  <c r="I36" i="42"/>
  <c r="M36" i="42"/>
  <c r="O36" i="42"/>
  <c r="P63" i="44"/>
  <c r="G63" i="44"/>
  <c r="J63" i="44"/>
  <c r="F64" i="44"/>
  <c r="G64" i="44"/>
  <c r="H64" i="44"/>
  <c r="J64" i="44"/>
  <c r="K64" i="44"/>
  <c r="L64" i="44"/>
  <c r="Q65" i="44"/>
  <c r="D66" i="44"/>
  <c r="E66" i="44"/>
  <c r="F66" i="44"/>
  <c r="G66" i="44"/>
  <c r="H66" i="44"/>
  <c r="J67" i="44"/>
  <c r="N67" i="44"/>
  <c r="P67" i="44"/>
  <c r="Q67" i="44"/>
  <c r="K68" i="44"/>
  <c r="B69" i="44"/>
  <c r="C69" i="44"/>
  <c r="D69" i="44"/>
  <c r="E69" i="44"/>
  <c r="F69" i="44"/>
  <c r="G69" i="44"/>
  <c r="H69" i="44"/>
  <c r="I69" i="44"/>
  <c r="J69" i="44"/>
  <c r="K69" i="44"/>
  <c r="L69" i="44"/>
  <c r="M69" i="44"/>
  <c r="N69" i="44"/>
  <c r="O69" i="44"/>
  <c r="P69" i="44"/>
  <c r="Q69" i="44"/>
  <c r="C70" i="44"/>
  <c r="E70" i="44"/>
  <c r="F70" i="44"/>
  <c r="G70" i="44"/>
  <c r="H70" i="44"/>
  <c r="Q70" i="44"/>
  <c r="B71" i="44"/>
  <c r="C71" i="44"/>
  <c r="J71" i="44"/>
  <c r="M71" i="44"/>
  <c r="Q71" i="44"/>
  <c r="B72" i="44"/>
  <c r="C72" i="44"/>
  <c r="D72" i="44"/>
  <c r="B73" i="44"/>
  <c r="C73" i="44"/>
  <c r="D73" i="44"/>
  <c r="G73" i="44"/>
  <c r="H73" i="44"/>
  <c r="J73" i="44"/>
  <c r="M73" i="44"/>
  <c r="B74" i="44"/>
  <c r="C74" i="44"/>
  <c r="D74" i="44"/>
  <c r="E74" i="44"/>
  <c r="G74" i="44"/>
  <c r="H74" i="44"/>
  <c r="J74" i="44"/>
  <c r="K74" i="44"/>
  <c r="L74" i="44"/>
  <c r="Q74" i="44"/>
  <c r="B75" i="44"/>
  <c r="C75" i="44"/>
  <c r="D75" i="44"/>
  <c r="E75" i="44"/>
  <c r="F75" i="44"/>
  <c r="G75" i="44"/>
  <c r="H75" i="44"/>
  <c r="I75" i="44"/>
  <c r="J75" i="44"/>
  <c r="K75" i="44"/>
  <c r="M75" i="44"/>
  <c r="N75" i="44"/>
  <c r="Q75" i="44"/>
  <c r="D76" i="44"/>
  <c r="E76" i="44"/>
  <c r="F76" i="44"/>
  <c r="G76" i="44"/>
  <c r="N76" i="44"/>
  <c r="Q76" i="44"/>
  <c r="C63" i="44"/>
  <c r="D63" i="44"/>
  <c r="L63" i="44"/>
  <c r="D64" i="44"/>
  <c r="D65" i="44"/>
  <c r="H65" i="44"/>
  <c r="J65" i="44"/>
  <c r="K65" i="44"/>
  <c r="L65" i="44"/>
  <c r="N65" i="44"/>
  <c r="O65" i="44"/>
  <c r="P65" i="44"/>
  <c r="B66" i="44"/>
  <c r="C66" i="44"/>
  <c r="O67" i="44"/>
  <c r="B68" i="44"/>
  <c r="C68" i="44"/>
  <c r="D68" i="44"/>
  <c r="G68" i="44"/>
  <c r="H68" i="44"/>
  <c r="J68" i="44"/>
  <c r="L68" i="44"/>
  <c r="D70" i="44"/>
  <c r="D71" i="44"/>
  <c r="G71" i="44"/>
  <c r="H72" i="44"/>
  <c r="J72" i="44"/>
  <c r="K72" i="44"/>
  <c r="L72" i="44"/>
  <c r="N72" i="44"/>
  <c r="O72" i="44"/>
  <c r="P72" i="44"/>
  <c r="F73" i="44"/>
  <c r="L75" i="44"/>
  <c r="O75" i="44"/>
  <c r="P75" i="44"/>
  <c r="B76" i="44"/>
  <c r="O76" i="44"/>
  <c r="E81" i="44"/>
  <c r="M81" i="44"/>
  <c r="M82" i="44"/>
  <c r="E83" i="44"/>
  <c r="E86" i="44"/>
  <c r="A3" i="43"/>
  <c r="E80" i="45"/>
  <c r="I80" i="45"/>
  <c r="K68" i="43"/>
  <c r="M80" i="45"/>
  <c r="Q80" i="45"/>
  <c r="B63" i="43"/>
  <c r="E63" i="43"/>
  <c r="F63" i="43"/>
  <c r="G81" i="44"/>
  <c r="B64" i="43"/>
  <c r="E64" i="43"/>
  <c r="F64" i="43"/>
  <c r="G82" i="44"/>
  <c r="I64" i="43"/>
  <c r="B65" i="43"/>
  <c r="E65" i="43"/>
  <c r="F65" i="43"/>
  <c r="G83" i="44"/>
  <c r="M83" i="44"/>
  <c r="O83" i="44"/>
  <c r="B66" i="43"/>
  <c r="E66" i="43"/>
  <c r="F66" i="43"/>
  <c r="G84" i="44"/>
  <c r="H66" i="43"/>
  <c r="I66" i="43"/>
  <c r="O84" i="44"/>
  <c r="D85" i="44"/>
  <c r="E85" i="44"/>
  <c r="G67" i="43"/>
  <c r="L85" i="44"/>
  <c r="N85" i="44"/>
  <c r="O85" i="44"/>
  <c r="D86" i="44"/>
  <c r="O86" i="44"/>
  <c r="P86" i="44"/>
  <c r="B70" i="43"/>
  <c r="D88" i="43"/>
  <c r="F70" i="43"/>
  <c r="H70" i="43"/>
  <c r="J70" i="43"/>
  <c r="L88" i="43"/>
  <c r="O88" i="44"/>
  <c r="D89" i="44"/>
  <c r="B72" i="43"/>
  <c r="E72" i="43"/>
  <c r="F72" i="43"/>
  <c r="G72" i="43"/>
  <c r="B73" i="43"/>
  <c r="E73" i="43"/>
  <c r="F73" i="43"/>
  <c r="H73" i="43"/>
  <c r="B74" i="43"/>
  <c r="C74" i="43"/>
  <c r="E74" i="43"/>
  <c r="F74" i="43"/>
  <c r="G74" i="43"/>
  <c r="H74" i="43"/>
  <c r="I74" i="43"/>
  <c r="K74" i="43"/>
  <c r="L74" i="43"/>
  <c r="M74" i="43"/>
  <c r="N74" i="43"/>
  <c r="O74" i="43"/>
  <c r="B75" i="43"/>
  <c r="D75" i="43"/>
  <c r="E75" i="43"/>
  <c r="F75" i="43"/>
  <c r="H75" i="43"/>
  <c r="I75" i="43"/>
  <c r="J75" i="43"/>
  <c r="L75" i="43"/>
  <c r="M75" i="43"/>
  <c r="N75" i="43"/>
  <c r="O75" i="43"/>
  <c r="P75" i="43"/>
  <c r="Q75" i="43"/>
  <c r="B76" i="43"/>
  <c r="F76" i="43"/>
  <c r="H76" i="43"/>
  <c r="J76" i="43"/>
  <c r="O90" i="44"/>
  <c r="A60" i="43"/>
  <c r="C65" i="43"/>
  <c r="G65" i="43"/>
  <c r="O68" i="43"/>
  <c r="C69" i="43"/>
  <c r="C71" i="43"/>
  <c r="G71" i="43"/>
  <c r="C72" i="43"/>
  <c r="C73" i="43"/>
  <c r="C75" i="43"/>
  <c r="G75" i="43"/>
  <c r="K75" i="43"/>
  <c r="A78" i="43"/>
  <c r="L84" i="43"/>
  <c r="L85" i="43"/>
  <c r="D89" i="43"/>
  <c r="G36" i="42"/>
  <c r="H81" i="43"/>
  <c r="C37" i="42"/>
  <c r="F37" i="42"/>
  <c r="G37" i="42"/>
  <c r="G177" i="6" s="1"/>
  <c r="H37" i="42"/>
  <c r="L37" i="42"/>
  <c r="B34" i="42"/>
  <c r="C34" i="42"/>
  <c r="E34" i="42"/>
  <c r="Q35" i="42"/>
  <c r="K36" i="42"/>
  <c r="C60" i="41"/>
  <c r="D60" i="41"/>
  <c r="F65" i="41"/>
  <c r="G56" i="41"/>
  <c r="N65" i="41"/>
  <c r="P55" i="41"/>
  <c r="B51" i="41"/>
  <c r="D72" i="41"/>
  <c r="E51" i="41"/>
  <c r="I51" i="41"/>
  <c r="J72" i="41"/>
  <c r="K72" i="41"/>
  <c r="L72" i="41"/>
  <c r="N72" i="41"/>
  <c r="O72" i="41"/>
  <c r="B73" i="41"/>
  <c r="C73" i="41"/>
  <c r="D73" i="41"/>
  <c r="F73" i="41"/>
  <c r="H52" i="41"/>
  <c r="I52" i="41"/>
  <c r="J52" i="41"/>
  <c r="K52" i="41"/>
  <c r="L52" i="41"/>
  <c r="M52" i="41"/>
  <c r="N52" i="41"/>
  <c r="P52" i="41"/>
  <c r="Q52" i="41"/>
  <c r="C53" i="41"/>
  <c r="D53" i="41"/>
  <c r="J74" i="41"/>
  <c r="N74" i="41"/>
  <c r="P74" i="41"/>
  <c r="B75" i="41"/>
  <c r="E54" i="41"/>
  <c r="H54" i="41"/>
  <c r="I54" i="41"/>
  <c r="L54" i="41"/>
  <c r="M54" i="41"/>
  <c r="N54" i="41"/>
  <c r="O54" i="41"/>
  <c r="Q54" i="41"/>
  <c r="K56" i="41"/>
  <c r="L56" i="41"/>
  <c r="M56" i="41"/>
  <c r="N56" i="41"/>
  <c r="O56" i="41"/>
  <c r="P56" i="41"/>
  <c r="Q56" i="41"/>
  <c r="B57" i="41"/>
  <c r="B58" i="41"/>
  <c r="C58" i="41"/>
  <c r="D58" i="41"/>
  <c r="E58" i="41"/>
  <c r="I58" i="41"/>
  <c r="J58" i="41"/>
  <c r="M58" i="41"/>
  <c r="N58" i="41"/>
  <c r="O58" i="41"/>
  <c r="P58" i="41"/>
  <c r="Q58" i="41"/>
  <c r="C59" i="41"/>
  <c r="D59" i="41"/>
  <c r="G59" i="41"/>
  <c r="H59" i="41"/>
  <c r="J59" i="41"/>
  <c r="K59" i="41"/>
  <c r="L59" i="41"/>
  <c r="K60" i="41"/>
  <c r="L60" i="41"/>
  <c r="M60" i="41"/>
  <c r="N60" i="41"/>
  <c r="O60" i="41"/>
  <c r="P60" i="41"/>
  <c r="Q60" i="41"/>
  <c r="B61" i="41"/>
  <c r="C61" i="41"/>
  <c r="D61" i="41"/>
  <c r="E61" i="41"/>
  <c r="F61" i="41"/>
  <c r="G61" i="41"/>
  <c r="H61" i="41"/>
  <c r="I61" i="41"/>
  <c r="J61" i="41"/>
  <c r="K61" i="41"/>
  <c r="M61" i="41"/>
  <c r="Q61" i="41"/>
  <c r="B62" i="41"/>
  <c r="C62" i="41"/>
  <c r="D62" i="41"/>
  <c r="E62" i="41"/>
  <c r="F62" i="41"/>
  <c r="G62" i="41"/>
  <c r="H62" i="41"/>
  <c r="I62" i="41"/>
  <c r="K62" i="41"/>
  <c r="L62" i="41"/>
  <c r="M62" i="41"/>
  <c r="P62" i="41"/>
  <c r="Q62" i="41"/>
  <c r="K63" i="41"/>
  <c r="L63" i="41"/>
  <c r="N63" i="41"/>
  <c r="O63" i="41"/>
  <c r="P63" i="41"/>
  <c r="Q63" i="41"/>
  <c r="B64" i="41"/>
  <c r="E64" i="41"/>
  <c r="F64" i="41"/>
  <c r="G64" i="41"/>
  <c r="H64" i="41"/>
  <c r="I64" i="41"/>
  <c r="J64" i="41"/>
  <c r="K64" i="41"/>
  <c r="L64" i="41"/>
  <c r="M64" i="41"/>
  <c r="N64" i="41"/>
  <c r="O64" i="41"/>
  <c r="P64" i="41"/>
  <c r="Q64" i="41"/>
  <c r="J65" i="41"/>
  <c r="K65" i="41"/>
  <c r="L65" i="41"/>
  <c r="Q65" i="41"/>
  <c r="E66" i="41"/>
  <c r="F81" i="41"/>
  <c r="I66" i="41"/>
  <c r="M66" i="41"/>
  <c r="Q66" i="41"/>
  <c r="B67" i="41"/>
  <c r="C67" i="41"/>
  <c r="D82" i="41"/>
  <c r="E67" i="41"/>
  <c r="F67" i="41"/>
  <c r="H67" i="41"/>
  <c r="I67" i="41"/>
  <c r="J82" i="41"/>
  <c r="K82" i="41"/>
  <c r="L82" i="41"/>
  <c r="M67" i="41"/>
  <c r="Q67" i="41"/>
  <c r="D51" i="41"/>
  <c r="F51" i="41"/>
  <c r="G51" i="41"/>
  <c r="H51" i="41"/>
  <c r="J51" i="41"/>
  <c r="K51" i="41"/>
  <c r="L51" i="41"/>
  <c r="C52" i="41"/>
  <c r="D52" i="41"/>
  <c r="F52" i="41"/>
  <c r="G52" i="41"/>
  <c r="B53" i="41"/>
  <c r="B54" i="41"/>
  <c r="C54" i="41"/>
  <c r="D54" i="41"/>
  <c r="F54" i="41"/>
  <c r="G54" i="41"/>
  <c r="J54" i="41"/>
  <c r="C55" i="41"/>
  <c r="D55" i="41"/>
  <c r="N55" i="41"/>
  <c r="O55" i="41"/>
  <c r="C56" i="41"/>
  <c r="D56" i="41"/>
  <c r="F58" i="41"/>
  <c r="G58" i="41"/>
  <c r="H58" i="41"/>
  <c r="K58" i="41"/>
  <c r="L58" i="41"/>
  <c r="B59" i="41"/>
  <c r="L61" i="41"/>
  <c r="N61" i="41"/>
  <c r="O61" i="41"/>
  <c r="P61" i="41"/>
  <c r="J62" i="41"/>
  <c r="N62" i="41"/>
  <c r="O62" i="41"/>
  <c r="D63" i="41"/>
  <c r="J63" i="41"/>
  <c r="C64" i="41"/>
  <c r="D64" i="41"/>
  <c r="B66" i="41"/>
  <c r="C66" i="41"/>
  <c r="D66" i="41"/>
  <c r="G66" i="41"/>
  <c r="H66" i="41"/>
  <c r="J67" i="41"/>
  <c r="K67" i="41"/>
  <c r="L67" i="41"/>
  <c r="N67" i="41"/>
  <c r="O67" i="41"/>
  <c r="P67" i="41"/>
  <c r="B72" i="41"/>
  <c r="E72" i="41"/>
  <c r="F72" i="41"/>
  <c r="G72" i="41"/>
  <c r="H72" i="41"/>
  <c r="I72" i="41"/>
  <c r="G73" i="41"/>
  <c r="H73" i="41"/>
  <c r="I73" i="41"/>
  <c r="J73" i="41"/>
  <c r="K73" i="41"/>
  <c r="L73" i="41"/>
  <c r="M73" i="41"/>
  <c r="N73" i="41"/>
  <c r="P73" i="41"/>
  <c r="Q73" i="41"/>
  <c r="B74" i="41"/>
  <c r="C75" i="41"/>
  <c r="D75" i="41"/>
  <c r="E75" i="41"/>
  <c r="F75" i="41"/>
  <c r="G75" i="41"/>
  <c r="I75" i="41"/>
  <c r="J75" i="41"/>
  <c r="L75" i="41"/>
  <c r="M75" i="41"/>
  <c r="N75" i="41"/>
  <c r="Q75" i="41"/>
  <c r="B81" i="41"/>
  <c r="C81" i="41"/>
  <c r="D81" i="41"/>
  <c r="G81" i="41"/>
  <c r="H81" i="41"/>
  <c r="H82" i="41"/>
  <c r="N82" i="41"/>
  <c r="O82" i="41"/>
  <c r="P82" i="41"/>
  <c r="B36" i="38"/>
  <c r="D64" i="40"/>
  <c r="F36" i="38"/>
  <c r="J36" i="38"/>
  <c r="N51" i="40"/>
  <c r="O51" i="40"/>
  <c r="P51" i="40"/>
  <c r="Q52" i="40"/>
  <c r="B53" i="40"/>
  <c r="E53" i="40"/>
  <c r="F53" i="40"/>
  <c r="G53" i="40"/>
  <c r="H53" i="40"/>
  <c r="I53" i="40"/>
  <c r="J53" i="40"/>
  <c r="K53" i="40"/>
  <c r="L53" i="40"/>
  <c r="N54" i="40"/>
  <c r="O54" i="40"/>
  <c r="P54" i="40"/>
  <c r="Q54" i="40"/>
  <c r="D55" i="40"/>
  <c r="E55" i="40"/>
  <c r="M56" i="40"/>
  <c r="Q56" i="40"/>
  <c r="E57" i="40"/>
  <c r="O57" i="40"/>
  <c r="P57" i="40"/>
  <c r="Q57" i="40"/>
  <c r="B58" i="40"/>
  <c r="E58" i="40"/>
  <c r="F59" i="40"/>
  <c r="J59" i="40"/>
  <c r="L59" i="40"/>
  <c r="N59" i="40"/>
  <c r="Q59" i="40"/>
  <c r="K60" i="40"/>
  <c r="L60" i="40"/>
  <c r="M60" i="40"/>
  <c r="O60" i="40"/>
  <c r="P60" i="40"/>
  <c r="E61" i="40"/>
  <c r="B62" i="40"/>
  <c r="C62" i="40"/>
  <c r="D62" i="40"/>
  <c r="E62" i="40"/>
  <c r="F62" i="40"/>
  <c r="G62" i="40"/>
  <c r="H62" i="40"/>
  <c r="I62" i="40"/>
  <c r="J62" i="40"/>
  <c r="K62" i="40"/>
  <c r="L62" i="40"/>
  <c r="N62" i="40"/>
  <c r="Q62" i="40"/>
  <c r="K63" i="40"/>
  <c r="L63" i="40"/>
  <c r="M63" i="40"/>
  <c r="N63" i="40"/>
  <c r="O63" i="40"/>
  <c r="P63" i="40"/>
  <c r="Q63" i="40"/>
  <c r="K64" i="40"/>
  <c r="L64" i="40"/>
  <c r="N64" i="40"/>
  <c r="O65" i="40"/>
  <c r="P65" i="40"/>
  <c r="M66" i="40"/>
  <c r="O66" i="40"/>
  <c r="P66" i="40"/>
  <c r="Q66" i="40"/>
  <c r="C67" i="40"/>
  <c r="D67" i="40"/>
  <c r="O67" i="40"/>
  <c r="P67" i="40"/>
  <c r="Q67" i="40"/>
  <c r="D52" i="40"/>
  <c r="E52" i="40"/>
  <c r="G52" i="40"/>
  <c r="H52" i="40"/>
  <c r="I52" i="40"/>
  <c r="K52" i="40"/>
  <c r="L52" i="40"/>
  <c r="M52" i="40"/>
  <c r="O52" i="40"/>
  <c r="P52" i="40"/>
  <c r="M53" i="40"/>
  <c r="O53" i="40"/>
  <c r="P53" i="40"/>
  <c r="O55" i="40"/>
  <c r="P55" i="40"/>
  <c r="O56" i="40"/>
  <c r="P56" i="40"/>
  <c r="O58" i="40"/>
  <c r="P58" i="40"/>
  <c r="D59" i="40"/>
  <c r="E59" i="40"/>
  <c r="G59" i="40"/>
  <c r="H59" i="40"/>
  <c r="I59" i="40"/>
  <c r="K59" i="40"/>
  <c r="M59" i="40"/>
  <c r="O59" i="40"/>
  <c r="P59" i="40"/>
  <c r="O61" i="40"/>
  <c r="P61" i="40"/>
  <c r="Q61" i="40"/>
  <c r="M62" i="40"/>
  <c r="O62" i="40"/>
  <c r="P62" i="40"/>
  <c r="E63" i="40"/>
  <c r="M64" i="40"/>
  <c r="O64" i="40"/>
  <c r="P64" i="40"/>
  <c r="Q64" i="40"/>
  <c r="E65" i="40"/>
  <c r="H66" i="40"/>
  <c r="I66" i="40"/>
  <c r="K66" i="40"/>
  <c r="L66" i="40"/>
  <c r="A3" i="39"/>
  <c r="J71" i="40"/>
  <c r="N71" i="40"/>
  <c r="Q72" i="39"/>
  <c r="I73" i="39"/>
  <c r="L73" i="40"/>
  <c r="E74" i="39"/>
  <c r="O74" i="40"/>
  <c r="E75" i="39"/>
  <c r="I77" i="39"/>
  <c r="M77" i="39"/>
  <c r="B57" i="39"/>
  <c r="D57" i="39"/>
  <c r="E57" i="39"/>
  <c r="P57" i="39"/>
  <c r="Q57" i="39"/>
  <c r="B58" i="39"/>
  <c r="C58" i="39"/>
  <c r="D58" i="39"/>
  <c r="E58" i="39"/>
  <c r="E78" i="39"/>
  <c r="I78" i="39"/>
  <c r="O78" i="40"/>
  <c r="P59" i="39"/>
  <c r="Q78" i="39"/>
  <c r="N60" i="39"/>
  <c r="Q60" i="39"/>
  <c r="B61" i="39"/>
  <c r="C61" i="39"/>
  <c r="D61" i="39"/>
  <c r="E61" i="39"/>
  <c r="O61" i="39"/>
  <c r="P61" i="39"/>
  <c r="E79" i="39"/>
  <c r="I79" i="39"/>
  <c r="L62" i="39"/>
  <c r="Q79" i="39"/>
  <c r="N64" i="39"/>
  <c r="O64" i="39"/>
  <c r="P64" i="39"/>
  <c r="Q64" i="39"/>
  <c r="D65" i="39"/>
  <c r="E80" i="39"/>
  <c r="Q66" i="39"/>
  <c r="B82" i="40"/>
  <c r="E67" i="39"/>
  <c r="I82" i="39"/>
  <c r="A48" i="39"/>
  <c r="D63" i="39"/>
  <c r="A69" i="39"/>
  <c r="E72" i="39"/>
  <c r="E73" i="39"/>
  <c r="M73" i="39"/>
  <c r="I74" i="39"/>
  <c r="I75" i="39"/>
  <c r="M75" i="39"/>
  <c r="E76" i="39"/>
  <c r="I76" i="39"/>
  <c r="M76" i="39"/>
  <c r="E77" i="39"/>
  <c r="E81" i="39"/>
  <c r="K34" i="38"/>
  <c r="L34" i="38"/>
  <c r="O34" i="38"/>
  <c r="P34" i="38"/>
  <c r="G34" i="38"/>
  <c r="H34" i="38"/>
  <c r="M34" i="38"/>
  <c r="O37" i="38"/>
  <c r="N36" i="38"/>
  <c r="F37" i="38"/>
  <c r="F176" i="6" s="1"/>
  <c r="G37" i="38"/>
  <c r="H37" i="38"/>
  <c r="J37" i="38"/>
  <c r="K37" i="38"/>
  <c r="K176" i="6" s="1"/>
  <c r="D57" i="37"/>
  <c r="E57" i="37"/>
  <c r="C51" i="37"/>
  <c r="F72" i="37"/>
  <c r="G51" i="37"/>
  <c r="I72" i="37"/>
  <c r="L72" i="37"/>
  <c r="M72" i="37"/>
  <c r="N72" i="37"/>
  <c r="C52" i="37"/>
  <c r="G52" i="37"/>
  <c r="K52" i="37"/>
  <c r="L52" i="37"/>
  <c r="M52" i="37"/>
  <c r="O52" i="37"/>
  <c r="D74" i="37"/>
  <c r="E53" i="37"/>
  <c r="F74" i="37"/>
  <c r="G53" i="37"/>
  <c r="K53" i="37"/>
  <c r="O53" i="37"/>
  <c r="H54" i="37"/>
  <c r="I54" i="37"/>
  <c r="P54" i="37"/>
  <c r="J55" i="37"/>
  <c r="N55" i="37"/>
  <c r="O55" i="37"/>
  <c r="P55" i="37"/>
  <c r="Q55" i="37"/>
  <c r="C56" i="37"/>
  <c r="D56" i="37"/>
  <c r="E56" i="37"/>
  <c r="G56" i="37"/>
  <c r="H56" i="37"/>
  <c r="N56" i="37"/>
  <c r="J57" i="37"/>
  <c r="K57" i="37"/>
  <c r="L57" i="37"/>
  <c r="M57" i="37"/>
  <c r="N57" i="37"/>
  <c r="O57" i="37"/>
  <c r="P57" i="37"/>
  <c r="Q57" i="37"/>
  <c r="B58" i="37"/>
  <c r="C58" i="37"/>
  <c r="D58" i="37"/>
  <c r="F58" i="37"/>
  <c r="J58" i="37"/>
  <c r="K58" i="37"/>
  <c r="L58" i="37"/>
  <c r="M58" i="37"/>
  <c r="N58" i="37"/>
  <c r="Q58" i="37"/>
  <c r="B59" i="37"/>
  <c r="C59" i="37"/>
  <c r="D59" i="37"/>
  <c r="G59" i="37"/>
  <c r="H59" i="37"/>
  <c r="J59" i="37"/>
  <c r="L59" i="37"/>
  <c r="M59" i="37"/>
  <c r="N59" i="37"/>
  <c r="O59" i="37"/>
  <c r="P59" i="37"/>
  <c r="D60" i="37"/>
  <c r="E60" i="37"/>
  <c r="G60" i="37"/>
  <c r="H60" i="37"/>
  <c r="I60" i="37"/>
  <c r="J60" i="37"/>
  <c r="K60" i="37"/>
  <c r="L60" i="37"/>
  <c r="M60" i="37"/>
  <c r="N60" i="37"/>
  <c r="O60" i="37"/>
  <c r="P60" i="37"/>
  <c r="Q60" i="37"/>
  <c r="B61" i="37"/>
  <c r="C61" i="37"/>
  <c r="D61" i="37"/>
  <c r="E61" i="37"/>
  <c r="F61" i="37"/>
  <c r="G61" i="37"/>
  <c r="H61" i="37"/>
  <c r="I61" i="37"/>
  <c r="J61" i="37"/>
  <c r="K61" i="37"/>
  <c r="L61" i="37"/>
  <c r="M61" i="37"/>
  <c r="N61" i="37"/>
  <c r="Q61" i="37"/>
  <c r="B62" i="37"/>
  <c r="F62" i="37"/>
  <c r="G62" i="37"/>
  <c r="J62" i="37"/>
  <c r="N62" i="37"/>
  <c r="C63" i="37"/>
  <c r="D63" i="37"/>
  <c r="E63" i="37"/>
  <c r="F63" i="37"/>
  <c r="G63" i="37"/>
  <c r="H63" i="37"/>
  <c r="B64" i="37"/>
  <c r="C64" i="37"/>
  <c r="D64" i="37"/>
  <c r="E64" i="37"/>
  <c r="F64" i="37"/>
  <c r="G64" i="37"/>
  <c r="H64" i="37"/>
  <c r="I64" i="37"/>
  <c r="J64" i="37"/>
  <c r="K64" i="37"/>
  <c r="L64" i="37"/>
  <c r="M64" i="37"/>
  <c r="N64" i="37"/>
  <c r="O64" i="37"/>
  <c r="H65" i="37"/>
  <c r="B66" i="37"/>
  <c r="C81" i="37"/>
  <c r="D81" i="37"/>
  <c r="E81" i="37"/>
  <c r="F66" i="37"/>
  <c r="G81" i="37"/>
  <c r="H81" i="37"/>
  <c r="I81" i="37"/>
  <c r="L81" i="37"/>
  <c r="O81" i="37"/>
  <c r="P81" i="37"/>
  <c r="Q81" i="37"/>
  <c r="B67" i="37"/>
  <c r="C67" i="37"/>
  <c r="F67" i="37"/>
  <c r="H67" i="37"/>
  <c r="I82" i="37"/>
  <c r="K82" i="37"/>
  <c r="L82" i="37"/>
  <c r="M67" i="37"/>
  <c r="N67" i="37"/>
  <c r="O67" i="37"/>
  <c r="P67" i="37"/>
  <c r="Q67" i="37"/>
  <c r="I51" i="37"/>
  <c r="L51" i="37"/>
  <c r="M51" i="37"/>
  <c r="N51" i="37"/>
  <c r="P51" i="37"/>
  <c r="Q51" i="37"/>
  <c r="D52" i="37"/>
  <c r="H52" i="37"/>
  <c r="I52" i="37"/>
  <c r="H53" i="37"/>
  <c r="I53" i="37"/>
  <c r="L53" i="37"/>
  <c r="M53" i="37"/>
  <c r="P53" i="37"/>
  <c r="K54" i="37"/>
  <c r="O54" i="37"/>
  <c r="Q54" i="37"/>
  <c r="C55" i="37"/>
  <c r="D55" i="37"/>
  <c r="E55" i="37"/>
  <c r="G55" i="37"/>
  <c r="H55" i="37"/>
  <c r="K55" i="37"/>
  <c r="L55" i="37"/>
  <c r="M55" i="37"/>
  <c r="P56" i="37"/>
  <c r="H57" i="37"/>
  <c r="E58" i="37"/>
  <c r="G58" i="37"/>
  <c r="H58" i="37"/>
  <c r="I58" i="37"/>
  <c r="O58" i="37"/>
  <c r="P58" i="37"/>
  <c r="E59" i="37"/>
  <c r="I59" i="37"/>
  <c r="K59" i="37"/>
  <c r="Q59" i="37"/>
  <c r="C60" i="37"/>
  <c r="O61" i="37"/>
  <c r="P61" i="37"/>
  <c r="C62" i="37"/>
  <c r="D62" i="37"/>
  <c r="E62" i="37"/>
  <c r="H62" i="37"/>
  <c r="K62" i="37"/>
  <c r="L62" i="37"/>
  <c r="M62" i="37"/>
  <c r="O62" i="37"/>
  <c r="P62" i="37"/>
  <c r="Q62" i="37"/>
  <c r="P63" i="37"/>
  <c r="P64" i="37"/>
  <c r="Q64" i="37"/>
  <c r="C65" i="37"/>
  <c r="H66" i="37"/>
  <c r="K66" i="37"/>
  <c r="L66" i="37"/>
  <c r="O66" i="37"/>
  <c r="P66" i="37"/>
  <c r="Q66" i="37"/>
  <c r="D67" i="37"/>
  <c r="E67" i="37"/>
  <c r="G67" i="37"/>
  <c r="P72" i="37"/>
  <c r="Q72" i="37"/>
  <c r="C73" i="37"/>
  <c r="D73" i="37"/>
  <c r="G73" i="37"/>
  <c r="H73" i="37"/>
  <c r="I73" i="37"/>
  <c r="O73" i="37"/>
  <c r="E74" i="37"/>
  <c r="G74" i="37"/>
  <c r="H74" i="37"/>
  <c r="I74" i="37"/>
  <c r="K74" i="37"/>
  <c r="L74" i="37"/>
  <c r="M74" i="37"/>
  <c r="O74" i="37"/>
  <c r="P74" i="37"/>
  <c r="H75" i="37"/>
  <c r="I75" i="37"/>
  <c r="K75" i="37"/>
  <c r="O75" i="37"/>
  <c r="Q75" i="37"/>
  <c r="K81" i="37"/>
  <c r="D82" i="37"/>
  <c r="E82" i="37"/>
  <c r="F82" i="37"/>
  <c r="G82" i="37"/>
  <c r="M82" i="37"/>
  <c r="N82" i="37"/>
  <c r="P82" i="37"/>
  <c r="I36" i="34"/>
  <c r="M51" i="36"/>
  <c r="M52" i="36"/>
  <c r="O52" i="36"/>
  <c r="B53" i="36"/>
  <c r="C53" i="36"/>
  <c r="I53" i="36"/>
  <c r="M53" i="36"/>
  <c r="N53" i="36"/>
  <c r="G54" i="36"/>
  <c r="I54" i="36"/>
  <c r="K54" i="36"/>
  <c r="M55" i="36"/>
  <c r="N55" i="36"/>
  <c r="I56" i="36"/>
  <c r="J77" i="36"/>
  <c r="M56" i="36"/>
  <c r="L58" i="36"/>
  <c r="M58" i="36"/>
  <c r="N58" i="36"/>
  <c r="Q58" i="36"/>
  <c r="B59" i="36"/>
  <c r="C59" i="36"/>
  <c r="E59" i="36"/>
  <c r="G59" i="36"/>
  <c r="I59" i="36"/>
  <c r="K59" i="36"/>
  <c r="H60" i="36"/>
  <c r="I60" i="36"/>
  <c r="K60" i="36"/>
  <c r="L60" i="36"/>
  <c r="M60" i="36"/>
  <c r="N60" i="36"/>
  <c r="Q60" i="36"/>
  <c r="Q61" i="36"/>
  <c r="C62" i="36"/>
  <c r="E62" i="36"/>
  <c r="G62" i="36"/>
  <c r="I62" i="36"/>
  <c r="J62" i="36"/>
  <c r="K62" i="36"/>
  <c r="M62" i="36"/>
  <c r="O62" i="36"/>
  <c r="M63" i="36"/>
  <c r="P63" i="36"/>
  <c r="Q63" i="36"/>
  <c r="F64" i="36"/>
  <c r="G64" i="36"/>
  <c r="H64" i="36"/>
  <c r="I64" i="36"/>
  <c r="J64" i="36"/>
  <c r="K64" i="36"/>
  <c r="L64" i="36"/>
  <c r="M64" i="36"/>
  <c r="N64" i="36"/>
  <c r="O64" i="36"/>
  <c r="P64" i="36"/>
  <c r="Q64" i="36"/>
  <c r="M65" i="36"/>
  <c r="Q65" i="36"/>
  <c r="I66" i="36"/>
  <c r="K66" i="36"/>
  <c r="M66" i="36"/>
  <c r="O66" i="36"/>
  <c r="Q66" i="36"/>
  <c r="Q67" i="36"/>
  <c r="I57" i="36"/>
  <c r="I61" i="36"/>
  <c r="Q62" i="36"/>
  <c r="I65" i="36"/>
  <c r="A3" i="35"/>
  <c r="H71" i="37"/>
  <c r="I60" i="35"/>
  <c r="K60" i="35"/>
  <c r="O58" i="35"/>
  <c r="P71" i="37"/>
  <c r="B72" i="36"/>
  <c r="C51" i="35"/>
  <c r="E51" i="35"/>
  <c r="G51" i="35"/>
  <c r="E52" i="35"/>
  <c r="G52" i="35"/>
  <c r="I52" i="35"/>
  <c r="J73" i="36"/>
  <c r="C53" i="35"/>
  <c r="E53" i="35"/>
  <c r="I53" i="35"/>
  <c r="J53" i="35"/>
  <c r="K53" i="35"/>
  <c r="M53" i="35"/>
  <c r="O53" i="35"/>
  <c r="Q53" i="35"/>
  <c r="B75" i="35"/>
  <c r="B76" i="36"/>
  <c r="C55" i="35"/>
  <c r="E55" i="35"/>
  <c r="G55" i="35"/>
  <c r="I55" i="35"/>
  <c r="B77" i="35"/>
  <c r="C57" i="35"/>
  <c r="D57" i="35"/>
  <c r="E57" i="35"/>
  <c r="F57" i="35"/>
  <c r="G57" i="35"/>
  <c r="H57" i="35"/>
  <c r="I57" i="35"/>
  <c r="J57" i="35"/>
  <c r="B58" i="35"/>
  <c r="C58" i="35"/>
  <c r="D58" i="35"/>
  <c r="E58" i="35"/>
  <c r="F58" i="35"/>
  <c r="G58" i="35"/>
  <c r="H58" i="35"/>
  <c r="I58" i="35"/>
  <c r="J58" i="35"/>
  <c r="E59" i="35"/>
  <c r="I59" i="35"/>
  <c r="J78" i="35"/>
  <c r="K59" i="35"/>
  <c r="M59" i="35"/>
  <c r="N78" i="36"/>
  <c r="O59" i="35"/>
  <c r="Q78" i="37"/>
  <c r="B60" i="35"/>
  <c r="C60" i="35"/>
  <c r="D60" i="35"/>
  <c r="E60" i="35"/>
  <c r="F60" i="35"/>
  <c r="H60" i="35"/>
  <c r="Q60" i="35"/>
  <c r="C61" i="35"/>
  <c r="D61" i="35"/>
  <c r="E61" i="35"/>
  <c r="F61" i="35"/>
  <c r="G61" i="35"/>
  <c r="H61" i="35"/>
  <c r="I61" i="35"/>
  <c r="J61" i="35"/>
  <c r="C62" i="35"/>
  <c r="I62" i="35"/>
  <c r="K62" i="35"/>
  <c r="M62" i="35"/>
  <c r="O62" i="35"/>
  <c r="Q62" i="35"/>
  <c r="B63" i="35"/>
  <c r="C63" i="35"/>
  <c r="D63" i="35"/>
  <c r="E63" i="35"/>
  <c r="F63" i="35"/>
  <c r="G63" i="35"/>
  <c r="H63" i="35"/>
  <c r="B64" i="35"/>
  <c r="D64" i="35"/>
  <c r="F64" i="35"/>
  <c r="H64" i="35"/>
  <c r="C65" i="35"/>
  <c r="E65" i="35"/>
  <c r="G65" i="35"/>
  <c r="C66" i="35"/>
  <c r="E66" i="35"/>
  <c r="G66" i="35"/>
  <c r="C67" i="35"/>
  <c r="E67" i="35"/>
  <c r="G67" i="35"/>
  <c r="I67" i="35"/>
  <c r="A48" i="35"/>
  <c r="G53" i="35"/>
  <c r="C54" i="35"/>
  <c r="E54" i="35"/>
  <c r="G54" i="35"/>
  <c r="I54" i="35"/>
  <c r="K55" i="35"/>
  <c r="M55" i="35"/>
  <c r="O55" i="35"/>
  <c r="C56" i="35"/>
  <c r="G56" i="35"/>
  <c r="I56" i="35"/>
  <c r="K56" i="35"/>
  <c r="G59" i="35"/>
  <c r="G60" i="35"/>
  <c r="E62" i="35"/>
  <c r="G62" i="35"/>
  <c r="I63" i="35"/>
  <c r="O63" i="35"/>
  <c r="C64" i="35"/>
  <c r="E64" i="35"/>
  <c r="G64" i="35"/>
  <c r="I64" i="35"/>
  <c r="K64" i="35"/>
  <c r="O64" i="35"/>
  <c r="A69" i="35"/>
  <c r="N75" i="35"/>
  <c r="M34" i="34"/>
  <c r="N77" i="35"/>
  <c r="C34" i="34"/>
  <c r="G34" i="34"/>
  <c r="H34" i="34"/>
  <c r="I34" i="34"/>
  <c r="O35" i="34"/>
  <c r="Q34" i="34"/>
  <c r="L37" i="34"/>
  <c r="L175" i="6" s="1"/>
  <c r="H35" i="34"/>
  <c r="J35" i="34"/>
  <c r="K35" i="34"/>
  <c r="N35" i="34"/>
  <c r="P35" i="34"/>
  <c r="K105" i="33"/>
  <c r="M93" i="33"/>
  <c r="O93" i="33"/>
  <c r="Q88" i="33"/>
  <c r="C84" i="33"/>
  <c r="G113" i="33"/>
  <c r="I113" i="33"/>
  <c r="K113" i="33"/>
  <c r="M113" i="33"/>
  <c r="O113" i="33"/>
  <c r="Q113" i="33"/>
  <c r="G114" i="33"/>
  <c r="I114" i="33"/>
  <c r="K114" i="33"/>
  <c r="O85" i="33"/>
  <c r="E86" i="33"/>
  <c r="G86" i="33"/>
  <c r="I86" i="33"/>
  <c r="K86" i="33"/>
  <c r="M86" i="33"/>
  <c r="O115" i="33"/>
  <c r="Q115" i="33"/>
  <c r="C116" i="33"/>
  <c r="Q87" i="33"/>
  <c r="B88" i="33"/>
  <c r="C88" i="33"/>
  <c r="F88" i="33"/>
  <c r="G88" i="33"/>
  <c r="H88" i="33"/>
  <c r="I88" i="33"/>
  <c r="J88" i="33"/>
  <c r="K88" i="33"/>
  <c r="L88" i="33"/>
  <c r="M88" i="33"/>
  <c r="F89" i="33"/>
  <c r="G89" i="33"/>
  <c r="H90" i="33"/>
  <c r="J90" i="33"/>
  <c r="L90" i="33"/>
  <c r="M90" i="33"/>
  <c r="B91" i="33"/>
  <c r="C91" i="33"/>
  <c r="D91" i="33"/>
  <c r="E91" i="33"/>
  <c r="F91" i="33"/>
  <c r="G91" i="33"/>
  <c r="H91" i="33"/>
  <c r="I91" i="33"/>
  <c r="J91" i="33"/>
  <c r="K91" i="33"/>
  <c r="L91" i="33"/>
  <c r="M91" i="33"/>
  <c r="N91" i="33"/>
  <c r="P91" i="33"/>
  <c r="B92" i="33"/>
  <c r="D92" i="33"/>
  <c r="F92" i="33"/>
  <c r="H92" i="33"/>
  <c r="J92" i="33"/>
  <c r="K92" i="33"/>
  <c r="L92" i="33"/>
  <c r="M92" i="33"/>
  <c r="N92" i="33"/>
  <c r="O92" i="33"/>
  <c r="P92" i="33"/>
  <c r="Q92" i="33"/>
  <c r="B93" i="33"/>
  <c r="C93" i="33"/>
  <c r="F93" i="33"/>
  <c r="Q93" i="33"/>
  <c r="C94" i="33"/>
  <c r="E94" i="33"/>
  <c r="G94" i="33"/>
  <c r="H94" i="33"/>
  <c r="I94" i="33"/>
  <c r="J94" i="33"/>
  <c r="K94" i="33"/>
  <c r="L94" i="33"/>
  <c r="M94" i="33"/>
  <c r="B95" i="33"/>
  <c r="C95" i="33"/>
  <c r="D95" i="33"/>
  <c r="E95" i="33"/>
  <c r="F95" i="33"/>
  <c r="G95" i="33"/>
  <c r="H95" i="33"/>
  <c r="I95" i="33"/>
  <c r="J95" i="33"/>
  <c r="K95" i="33"/>
  <c r="L95" i="33"/>
  <c r="M95" i="33"/>
  <c r="N95" i="33"/>
  <c r="P95" i="33"/>
  <c r="B96" i="33"/>
  <c r="D96" i="33"/>
  <c r="F96" i="33"/>
  <c r="G96" i="33"/>
  <c r="H96" i="33"/>
  <c r="I96" i="33"/>
  <c r="J96" i="33"/>
  <c r="K96" i="33"/>
  <c r="L96" i="33"/>
  <c r="M96" i="33"/>
  <c r="N96" i="33"/>
  <c r="P96" i="33"/>
  <c r="Q96" i="33"/>
  <c r="B97" i="33"/>
  <c r="C97" i="33"/>
  <c r="D97" i="33"/>
  <c r="E97" i="33"/>
  <c r="F97" i="33"/>
  <c r="H97" i="33"/>
  <c r="H98" i="33"/>
  <c r="I98" i="33"/>
  <c r="J98" i="33"/>
  <c r="K98" i="33"/>
  <c r="L98" i="33"/>
  <c r="M98" i="33"/>
  <c r="N98" i="33"/>
  <c r="O98" i="33"/>
  <c r="P98" i="33"/>
  <c r="Q98" i="33"/>
  <c r="B99" i="33"/>
  <c r="C99" i="33"/>
  <c r="E99" i="33"/>
  <c r="F99" i="33"/>
  <c r="G99" i="33"/>
  <c r="H99" i="33"/>
  <c r="Q99" i="33"/>
  <c r="H100" i="33"/>
  <c r="Q100" i="33"/>
  <c r="B101" i="33"/>
  <c r="C101" i="33"/>
  <c r="D101" i="33"/>
  <c r="E101" i="33"/>
  <c r="F101" i="33"/>
  <c r="H101" i="33"/>
  <c r="J101" i="33"/>
  <c r="L101" i="33"/>
  <c r="M101" i="33"/>
  <c r="N101" i="33"/>
  <c r="O101" i="33"/>
  <c r="P101" i="33"/>
  <c r="Q101" i="33"/>
  <c r="B102" i="33"/>
  <c r="D102" i="33"/>
  <c r="E102" i="33"/>
  <c r="F102" i="33"/>
  <c r="H102" i="33"/>
  <c r="J102" i="33"/>
  <c r="L102" i="33"/>
  <c r="N102" i="33"/>
  <c r="O102" i="33"/>
  <c r="P102" i="33"/>
  <c r="Q102" i="33"/>
  <c r="B103" i="33"/>
  <c r="C103" i="33"/>
  <c r="D103" i="33"/>
  <c r="E103" i="33"/>
  <c r="F103" i="33"/>
  <c r="G103" i="33"/>
  <c r="H103" i="33"/>
  <c r="I103" i="33"/>
  <c r="J103" i="33"/>
  <c r="K103" i="33"/>
  <c r="L103" i="33"/>
  <c r="M103" i="33"/>
  <c r="N103" i="33"/>
  <c r="P103" i="33"/>
  <c r="H104" i="33"/>
  <c r="I104" i="33"/>
  <c r="J104" i="33"/>
  <c r="K104" i="33"/>
  <c r="L104" i="33"/>
  <c r="M104" i="33"/>
  <c r="N104" i="33"/>
  <c r="O104" i="33"/>
  <c r="P104" i="33"/>
  <c r="Q104" i="33"/>
  <c r="B105" i="33"/>
  <c r="C105" i="33"/>
  <c r="D105" i="33"/>
  <c r="E105" i="33"/>
  <c r="F105" i="33"/>
  <c r="G105" i="33"/>
  <c r="H105" i="33"/>
  <c r="Q105" i="33"/>
  <c r="C106" i="33"/>
  <c r="G106" i="33"/>
  <c r="H106" i="33"/>
  <c r="I106" i="33"/>
  <c r="J106" i="33"/>
  <c r="K106" i="33"/>
  <c r="L106" i="33"/>
  <c r="M106" i="33"/>
  <c r="B107" i="33"/>
  <c r="C107" i="33"/>
  <c r="D107" i="33"/>
  <c r="E107" i="33"/>
  <c r="F107" i="33"/>
  <c r="G107" i="33"/>
  <c r="H107" i="33"/>
  <c r="I107" i="33"/>
  <c r="J107" i="33"/>
  <c r="K107" i="33"/>
  <c r="L107" i="33"/>
  <c r="M107" i="33"/>
  <c r="N107" i="33"/>
  <c r="P107" i="33"/>
  <c r="G108" i="33"/>
  <c r="I108" i="33"/>
  <c r="K123" i="33"/>
  <c r="O123" i="33"/>
  <c r="Q123" i="33"/>
  <c r="G84" i="33"/>
  <c r="I84" i="33"/>
  <c r="K84" i="33"/>
  <c r="M84" i="33"/>
  <c r="O84" i="33"/>
  <c r="Q84" i="33"/>
  <c r="C85" i="33"/>
  <c r="E85" i="33"/>
  <c r="G85" i="33"/>
  <c r="I85" i="33"/>
  <c r="K85" i="33"/>
  <c r="O86" i="33"/>
  <c r="Q86" i="33"/>
  <c r="C87" i="33"/>
  <c r="G87" i="33"/>
  <c r="I87" i="33"/>
  <c r="K87" i="33"/>
  <c r="M87" i="33"/>
  <c r="O87" i="33"/>
  <c r="Q89" i="33"/>
  <c r="E90" i="33"/>
  <c r="G90" i="33"/>
  <c r="I90" i="33"/>
  <c r="K90" i="33"/>
  <c r="O91" i="33"/>
  <c r="Q91" i="33"/>
  <c r="C92" i="33"/>
  <c r="E92" i="33"/>
  <c r="G92" i="33"/>
  <c r="I92" i="33"/>
  <c r="G93" i="33"/>
  <c r="K93" i="33"/>
  <c r="O95" i="33"/>
  <c r="Q95" i="33"/>
  <c r="C96" i="33"/>
  <c r="E96" i="33"/>
  <c r="O96" i="33"/>
  <c r="G97" i="33"/>
  <c r="I97" i="33"/>
  <c r="K97" i="33"/>
  <c r="M97" i="33"/>
  <c r="O97" i="33"/>
  <c r="Q97" i="33"/>
  <c r="C98" i="33"/>
  <c r="E98" i="33"/>
  <c r="G98" i="33"/>
  <c r="G100" i="33"/>
  <c r="I100" i="33"/>
  <c r="G101" i="33"/>
  <c r="I101" i="33"/>
  <c r="K101" i="33"/>
  <c r="C102" i="33"/>
  <c r="G102" i="33"/>
  <c r="I102" i="33"/>
  <c r="K102" i="33"/>
  <c r="M102" i="33"/>
  <c r="O103" i="33"/>
  <c r="Q103" i="33"/>
  <c r="E104" i="33"/>
  <c r="G104" i="33"/>
  <c r="O107" i="33"/>
  <c r="Q107" i="33"/>
  <c r="C108" i="33"/>
  <c r="E108" i="33"/>
  <c r="O108" i="33"/>
  <c r="Q108" i="33"/>
  <c r="C113" i="33"/>
  <c r="C114" i="33"/>
  <c r="E114" i="33"/>
  <c r="O114" i="33"/>
  <c r="G116" i="33"/>
  <c r="I116" i="33"/>
  <c r="K116" i="33"/>
  <c r="M116" i="33"/>
  <c r="O116" i="33"/>
  <c r="Q116" i="33"/>
  <c r="N120" i="33"/>
  <c r="C123" i="33"/>
  <c r="E123" i="33"/>
  <c r="I123" i="33"/>
  <c r="M105" i="32"/>
  <c r="N105" i="32"/>
  <c r="P105" i="32"/>
  <c r="B84" i="32"/>
  <c r="C84" i="32"/>
  <c r="D84" i="32"/>
  <c r="F84" i="32"/>
  <c r="I84" i="32"/>
  <c r="E85" i="32"/>
  <c r="F85" i="32"/>
  <c r="G85" i="32"/>
  <c r="H85" i="32"/>
  <c r="I85" i="32"/>
  <c r="J85" i="32"/>
  <c r="L85" i="32"/>
  <c r="M85" i="32"/>
  <c r="N85" i="32"/>
  <c r="O85" i="32"/>
  <c r="P85" i="32"/>
  <c r="Q114" i="32"/>
  <c r="C87" i="32"/>
  <c r="D87" i="32"/>
  <c r="E87" i="32"/>
  <c r="F87" i="32"/>
  <c r="G87" i="32"/>
  <c r="H87" i="32"/>
  <c r="I87" i="32"/>
  <c r="J87" i="32"/>
  <c r="G88" i="32"/>
  <c r="H88" i="32"/>
  <c r="I88" i="32"/>
  <c r="J88" i="32"/>
  <c r="L88" i="32"/>
  <c r="M88" i="32"/>
  <c r="N88" i="32"/>
  <c r="O88" i="32"/>
  <c r="P88" i="32"/>
  <c r="Q88" i="32"/>
  <c r="C89" i="32"/>
  <c r="D89" i="32"/>
  <c r="D90" i="32"/>
  <c r="E90" i="32"/>
  <c r="F90" i="32"/>
  <c r="G90" i="32"/>
  <c r="H90" i="32"/>
  <c r="I90" i="32"/>
  <c r="P91" i="32"/>
  <c r="Q91" i="32"/>
  <c r="C92" i="32"/>
  <c r="D92" i="32"/>
  <c r="E92" i="32"/>
  <c r="F92" i="32"/>
  <c r="G92" i="32"/>
  <c r="H92" i="32"/>
  <c r="I92" i="32"/>
  <c r="J92" i="32"/>
  <c r="L92" i="32"/>
  <c r="C93" i="32"/>
  <c r="D93" i="32"/>
  <c r="E93" i="32"/>
  <c r="F93" i="32"/>
  <c r="G93" i="32"/>
  <c r="H93" i="32"/>
  <c r="I93" i="32"/>
  <c r="E94" i="32"/>
  <c r="F94" i="32"/>
  <c r="G94" i="32"/>
  <c r="H94" i="32"/>
  <c r="Q94" i="32"/>
  <c r="G95" i="32"/>
  <c r="H95" i="32"/>
  <c r="I95" i="32"/>
  <c r="J95" i="32"/>
  <c r="O95" i="32"/>
  <c r="P95" i="32"/>
  <c r="Q95" i="32"/>
  <c r="B96" i="32"/>
  <c r="C96" i="32"/>
  <c r="D96" i="32"/>
  <c r="E96" i="32"/>
  <c r="F96" i="32"/>
  <c r="G96" i="32"/>
  <c r="H96" i="32"/>
  <c r="M96" i="32"/>
  <c r="N96" i="32"/>
  <c r="O96" i="32"/>
  <c r="P96" i="32"/>
  <c r="Q96" i="32"/>
  <c r="H97" i="32"/>
  <c r="I97" i="32"/>
  <c r="K97" i="32"/>
  <c r="L97" i="32"/>
  <c r="C98" i="32"/>
  <c r="D98" i="32"/>
  <c r="E98" i="32"/>
  <c r="F98" i="32"/>
  <c r="G98" i="32"/>
  <c r="H98" i="32"/>
  <c r="I98" i="32"/>
  <c r="J98" i="32"/>
  <c r="L98" i="32"/>
  <c r="E99" i="32"/>
  <c r="F99" i="32"/>
  <c r="G99" i="32"/>
  <c r="H99" i="32"/>
  <c r="I99" i="32"/>
  <c r="J99" i="32"/>
  <c r="B100" i="32"/>
  <c r="C100" i="32"/>
  <c r="D100" i="32"/>
  <c r="E100" i="32"/>
  <c r="F100" i="32"/>
  <c r="G100" i="32"/>
  <c r="H100" i="32"/>
  <c r="I100" i="32"/>
  <c r="J100" i="32"/>
  <c r="L100" i="32"/>
  <c r="B101" i="32"/>
  <c r="C101" i="32"/>
  <c r="D101" i="32"/>
  <c r="N101" i="32"/>
  <c r="Q101" i="32"/>
  <c r="B102" i="32"/>
  <c r="C102" i="32"/>
  <c r="D102" i="32"/>
  <c r="E102" i="32"/>
  <c r="G102" i="32"/>
  <c r="H102" i="32"/>
  <c r="I102" i="32"/>
  <c r="J103" i="32"/>
  <c r="P103" i="32"/>
  <c r="B104" i="32"/>
  <c r="C104" i="32"/>
  <c r="D104" i="32"/>
  <c r="E104" i="32"/>
  <c r="F104" i="32"/>
  <c r="G104" i="32"/>
  <c r="F105" i="32"/>
  <c r="I105" i="32"/>
  <c r="B106" i="32"/>
  <c r="C106" i="32"/>
  <c r="D106" i="32"/>
  <c r="E106" i="32"/>
  <c r="F106" i="32"/>
  <c r="G106" i="32"/>
  <c r="H106" i="32"/>
  <c r="B107" i="32"/>
  <c r="C107" i="32"/>
  <c r="D107" i="32"/>
  <c r="E107" i="32"/>
  <c r="H107" i="32"/>
  <c r="I107" i="32"/>
  <c r="C108" i="32"/>
  <c r="D108" i="32"/>
  <c r="E108" i="32"/>
  <c r="F108" i="32"/>
  <c r="G108" i="32"/>
  <c r="H108" i="32"/>
  <c r="I108" i="32"/>
  <c r="J108" i="32"/>
  <c r="L108" i="32"/>
  <c r="J84" i="32"/>
  <c r="B85" i="32"/>
  <c r="D85" i="32"/>
  <c r="B86" i="32"/>
  <c r="C86" i="32"/>
  <c r="D86" i="32"/>
  <c r="E86" i="32"/>
  <c r="F86" i="32"/>
  <c r="G86" i="32"/>
  <c r="H86" i="32"/>
  <c r="I86" i="32"/>
  <c r="J86" i="32"/>
  <c r="L86" i="32"/>
  <c r="M86" i="32"/>
  <c r="B88" i="32"/>
  <c r="C88" i="32"/>
  <c r="D88" i="32"/>
  <c r="E88" i="32"/>
  <c r="F88" i="32"/>
  <c r="J89" i="32"/>
  <c r="M89" i="32"/>
  <c r="J90" i="32"/>
  <c r="L90" i="32"/>
  <c r="C91" i="32"/>
  <c r="D91" i="32"/>
  <c r="F91" i="32"/>
  <c r="I91" i="32"/>
  <c r="J91" i="32"/>
  <c r="L91" i="32"/>
  <c r="M91" i="32"/>
  <c r="N91" i="32"/>
  <c r="O91" i="32"/>
  <c r="B92" i="32"/>
  <c r="J93" i="32"/>
  <c r="L93" i="32"/>
  <c r="N93" i="32"/>
  <c r="P93" i="32"/>
  <c r="Q93" i="32"/>
  <c r="B94" i="32"/>
  <c r="C94" i="32"/>
  <c r="D94" i="32"/>
  <c r="N94" i="32"/>
  <c r="B95" i="32"/>
  <c r="C95" i="32"/>
  <c r="D95" i="32"/>
  <c r="E95" i="32"/>
  <c r="F95" i="32"/>
  <c r="J96" i="32"/>
  <c r="B97" i="32"/>
  <c r="C97" i="32"/>
  <c r="D97" i="32"/>
  <c r="E97" i="32"/>
  <c r="F97" i="32"/>
  <c r="G97" i="32"/>
  <c r="J97" i="32"/>
  <c r="Q98" i="32"/>
  <c r="B99" i="32"/>
  <c r="C99" i="32"/>
  <c r="D99" i="32"/>
  <c r="F102" i="32"/>
  <c r="J102" i="32"/>
  <c r="L102" i="32"/>
  <c r="C103" i="32"/>
  <c r="D103" i="32"/>
  <c r="H104" i="32"/>
  <c r="I104" i="32"/>
  <c r="J104" i="32"/>
  <c r="L104" i="32"/>
  <c r="C105" i="32"/>
  <c r="D105" i="32"/>
  <c r="J105" i="32"/>
  <c r="L105" i="32"/>
  <c r="F107" i="32"/>
  <c r="G107" i="32"/>
  <c r="J107" i="32"/>
  <c r="L107" i="32"/>
  <c r="M107" i="32"/>
  <c r="N107" i="32"/>
  <c r="O107" i="32"/>
  <c r="P107" i="32"/>
  <c r="Q107" i="32"/>
  <c r="B108" i="32"/>
  <c r="N108" i="32"/>
  <c r="K112" i="33"/>
  <c r="L97" i="31"/>
  <c r="M99" i="31"/>
  <c r="N97" i="31"/>
  <c r="O112" i="33"/>
  <c r="P106" i="31"/>
  <c r="Q90" i="31"/>
  <c r="B84" i="31"/>
  <c r="C84" i="31"/>
  <c r="D84" i="31"/>
  <c r="E84" i="31"/>
  <c r="F84" i="31"/>
  <c r="M113" i="32"/>
  <c r="Q113" i="32"/>
  <c r="C85" i="31"/>
  <c r="F86" i="31"/>
  <c r="I115" i="32"/>
  <c r="K86" i="31"/>
  <c r="L86" i="31"/>
  <c r="M115" i="32"/>
  <c r="N86" i="31"/>
  <c r="O86" i="31"/>
  <c r="P86" i="31"/>
  <c r="Q115" i="32"/>
  <c r="B87" i="31"/>
  <c r="D87" i="31"/>
  <c r="M116" i="32"/>
  <c r="Q116" i="32"/>
  <c r="L88" i="31"/>
  <c r="N88" i="31"/>
  <c r="B118" i="31"/>
  <c r="C89" i="31"/>
  <c r="D89" i="31"/>
  <c r="E89" i="31"/>
  <c r="F89" i="31"/>
  <c r="L90" i="31"/>
  <c r="C91" i="31"/>
  <c r="D91" i="31"/>
  <c r="E91" i="31"/>
  <c r="F91" i="31"/>
  <c r="H91" i="31"/>
  <c r="I91" i="31"/>
  <c r="J91" i="31"/>
  <c r="K91" i="31"/>
  <c r="L91" i="31"/>
  <c r="O91" i="31"/>
  <c r="B92" i="31"/>
  <c r="L92" i="31"/>
  <c r="B119" i="31"/>
  <c r="C93" i="31"/>
  <c r="D93" i="31"/>
  <c r="E93" i="31"/>
  <c r="F93" i="31"/>
  <c r="O119" i="33"/>
  <c r="H94" i="31"/>
  <c r="N94" i="31"/>
  <c r="H95" i="31"/>
  <c r="I95" i="31"/>
  <c r="J95" i="31"/>
  <c r="K95" i="31"/>
  <c r="L95" i="31"/>
  <c r="M95" i="31"/>
  <c r="N95" i="31"/>
  <c r="O95" i="31"/>
  <c r="H96" i="31"/>
  <c r="H97" i="31"/>
  <c r="I120" i="33"/>
  <c r="K120" i="33"/>
  <c r="O120" i="33"/>
  <c r="C121" i="33"/>
  <c r="E121" i="33"/>
  <c r="G121" i="33"/>
  <c r="K98" i="31"/>
  <c r="L98" i="31"/>
  <c r="P98" i="31"/>
  <c r="C99" i="31"/>
  <c r="B100" i="31"/>
  <c r="C100" i="31"/>
  <c r="D100" i="31"/>
  <c r="E100" i="31"/>
  <c r="F100" i="31"/>
  <c r="K101" i="31"/>
  <c r="L101" i="31"/>
  <c r="M101" i="31"/>
  <c r="N101" i="31"/>
  <c r="O101" i="31"/>
  <c r="P101" i="31"/>
  <c r="Q101" i="31"/>
  <c r="B102" i="31"/>
  <c r="C102" i="31"/>
  <c r="D102" i="31"/>
  <c r="E102" i="31"/>
  <c r="F102" i="31"/>
  <c r="C103" i="31"/>
  <c r="D103" i="31"/>
  <c r="E103" i="31"/>
  <c r="H103" i="31"/>
  <c r="O103" i="31"/>
  <c r="B104" i="31"/>
  <c r="C122" i="33"/>
  <c r="E122" i="33"/>
  <c r="G122" i="33"/>
  <c r="K104" i="31"/>
  <c r="L104" i="31"/>
  <c r="M104" i="31"/>
  <c r="N104" i="31"/>
  <c r="O104" i="31"/>
  <c r="P104" i="31"/>
  <c r="B105" i="31"/>
  <c r="C105" i="31"/>
  <c r="D105" i="31"/>
  <c r="E105" i="31"/>
  <c r="F105" i="31"/>
  <c r="D106" i="31"/>
  <c r="E106" i="31"/>
  <c r="F106" i="31"/>
  <c r="H106" i="31"/>
  <c r="N106" i="31"/>
  <c r="B107" i="31"/>
  <c r="C107" i="31"/>
  <c r="D107" i="31"/>
  <c r="E107" i="31"/>
  <c r="F107" i="31"/>
  <c r="I107" i="31"/>
  <c r="B108" i="31"/>
  <c r="D108" i="31"/>
  <c r="E108" i="31"/>
  <c r="F108" i="31"/>
  <c r="H108" i="31"/>
  <c r="I108" i="31"/>
  <c r="J108" i="31"/>
  <c r="L108" i="31"/>
  <c r="M123" i="32"/>
  <c r="O108" i="31"/>
  <c r="B85" i="31"/>
  <c r="D85" i="31"/>
  <c r="E85" i="31"/>
  <c r="F85" i="31"/>
  <c r="H85" i="31"/>
  <c r="K85" i="31"/>
  <c r="L85" i="31"/>
  <c r="M85" i="31"/>
  <c r="N85" i="31"/>
  <c r="O85" i="31"/>
  <c r="P85" i="31"/>
  <c r="Q85" i="31"/>
  <c r="B86" i="31"/>
  <c r="C86" i="31"/>
  <c r="D86" i="31"/>
  <c r="E86" i="31"/>
  <c r="H87" i="31"/>
  <c r="I87" i="31"/>
  <c r="J87" i="31"/>
  <c r="K87" i="31"/>
  <c r="L87" i="31"/>
  <c r="M87" i="31"/>
  <c r="N87" i="31"/>
  <c r="O87" i="31"/>
  <c r="P87" i="31"/>
  <c r="Q87" i="31"/>
  <c r="B88" i="31"/>
  <c r="C88" i="31"/>
  <c r="D88" i="31"/>
  <c r="E88" i="31"/>
  <c r="F88" i="31"/>
  <c r="H89" i="31"/>
  <c r="I89" i="31"/>
  <c r="J89" i="31"/>
  <c r="L89" i="31"/>
  <c r="M89" i="31"/>
  <c r="N89" i="31"/>
  <c r="P89" i="31"/>
  <c r="B90" i="31"/>
  <c r="D90" i="31"/>
  <c r="E90" i="31"/>
  <c r="F90" i="31"/>
  <c r="K90" i="31"/>
  <c r="M90" i="31"/>
  <c r="N90" i="31"/>
  <c r="O90" i="31"/>
  <c r="P90" i="31"/>
  <c r="B91" i="31"/>
  <c r="M91" i="31"/>
  <c r="N91" i="31"/>
  <c r="Q91" i="31"/>
  <c r="D92" i="31"/>
  <c r="E92" i="31"/>
  <c r="F92" i="31"/>
  <c r="K92" i="31"/>
  <c r="M92" i="31"/>
  <c r="N92" i="31"/>
  <c r="O92" i="31"/>
  <c r="P92" i="31"/>
  <c r="Q92" i="31"/>
  <c r="B93" i="31"/>
  <c r="H93" i="31"/>
  <c r="I93" i="31"/>
  <c r="J93" i="31"/>
  <c r="B94" i="31"/>
  <c r="D94" i="31"/>
  <c r="K94" i="31"/>
  <c r="L94" i="31"/>
  <c r="M94" i="31"/>
  <c r="O94" i="31"/>
  <c r="P94" i="31"/>
  <c r="Q94" i="31"/>
  <c r="B95" i="31"/>
  <c r="C95" i="31"/>
  <c r="D95" i="31"/>
  <c r="E95" i="31"/>
  <c r="F95" i="31"/>
  <c r="C96" i="31"/>
  <c r="D96" i="31"/>
  <c r="E96" i="31"/>
  <c r="F96" i="31"/>
  <c r="K96" i="31"/>
  <c r="L96" i="31"/>
  <c r="M96" i="31"/>
  <c r="N96" i="31"/>
  <c r="O96" i="31"/>
  <c r="P96" i="31"/>
  <c r="Q96" i="31"/>
  <c r="B97" i="31"/>
  <c r="D97" i="31"/>
  <c r="E97" i="31"/>
  <c r="F97" i="31"/>
  <c r="I97" i="31"/>
  <c r="J97" i="31"/>
  <c r="B98" i="31"/>
  <c r="C98" i="31"/>
  <c r="D98" i="31"/>
  <c r="E98" i="31"/>
  <c r="F98" i="31"/>
  <c r="M98" i="31"/>
  <c r="N98" i="31"/>
  <c r="Q98" i="31"/>
  <c r="B99" i="31"/>
  <c r="D99" i="31"/>
  <c r="E99" i="31"/>
  <c r="F99" i="31"/>
  <c r="H99" i="31"/>
  <c r="L99" i="31"/>
  <c r="P100" i="31"/>
  <c r="Q100" i="31"/>
  <c r="B101" i="31"/>
  <c r="D101" i="31"/>
  <c r="H101" i="31"/>
  <c r="I101" i="31"/>
  <c r="J101" i="31"/>
  <c r="F103" i="31"/>
  <c r="I103" i="31"/>
  <c r="J103" i="31"/>
  <c r="K103" i="31"/>
  <c r="L103" i="31"/>
  <c r="M103" i="31"/>
  <c r="N103" i="31"/>
  <c r="Q103" i="31"/>
  <c r="D104" i="31"/>
  <c r="E104" i="31"/>
  <c r="F104" i="31"/>
  <c r="H105" i="31"/>
  <c r="I105" i="31"/>
  <c r="J105" i="31"/>
  <c r="O105" i="31"/>
  <c r="P105" i="31"/>
  <c r="Q105" i="31"/>
  <c r="B106" i="31"/>
  <c r="K106" i="31"/>
  <c r="L106" i="31"/>
  <c r="M106" i="31"/>
  <c r="O106" i="31"/>
  <c r="H107" i="31"/>
  <c r="J107" i="31"/>
  <c r="M107" i="31"/>
  <c r="N107" i="31"/>
  <c r="Q107" i="31"/>
  <c r="K108" i="31"/>
  <c r="M108" i="31"/>
  <c r="N108" i="31"/>
  <c r="P108" i="31"/>
  <c r="Q108" i="31"/>
  <c r="B114" i="31"/>
  <c r="B115" i="31"/>
  <c r="B116" i="31"/>
  <c r="B122" i="31"/>
  <c r="G36" i="30"/>
  <c r="H36" i="30"/>
  <c r="O36" i="30"/>
  <c r="F35" i="30"/>
  <c r="G37" i="30"/>
  <c r="G174" i="6" s="1"/>
  <c r="J34" i="30"/>
  <c r="N35" i="30"/>
  <c r="N37" i="30"/>
  <c r="N174" i="6" s="1"/>
  <c r="O37" i="30"/>
  <c r="O174" i="6" s="1"/>
  <c r="P37" i="30"/>
  <c r="P174" i="6" s="1"/>
  <c r="B34" i="30"/>
  <c r="F34" i="30"/>
  <c r="N34" i="30"/>
  <c r="P34" i="30"/>
  <c r="P35" i="30"/>
  <c r="C36" i="30"/>
  <c r="B57" i="26"/>
  <c r="E57" i="26"/>
  <c r="E74" i="26" s="1"/>
  <c r="E171" i="6" s="1"/>
  <c r="G102" i="29"/>
  <c r="M100" i="29"/>
  <c r="D96" i="29"/>
  <c r="H96" i="29"/>
  <c r="I96" i="29"/>
  <c r="J134" i="29"/>
  <c r="L96" i="29"/>
  <c r="M96" i="29"/>
  <c r="O96" i="29"/>
  <c r="P96" i="29"/>
  <c r="Q96" i="29"/>
  <c r="C97" i="29"/>
  <c r="D97" i="29"/>
  <c r="E97" i="29"/>
  <c r="F135" i="29"/>
  <c r="H97" i="29"/>
  <c r="L97" i="29"/>
  <c r="P97" i="29"/>
  <c r="B136" i="29"/>
  <c r="C136" i="29"/>
  <c r="D98" i="29"/>
  <c r="E98" i="29"/>
  <c r="F136" i="29"/>
  <c r="H98" i="29"/>
  <c r="K136" i="29"/>
  <c r="L98" i="29"/>
  <c r="M98" i="29"/>
  <c r="N136" i="29"/>
  <c r="P98" i="29"/>
  <c r="Q98" i="29"/>
  <c r="C99" i="29"/>
  <c r="D99" i="29"/>
  <c r="H99" i="29"/>
  <c r="J137" i="29"/>
  <c r="L99" i="29"/>
  <c r="M99" i="29"/>
  <c r="O99" i="29"/>
  <c r="P99" i="29"/>
  <c r="Q99" i="29"/>
  <c r="B100" i="29"/>
  <c r="C100" i="29"/>
  <c r="E100" i="29"/>
  <c r="D101" i="29"/>
  <c r="H101" i="29"/>
  <c r="L101" i="29"/>
  <c r="P101" i="29"/>
  <c r="Q139" i="29"/>
  <c r="B102" i="29"/>
  <c r="Q102" i="29"/>
  <c r="B103" i="29"/>
  <c r="C103" i="29"/>
  <c r="D103" i="29"/>
  <c r="E103" i="29"/>
  <c r="G103" i="29"/>
  <c r="H103" i="29"/>
  <c r="I103" i="29"/>
  <c r="J103" i="29"/>
  <c r="K103" i="29"/>
  <c r="M103" i="29"/>
  <c r="N103" i="29"/>
  <c r="O103" i="29"/>
  <c r="P103" i="29"/>
  <c r="B104" i="29"/>
  <c r="C104" i="29"/>
  <c r="D104" i="29"/>
  <c r="E104" i="29"/>
  <c r="F104" i="29"/>
  <c r="H104" i="29"/>
  <c r="J104" i="29"/>
  <c r="L104" i="29"/>
  <c r="N104" i="29"/>
  <c r="P104" i="29"/>
  <c r="Q105" i="29"/>
  <c r="M113" i="29"/>
  <c r="Q114" i="29"/>
  <c r="B108" i="29"/>
  <c r="C108" i="29"/>
  <c r="E108" i="29"/>
  <c r="F108" i="29"/>
  <c r="G108" i="29"/>
  <c r="H144" i="29"/>
  <c r="I144" i="29"/>
  <c r="J108" i="29"/>
  <c r="K144" i="29"/>
  <c r="M144" i="29"/>
  <c r="N108" i="29"/>
  <c r="O144" i="29"/>
  <c r="B109" i="29"/>
  <c r="C145" i="29"/>
  <c r="E145" i="29"/>
  <c r="F109" i="29"/>
  <c r="G145" i="29"/>
  <c r="H145" i="29"/>
  <c r="J109" i="29"/>
  <c r="M109" i="29"/>
  <c r="N109" i="29"/>
  <c r="P145" i="29"/>
  <c r="B110" i="29"/>
  <c r="F110" i="29"/>
  <c r="H146" i="29"/>
  <c r="J110" i="29"/>
  <c r="K110" i="29"/>
  <c r="M110" i="29"/>
  <c r="N110" i="29"/>
  <c r="O110" i="29"/>
  <c r="Q110" i="29"/>
  <c r="B111" i="29"/>
  <c r="F111" i="29"/>
  <c r="H147" i="29"/>
  <c r="J111" i="29"/>
  <c r="K147" i="29"/>
  <c r="M147" i="29"/>
  <c r="N111" i="29"/>
  <c r="O147" i="29"/>
  <c r="P147" i="29"/>
  <c r="Q147" i="29"/>
  <c r="B112" i="29"/>
  <c r="H112" i="29"/>
  <c r="E114" i="29"/>
  <c r="F114" i="29"/>
  <c r="G114" i="29"/>
  <c r="H114" i="29"/>
  <c r="I114" i="29"/>
  <c r="J114" i="29"/>
  <c r="K114" i="29"/>
  <c r="L114" i="29"/>
  <c r="M114" i="29"/>
  <c r="N114" i="29"/>
  <c r="B115" i="29"/>
  <c r="C115" i="29"/>
  <c r="D115" i="29"/>
  <c r="E115" i="29"/>
  <c r="F115" i="29"/>
  <c r="J115" i="29"/>
  <c r="L115" i="29"/>
  <c r="N115" i="29"/>
  <c r="P115" i="29"/>
  <c r="H116" i="29"/>
  <c r="K116" i="29"/>
  <c r="M116" i="29"/>
  <c r="B117" i="29"/>
  <c r="C117" i="29"/>
  <c r="E117" i="29"/>
  <c r="F117" i="29"/>
  <c r="G117" i="29"/>
  <c r="H117" i="29"/>
  <c r="I117" i="29"/>
  <c r="J117" i="29"/>
  <c r="K117" i="29"/>
  <c r="L117" i="29"/>
  <c r="M117" i="29"/>
  <c r="N117" i="29"/>
  <c r="O117" i="29"/>
  <c r="P117" i="29"/>
  <c r="B118" i="29"/>
  <c r="C118" i="29"/>
  <c r="D118" i="29"/>
  <c r="E118" i="29"/>
  <c r="F118" i="29"/>
  <c r="G118" i="29"/>
  <c r="H118" i="29"/>
  <c r="I118" i="29"/>
  <c r="J118" i="29"/>
  <c r="K118" i="29"/>
  <c r="L118" i="29"/>
  <c r="M118" i="29"/>
  <c r="N118" i="29"/>
  <c r="Q118" i="29"/>
  <c r="B119" i="29"/>
  <c r="C119" i="29"/>
  <c r="G119" i="29"/>
  <c r="H119" i="29"/>
  <c r="I119" i="29"/>
  <c r="K119" i="29"/>
  <c r="M119" i="29"/>
  <c r="O119" i="29"/>
  <c r="P119" i="29"/>
  <c r="F120" i="29"/>
  <c r="H120" i="29"/>
  <c r="I120" i="29"/>
  <c r="B121" i="29"/>
  <c r="D121" i="29"/>
  <c r="E121" i="29"/>
  <c r="F121" i="29"/>
  <c r="I121" i="29"/>
  <c r="J121" i="29"/>
  <c r="L121" i="29"/>
  <c r="M121" i="29"/>
  <c r="N121" i="29"/>
  <c r="O121" i="29"/>
  <c r="P121" i="29"/>
  <c r="Q121" i="29"/>
  <c r="B59" i="26"/>
  <c r="C128" i="29"/>
  <c r="E124" i="29"/>
  <c r="K124" i="29"/>
  <c r="M124" i="29"/>
  <c r="O124" i="29"/>
  <c r="B125" i="29"/>
  <c r="E125" i="29"/>
  <c r="F125" i="29"/>
  <c r="G125" i="29"/>
  <c r="I125" i="29"/>
  <c r="K125" i="29"/>
  <c r="M125" i="29"/>
  <c r="O125" i="29"/>
  <c r="Q125" i="29"/>
  <c r="B126" i="29"/>
  <c r="C126" i="29"/>
  <c r="F126" i="29"/>
  <c r="G156" i="29"/>
  <c r="I156" i="29"/>
  <c r="J126" i="29"/>
  <c r="K156" i="29"/>
  <c r="M126" i="29"/>
  <c r="N126" i="29"/>
  <c r="B127" i="29"/>
  <c r="E127" i="29"/>
  <c r="F127" i="29"/>
  <c r="I127" i="29"/>
  <c r="J127" i="29"/>
  <c r="K157" i="29"/>
  <c r="B159" i="29"/>
  <c r="C159" i="29"/>
  <c r="D129" i="29"/>
  <c r="E129" i="29"/>
  <c r="F159" i="29"/>
  <c r="H129" i="29"/>
  <c r="J159" i="29"/>
  <c r="L129" i="29"/>
  <c r="M129" i="29"/>
  <c r="N159" i="29"/>
  <c r="P129" i="29"/>
  <c r="C96" i="29"/>
  <c r="E96" i="29"/>
  <c r="G96" i="29"/>
  <c r="G97" i="29"/>
  <c r="I97" i="29"/>
  <c r="K97" i="29"/>
  <c r="M97" i="29"/>
  <c r="O97" i="29"/>
  <c r="Q97" i="29"/>
  <c r="C98" i="29"/>
  <c r="G98" i="29"/>
  <c r="I98" i="29"/>
  <c r="O98" i="29"/>
  <c r="E99" i="29"/>
  <c r="G99" i="29"/>
  <c r="I99" i="29"/>
  <c r="O100" i="29"/>
  <c r="Q100" i="29"/>
  <c r="C101" i="29"/>
  <c r="E101" i="29"/>
  <c r="G101" i="29"/>
  <c r="I101" i="29"/>
  <c r="K101" i="29"/>
  <c r="M101" i="29"/>
  <c r="O101" i="29"/>
  <c r="Q101" i="29"/>
  <c r="C102" i="29"/>
  <c r="E102" i="29"/>
  <c r="O102" i="29"/>
  <c r="Q103" i="29"/>
  <c r="G104" i="29"/>
  <c r="I104" i="29"/>
  <c r="K104" i="29"/>
  <c r="M104" i="29"/>
  <c r="O104" i="29"/>
  <c r="Q104" i="29"/>
  <c r="O105" i="29"/>
  <c r="Q108" i="29"/>
  <c r="C109" i="29"/>
  <c r="E109" i="29"/>
  <c r="G109" i="29"/>
  <c r="H109" i="29"/>
  <c r="I109" i="29"/>
  <c r="K109" i="29"/>
  <c r="O109" i="29"/>
  <c r="P109" i="29"/>
  <c r="Q109" i="29"/>
  <c r="C110" i="29"/>
  <c r="E110" i="29"/>
  <c r="G110" i="29"/>
  <c r="H110" i="29"/>
  <c r="I110" i="29"/>
  <c r="G111" i="29"/>
  <c r="H111" i="29"/>
  <c r="Q111" i="29"/>
  <c r="C112" i="29"/>
  <c r="E112" i="29"/>
  <c r="G112" i="29"/>
  <c r="I112" i="29"/>
  <c r="K112" i="29"/>
  <c r="M112" i="29"/>
  <c r="O112" i="29"/>
  <c r="P112" i="29"/>
  <c r="C113" i="29"/>
  <c r="E113" i="29"/>
  <c r="G113" i="29"/>
  <c r="H113" i="29"/>
  <c r="I113" i="29"/>
  <c r="G115" i="29"/>
  <c r="H115" i="29"/>
  <c r="I115" i="29"/>
  <c r="K115" i="29"/>
  <c r="M115" i="29"/>
  <c r="O115" i="29"/>
  <c r="Q115" i="29"/>
  <c r="C116" i="29"/>
  <c r="E116" i="29"/>
  <c r="G116" i="29"/>
  <c r="I116" i="29"/>
  <c r="O118" i="29"/>
  <c r="P118" i="29"/>
  <c r="E119" i="29"/>
  <c r="E120" i="29"/>
  <c r="G120" i="29"/>
  <c r="K120" i="29"/>
  <c r="M120" i="29"/>
  <c r="O120" i="29"/>
  <c r="P120" i="29"/>
  <c r="C121" i="29"/>
  <c r="G121" i="29"/>
  <c r="H121" i="29"/>
  <c r="K121" i="29"/>
  <c r="Q124" i="29"/>
  <c r="C125" i="29"/>
  <c r="K126" i="29"/>
  <c r="O126" i="29"/>
  <c r="Q126" i="29"/>
  <c r="C127" i="29"/>
  <c r="G127" i="29"/>
  <c r="O127" i="29"/>
  <c r="Q127" i="29"/>
  <c r="G128" i="29"/>
  <c r="I128" i="29"/>
  <c r="K128" i="29"/>
  <c r="O128" i="29"/>
  <c r="C129" i="29"/>
  <c r="O129" i="29"/>
  <c r="Q129" i="29"/>
  <c r="B134" i="29"/>
  <c r="C134" i="29"/>
  <c r="D134" i="29"/>
  <c r="E134" i="29"/>
  <c r="F134" i="29"/>
  <c r="G134" i="29"/>
  <c r="H134" i="29"/>
  <c r="I134" i="29"/>
  <c r="L134" i="29"/>
  <c r="N134" i="29"/>
  <c r="O134" i="29"/>
  <c r="P134" i="29"/>
  <c r="Q134" i="29"/>
  <c r="B135" i="29"/>
  <c r="G135" i="29"/>
  <c r="H135" i="29"/>
  <c r="I135" i="29"/>
  <c r="J135" i="29"/>
  <c r="K135" i="29"/>
  <c r="L135" i="29"/>
  <c r="M135" i="29"/>
  <c r="N135" i="29"/>
  <c r="O135" i="29"/>
  <c r="P135" i="29"/>
  <c r="Q135" i="29"/>
  <c r="D136" i="29"/>
  <c r="E136" i="29"/>
  <c r="G136" i="29"/>
  <c r="H136" i="29"/>
  <c r="I136" i="29"/>
  <c r="J136" i="29"/>
  <c r="O136" i="29"/>
  <c r="P136" i="29"/>
  <c r="Q136" i="29"/>
  <c r="B137" i="29"/>
  <c r="C137" i="29"/>
  <c r="D137" i="29"/>
  <c r="E137" i="29"/>
  <c r="F137" i="29"/>
  <c r="G137" i="29"/>
  <c r="H137" i="29"/>
  <c r="I137" i="29"/>
  <c r="L137" i="29"/>
  <c r="M137" i="29"/>
  <c r="N137" i="29"/>
  <c r="O137" i="29"/>
  <c r="P137" i="29"/>
  <c r="C139" i="29"/>
  <c r="E139" i="29"/>
  <c r="G139" i="29"/>
  <c r="I139" i="29"/>
  <c r="K139" i="29"/>
  <c r="M139" i="29"/>
  <c r="O139" i="29"/>
  <c r="O141" i="29"/>
  <c r="Q144" i="29"/>
  <c r="I145" i="29"/>
  <c r="K145" i="29"/>
  <c r="M145" i="29"/>
  <c r="O145" i="29"/>
  <c r="Q145" i="29"/>
  <c r="C146" i="29"/>
  <c r="E146" i="29"/>
  <c r="G146" i="29"/>
  <c r="I146" i="29"/>
  <c r="K146" i="29"/>
  <c r="M146" i="29"/>
  <c r="O146" i="29"/>
  <c r="Q146" i="29"/>
  <c r="G147" i="29"/>
  <c r="O154" i="29"/>
  <c r="Q154" i="29"/>
  <c r="C155" i="29"/>
  <c r="E155" i="29"/>
  <c r="F155" i="29"/>
  <c r="G155" i="29"/>
  <c r="I155" i="29"/>
  <c r="K155" i="29"/>
  <c r="M155" i="29"/>
  <c r="O155" i="29"/>
  <c r="Q155" i="29"/>
  <c r="C156" i="29"/>
  <c r="M156" i="29"/>
  <c r="N156" i="29"/>
  <c r="O156" i="29"/>
  <c r="Q156" i="29"/>
  <c r="C157" i="29"/>
  <c r="E157" i="29"/>
  <c r="G157" i="29"/>
  <c r="O157" i="29"/>
  <c r="Q157" i="29"/>
  <c r="O159" i="29"/>
  <c r="Q159" i="29"/>
  <c r="D96" i="28"/>
  <c r="E96" i="28"/>
  <c r="M134" i="28"/>
  <c r="D97" i="28"/>
  <c r="E97" i="28"/>
  <c r="B98" i="28"/>
  <c r="D98" i="28"/>
  <c r="E98" i="28"/>
  <c r="F98" i="28"/>
  <c r="H98" i="28"/>
  <c r="I136" i="28"/>
  <c r="J98" i="28"/>
  <c r="L98" i="28"/>
  <c r="M98" i="28"/>
  <c r="N99" i="28"/>
  <c r="O137" i="28"/>
  <c r="P99" i="28"/>
  <c r="Q99" i="28"/>
  <c r="B100" i="28"/>
  <c r="D100" i="28"/>
  <c r="E138" i="28"/>
  <c r="O101" i="28"/>
  <c r="P101" i="28"/>
  <c r="Q101" i="28"/>
  <c r="B102" i="28"/>
  <c r="D102" i="28"/>
  <c r="E102" i="28"/>
  <c r="N102" i="28"/>
  <c r="B103" i="28"/>
  <c r="D104" i="28"/>
  <c r="E104" i="28"/>
  <c r="I141" i="28"/>
  <c r="M105" i="28"/>
  <c r="K113" i="28"/>
  <c r="Q118" i="28"/>
  <c r="B108" i="28"/>
  <c r="D108" i="28"/>
  <c r="F108" i="28"/>
  <c r="E145" i="28"/>
  <c r="G145" i="28"/>
  <c r="H109" i="28"/>
  <c r="L109" i="28"/>
  <c r="B110" i="28"/>
  <c r="K110" i="28"/>
  <c r="L110" i="28"/>
  <c r="M110" i="28"/>
  <c r="N110" i="28"/>
  <c r="O110" i="28"/>
  <c r="P110" i="28"/>
  <c r="B111" i="28"/>
  <c r="C147" i="28"/>
  <c r="D111" i="28"/>
  <c r="F111" i="28"/>
  <c r="B112" i="28"/>
  <c r="K112" i="28"/>
  <c r="L112" i="28"/>
  <c r="M148" i="28"/>
  <c r="B113" i="28"/>
  <c r="D113" i="28"/>
  <c r="E113" i="28"/>
  <c r="B114" i="28"/>
  <c r="C114" i="28"/>
  <c r="E114" i="28"/>
  <c r="F114" i="28"/>
  <c r="K114" i="28"/>
  <c r="L114" i="28"/>
  <c r="M114" i="28"/>
  <c r="B115" i="28"/>
  <c r="C115" i="28"/>
  <c r="D115" i="28"/>
  <c r="E115" i="28"/>
  <c r="F115" i="28"/>
  <c r="G115" i="28"/>
  <c r="B116" i="28"/>
  <c r="C116" i="28"/>
  <c r="D116" i="28"/>
  <c r="F116" i="28"/>
  <c r="H116" i="28"/>
  <c r="L116" i="28"/>
  <c r="B117" i="28"/>
  <c r="C117" i="28"/>
  <c r="P117" i="28"/>
  <c r="Q117" i="28"/>
  <c r="B118" i="28"/>
  <c r="C118" i="28"/>
  <c r="D118" i="28"/>
  <c r="E118" i="28"/>
  <c r="F118" i="28"/>
  <c r="G118" i="28"/>
  <c r="H118" i="28"/>
  <c r="I118" i="28"/>
  <c r="J118" i="28"/>
  <c r="K118" i="28"/>
  <c r="L118" i="28"/>
  <c r="M118" i="28"/>
  <c r="D119" i="28"/>
  <c r="F119" i="28"/>
  <c r="G119" i="28"/>
  <c r="D120" i="28"/>
  <c r="E120" i="28"/>
  <c r="F120" i="28"/>
  <c r="G120" i="28"/>
  <c r="H120" i="28"/>
  <c r="H121" i="28"/>
  <c r="I121" i="28"/>
  <c r="J121" i="28"/>
  <c r="K121" i="28"/>
  <c r="B125" i="28"/>
  <c r="C125" i="28"/>
  <c r="D128" i="28"/>
  <c r="E128" i="28"/>
  <c r="N72" i="26"/>
  <c r="F124" i="28"/>
  <c r="H124" i="28"/>
  <c r="I124" i="28"/>
  <c r="J124" i="28"/>
  <c r="K124" i="28"/>
  <c r="L124" i="28"/>
  <c r="N125" i="28"/>
  <c r="P125" i="28"/>
  <c r="B126" i="28"/>
  <c r="D126" i="28"/>
  <c r="E126" i="28"/>
  <c r="F127" i="28"/>
  <c r="N127" i="28"/>
  <c r="M158" i="28"/>
  <c r="P128" i="28"/>
  <c r="F129" i="28"/>
  <c r="G129" i="28"/>
  <c r="J129" i="28"/>
  <c r="L129" i="28"/>
  <c r="M129" i="28"/>
  <c r="N129" i="28"/>
  <c r="J96" i="28"/>
  <c r="K96" i="28"/>
  <c r="L96" i="28"/>
  <c r="M96" i="28"/>
  <c r="N96" i="28"/>
  <c r="O96" i="28"/>
  <c r="F97" i="28"/>
  <c r="G97" i="28"/>
  <c r="H97" i="28"/>
  <c r="I97" i="28"/>
  <c r="J97" i="28"/>
  <c r="N97" i="28"/>
  <c r="P97" i="28"/>
  <c r="N98" i="28"/>
  <c r="O98" i="28"/>
  <c r="D99" i="28"/>
  <c r="E99" i="28"/>
  <c r="F99" i="28"/>
  <c r="G99" i="28"/>
  <c r="H99" i="28"/>
  <c r="I99" i="28"/>
  <c r="J99" i="28"/>
  <c r="K99" i="28"/>
  <c r="L99" i="28"/>
  <c r="N100" i="28"/>
  <c r="O100" i="28"/>
  <c r="F101" i="28"/>
  <c r="G101" i="28"/>
  <c r="H101" i="28"/>
  <c r="I101" i="28"/>
  <c r="J101" i="28"/>
  <c r="N101" i="28"/>
  <c r="P102" i="28"/>
  <c r="D103" i="28"/>
  <c r="E103" i="28"/>
  <c r="F103" i="28"/>
  <c r="G103" i="28"/>
  <c r="H103" i="28"/>
  <c r="I103" i="28"/>
  <c r="J103" i="28"/>
  <c r="K103" i="28"/>
  <c r="L103" i="28"/>
  <c r="M103" i="28"/>
  <c r="N103" i="28"/>
  <c r="O103" i="28"/>
  <c r="N104" i="28"/>
  <c r="O104" i="28"/>
  <c r="P104" i="28"/>
  <c r="Q104" i="28"/>
  <c r="B105" i="28"/>
  <c r="D105" i="28"/>
  <c r="E105" i="28"/>
  <c r="F105" i="28"/>
  <c r="G105" i="28"/>
  <c r="H105" i="28"/>
  <c r="I105" i="28"/>
  <c r="J105" i="28"/>
  <c r="K105" i="28"/>
  <c r="L105" i="28"/>
  <c r="N105" i="28"/>
  <c r="O105" i="28"/>
  <c r="H108" i="28"/>
  <c r="B109" i="28"/>
  <c r="C109" i="28"/>
  <c r="D109" i="28"/>
  <c r="E109" i="28"/>
  <c r="F109" i="28"/>
  <c r="D110" i="28"/>
  <c r="E110" i="28"/>
  <c r="F110" i="28"/>
  <c r="G110" i="28"/>
  <c r="H110" i="28"/>
  <c r="I110" i="28"/>
  <c r="J110" i="28"/>
  <c r="C112" i="28"/>
  <c r="D112" i="28"/>
  <c r="E112" i="28"/>
  <c r="F112" i="28"/>
  <c r="G112" i="28"/>
  <c r="H112" i="28"/>
  <c r="I112" i="28"/>
  <c r="J112" i="28"/>
  <c r="N112" i="28"/>
  <c r="O112" i="28"/>
  <c r="F113" i="28"/>
  <c r="G113" i="28"/>
  <c r="D114" i="28"/>
  <c r="G114" i="28"/>
  <c r="H114" i="28"/>
  <c r="I114" i="28"/>
  <c r="J114" i="28"/>
  <c r="H115" i="28"/>
  <c r="I115" i="28"/>
  <c r="J115" i="28"/>
  <c r="K115" i="28"/>
  <c r="L115" i="28"/>
  <c r="M115" i="28"/>
  <c r="D117" i="28"/>
  <c r="E117" i="28"/>
  <c r="F117" i="28"/>
  <c r="G117" i="28"/>
  <c r="H117" i="28"/>
  <c r="I117" i="28"/>
  <c r="J117" i="28"/>
  <c r="K117" i="28"/>
  <c r="L117" i="28"/>
  <c r="M117" i="28"/>
  <c r="N117" i="28"/>
  <c r="O117" i="28"/>
  <c r="B119" i="28"/>
  <c r="C119" i="28"/>
  <c r="H119" i="28"/>
  <c r="I119" i="28"/>
  <c r="J119" i="28"/>
  <c r="L119" i="28"/>
  <c r="M119" i="28"/>
  <c r="N119" i="28"/>
  <c r="O119" i="28"/>
  <c r="B120" i="28"/>
  <c r="C120" i="28"/>
  <c r="L120" i="28"/>
  <c r="M120" i="28"/>
  <c r="N120" i="28"/>
  <c r="B121" i="28"/>
  <c r="C121" i="28"/>
  <c r="D121" i="28"/>
  <c r="E121" i="28"/>
  <c r="F121" i="28"/>
  <c r="G121" i="28"/>
  <c r="N124" i="28"/>
  <c r="O124" i="28"/>
  <c r="P124" i="28"/>
  <c r="Q124" i="28"/>
  <c r="F125" i="28"/>
  <c r="G125" i="28"/>
  <c r="F126" i="28"/>
  <c r="G126" i="28"/>
  <c r="H126" i="28"/>
  <c r="I126" i="28"/>
  <c r="J126" i="28"/>
  <c r="K126" i="28"/>
  <c r="L126" i="28"/>
  <c r="M126" i="28"/>
  <c r="N126" i="28"/>
  <c r="O126" i="28"/>
  <c r="P126" i="28"/>
  <c r="P127" i="28"/>
  <c r="B128" i="28"/>
  <c r="C128" i="28"/>
  <c r="F128" i="28"/>
  <c r="G128" i="28"/>
  <c r="H128" i="28"/>
  <c r="I128" i="28"/>
  <c r="J128" i="28"/>
  <c r="K128" i="28"/>
  <c r="M128" i="28"/>
  <c r="N128" i="28"/>
  <c r="O129" i="28"/>
  <c r="P129" i="28"/>
  <c r="H150" i="28"/>
  <c r="L150" i="28"/>
  <c r="H153" i="28"/>
  <c r="B133" i="28"/>
  <c r="D133" i="28"/>
  <c r="N133" i="28"/>
  <c r="O133" i="29"/>
  <c r="Q133" i="29"/>
  <c r="E134" i="27"/>
  <c r="M96" i="27"/>
  <c r="O96" i="27"/>
  <c r="E135" i="27"/>
  <c r="G97" i="27"/>
  <c r="M135" i="27"/>
  <c r="E136" i="27"/>
  <c r="O98" i="27"/>
  <c r="E137" i="27"/>
  <c r="I138" i="29"/>
  <c r="M138" i="29"/>
  <c r="O100" i="27"/>
  <c r="E139" i="27"/>
  <c r="G101" i="27"/>
  <c r="I101" i="27"/>
  <c r="K101" i="27"/>
  <c r="M101" i="27"/>
  <c r="O101" i="27"/>
  <c r="I140" i="29"/>
  <c r="O102" i="27"/>
  <c r="G103" i="27"/>
  <c r="H103" i="27"/>
  <c r="I103" i="27"/>
  <c r="J103" i="27"/>
  <c r="K103" i="27"/>
  <c r="L103" i="27"/>
  <c r="M103" i="27"/>
  <c r="N103" i="27"/>
  <c r="O103" i="27"/>
  <c r="P103" i="27"/>
  <c r="Q103" i="27"/>
  <c r="G104" i="27"/>
  <c r="I104" i="27"/>
  <c r="K104" i="27"/>
  <c r="L104" i="27"/>
  <c r="M104" i="27"/>
  <c r="N104" i="27"/>
  <c r="O104" i="27"/>
  <c r="P104" i="27"/>
  <c r="Q104" i="27"/>
  <c r="C105" i="27"/>
  <c r="K105" i="27"/>
  <c r="M141" i="27"/>
  <c r="O105" i="27"/>
  <c r="B115" i="27"/>
  <c r="E143" i="29"/>
  <c r="F143" i="28"/>
  <c r="I143" i="29"/>
  <c r="J114" i="27"/>
  <c r="M143" i="29"/>
  <c r="I108" i="27"/>
  <c r="M108" i="27"/>
  <c r="O108" i="27"/>
  <c r="P144" i="28"/>
  <c r="B145" i="28"/>
  <c r="D109" i="27"/>
  <c r="N145" i="28"/>
  <c r="Q109" i="27"/>
  <c r="C110" i="27"/>
  <c r="D146" i="28"/>
  <c r="E110" i="27"/>
  <c r="F146" i="28"/>
  <c r="G110" i="27"/>
  <c r="I110" i="27"/>
  <c r="K110" i="27"/>
  <c r="I111" i="27"/>
  <c r="M111" i="27"/>
  <c r="N111" i="27"/>
  <c r="P147" i="28"/>
  <c r="Q111" i="27"/>
  <c r="B148" i="28"/>
  <c r="C112" i="27"/>
  <c r="D148" i="28"/>
  <c r="E148" i="29"/>
  <c r="Q148" i="29"/>
  <c r="F149" i="28"/>
  <c r="L149" i="28"/>
  <c r="M149" i="29"/>
  <c r="N149" i="28"/>
  <c r="O113" i="27"/>
  <c r="Q149" i="29"/>
  <c r="D114" i="27"/>
  <c r="Q114" i="27"/>
  <c r="I115" i="27"/>
  <c r="J115" i="27"/>
  <c r="M115" i="27"/>
  <c r="N115" i="27"/>
  <c r="O115" i="27"/>
  <c r="B150" i="28"/>
  <c r="D116" i="27"/>
  <c r="E150" i="29"/>
  <c r="N150" i="28"/>
  <c r="O116" i="27"/>
  <c r="B117" i="27"/>
  <c r="C117" i="27"/>
  <c r="D117" i="27"/>
  <c r="E117" i="27"/>
  <c r="F117" i="27"/>
  <c r="G117" i="27"/>
  <c r="H117" i="27"/>
  <c r="I117" i="27"/>
  <c r="J117" i="27"/>
  <c r="K117" i="27"/>
  <c r="L117" i="27"/>
  <c r="M117" i="27"/>
  <c r="B118" i="27"/>
  <c r="C118" i="27"/>
  <c r="D118" i="27"/>
  <c r="P118" i="27"/>
  <c r="Q118" i="27"/>
  <c r="C119" i="27"/>
  <c r="D119" i="27"/>
  <c r="E151" i="29"/>
  <c r="G119" i="27"/>
  <c r="H151" i="28"/>
  <c r="J151" i="28"/>
  <c r="K119" i="27"/>
  <c r="L151" i="28"/>
  <c r="M151" i="29"/>
  <c r="O119" i="27"/>
  <c r="I120" i="27"/>
  <c r="J120" i="27"/>
  <c r="M120" i="27"/>
  <c r="N120" i="27"/>
  <c r="O120" i="27"/>
  <c r="P120" i="27"/>
  <c r="Q120" i="27"/>
  <c r="D121" i="27"/>
  <c r="E121" i="27"/>
  <c r="F121" i="27"/>
  <c r="G121" i="27"/>
  <c r="H121" i="27"/>
  <c r="I121" i="27"/>
  <c r="J121" i="27"/>
  <c r="K121" i="27"/>
  <c r="L121" i="27"/>
  <c r="M121" i="27"/>
  <c r="Q121" i="27"/>
  <c r="F153" i="28"/>
  <c r="G153" i="29"/>
  <c r="I153" i="29"/>
  <c r="K153" i="29"/>
  <c r="L153" i="28"/>
  <c r="M153" i="29"/>
  <c r="P153" i="28"/>
  <c r="C124" i="27"/>
  <c r="D124" i="27"/>
  <c r="M154" i="27"/>
  <c r="Q124" i="27"/>
  <c r="D125" i="27"/>
  <c r="E125" i="27"/>
  <c r="K125" i="27"/>
  <c r="L125" i="27"/>
  <c r="C126" i="27"/>
  <c r="E126" i="27"/>
  <c r="G126" i="27"/>
  <c r="K126" i="27"/>
  <c r="L126" i="27"/>
  <c r="O126" i="27"/>
  <c r="Q127" i="27"/>
  <c r="C128" i="27"/>
  <c r="G128" i="27"/>
  <c r="H128" i="27"/>
  <c r="K128" i="27"/>
  <c r="L128" i="27"/>
  <c r="C129" i="27"/>
  <c r="D129" i="27"/>
  <c r="E129" i="27"/>
  <c r="G129" i="27"/>
  <c r="M97" i="27"/>
  <c r="O97" i="27"/>
  <c r="Q97" i="27"/>
  <c r="I98" i="27"/>
  <c r="K98" i="27"/>
  <c r="M98" i="27"/>
  <c r="M99" i="27"/>
  <c r="O99" i="27"/>
  <c r="G100" i="27"/>
  <c r="I100" i="27"/>
  <c r="K100" i="27"/>
  <c r="E105" i="27"/>
  <c r="G105" i="27"/>
  <c r="I105" i="27"/>
  <c r="J109" i="27"/>
  <c r="N109" i="27"/>
  <c r="O109" i="27"/>
  <c r="P109" i="27"/>
  <c r="N110" i="27"/>
  <c r="O110" i="27"/>
  <c r="O111" i="27"/>
  <c r="H112" i="27"/>
  <c r="J112" i="27"/>
  <c r="L112" i="27"/>
  <c r="N112" i="27"/>
  <c r="O112" i="27"/>
  <c r="N114" i="27"/>
  <c r="O114" i="27"/>
  <c r="P114" i="27"/>
  <c r="G116" i="27"/>
  <c r="H116" i="27"/>
  <c r="J116" i="27"/>
  <c r="N117" i="27"/>
  <c r="O117" i="27"/>
  <c r="P117" i="27"/>
  <c r="G118" i="27"/>
  <c r="H118" i="27"/>
  <c r="J118" i="27"/>
  <c r="N118" i="27"/>
  <c r="O118" i="27"/>
  <c r="N121" i="27"/>
  <c r="O121" i="27"/>
  <c r="P121" i="27"/>
  <c r="E124" i="27"/>
  <c r="E127" i="27"/>
  <c r="G127" i="27"/>
  <c r="I127" i="27"/>
  <c r="M127" i="27"/>
  <c r="E138" i="27"/>
  <c r="E140" i="27"/>
  <c r="E141" i="27"/>
  <c r="I145" i="27"/>
  <c r="I147" i="27"/>
  <c r="H63" i="26"/>
  <c r="J63" i="26"/>
  <c r="B70" i="26"/>
  <c r="F70" i="26"/>
  <c r="H62" i="26"/>
  <c r="J70" i="26"/>
  <c r="K62" i="26"/>
  <c r="N70" i="26"/>
  <c r="O62" i="26"/>
  <c r="F72" i="26"/>
  <c r="G64" i="26"/>
  <c r="H64" i="26"/>
  <c r="J64" i="26"/>
  <c r="K64" i="26"/>
  <c r="B66" i="26"/>
  <c r="H66" i="26"/>
  <c r="J51" i="26"/>
  <c r="B67" i="26"/>
  <c r="D67" i="26"/>
  <c r="F67" i="26"/>
  <c r="L67" i="26"/>
  <c r="N67" i="26"/>
  <c r="P67" i="26"/>
  <c r="B68" i="26"/>
  <c r="D68" i="26"/>
  <c r="I76" i="26"/>
  <c r="I173" i="6" s="1"/>
  <c r="N68" i="26"/>
  <c r="C57" i="26"/>
  <c r="G57" i="26"/>
  <c r="G74" i="26" s="1"/>
  <c r="G171" i="6" s="1"/>
  <c r="I57" i="26"/>
  <c r="I74" i="26" s="1"/>
  <c r="I171" i="6" s="1"/>
  <c r="M57" i="26"/>
  <c r="M74" i="26" s="1"/>
  <c r="M171" i="6" s="1"/>
  <c r="O57" i="26"/>
  <c r="Q57" i="26"/>
  <c r="Q74" i="26" s="1"/>
  <c r="Q171" i="6" s="1"/>
  <c r="E58" i="26"/>
  <c r="E75" i="26" s="1"/>
  <c r="E172" i="6" s="1"/>
  <c r="G58" i="26"/>
  <c r="I58" i="26"/>
  <c r="K58" i="26"/>
  <c r="K117" i="6" s="1"/>
  <c r="M58" i="26"/>
  <c r="M117" i="6" s="1"/>
  <c r="O58" i="26"/>
  <c r="Q58" i="26"/>
  <c r="Q75" i="26" s="1"/>
  <c r="Q172" i="6" s="1"/>
  <c r="C59" i="26"/>
  <c r="E59" i="26"/>
  <c r="E118" i="6" s="1"/>
  <c r="G59" i="26"/>
  <c r="I59" i="26"/>
  <c r="K59" i="26"/>
  <c r="K76" i="26" s="1"/>
  <c r="M59" i="26"/>
  <c r="M76" i="26" s="1"/>
  <c r="O59" i="26"/>
  <c r="Q59" i="26"/>
  <c r="B62" i="26"/>
  <c r="J62" i="26"/>
  <c r="P62" i="26"/>
  <c r="B63" i="26"/>
  <c r="P64" i="26"/>
  <c r="H67" i="26"/>
  <c r="J67" i="26"/>
  <c r="P68" i="26"/>
  <c r="B71" i="26"/>
  <c r="F71" i="26"/>
  <c r="J71" i="26"/>
  <c r="N71" i="26"/>
  <c r="B72" i="26"/>
  <c r="B130" i="25"/>
  <c r="F130" i="25"/>
  <c r="G130" i="25"/>
  <c r="I130" i="25"/>
  <c r="J130" i="25"/>
  <c r="K130" i="25"/>
  <c r="M181" i="25"/>
  <c r="N181" i="25"/>
  <c r="O181" i="25"/>
  <c r="Q181" i="25"/>
  <c r="B182" i="25"/>
  <c r="C182" i="25"/>
  <c r="E182" i="25"/>
  <c r="F182" i="25"/>
  <c r="I182" i="25"/>
  <c r="J182" i="25"/>
  <c r="K182" i="25"/>
  <c r="O182" i="25"/>
  <c r="B183" i="25"/>
  <c r="E183" i="25"/>
  <c r="F132" i="25"/>
  <c r="G132" i="25"/>
  <c r="I132" i="25"/>
  <c r="J132" i="25"/>
  <c r="K132" i="25"/>
  <c r="M132" i="25"/>
  <c r="N132" i="25"/>
  <c r="E184" i="25"/>
  <c r="F133" i="25"/>
  <c r="G133" i="25"/>
  <c r="I184" i="25"/>
  <c r="J184" i="25"/>
  <c r="K184" i="25"/>
  <c r="M184" i="25"/>
  <c r="N184" i="25"/>
  <c r="O184" i="25"/>
  <c r="Q184" i="25"/>
  <c r="B186" i="25"/>
  <c r="C186" i="25"/>
  <c r="F186" i="25"/>
  <c r="M186" i="25"/>
  <c r="N186" i="25"/>
  <c r="O186" i="25"/>
  <c r="Q135" i="25"/>
  <c r="B189" i="25"/>
  <c r="C140" i="25"/>
  <c r="E140" i="25"/>
  <c r="F189" i="25"/>
  <c r="G140" i="25"/>
  <c r="I140" i="25"/>
  <c r="J140" i="25"/>
  <c r="K140" i="25"/>
  <c r="M140" i="25"/>
  <c r="N189" i="25"/>
  <c r="Q189" i="25"/>
  <c r="E139" i="25"/>
  <c r="F59" i="22"/>
  <c r="F76" i="22" s="1"/>
  <c r="F167" i="6" s="1"/>
  <c r="N59" i="22"/>
  <c r="B192" i="25"/>
  <c r="C192" i="25"/>
  <c r="D192" i="25"/>
  <c r="E144" i="25"/>
  <c r="F192" i="25"/>
  <c r="G192" i="25"/>
  <c r="H144" i="25"/>
  <c r="I144" i="25"/>
  <c r="J144" i="25"/>
  <c r="K144" i="25"/>
  <c r="L144" i="25"/>
  <c r="O192" i="25"/>
  <c r="Q144" i="25"/>
  <c r="D193" i="25"/>
  <c r="E145" i="25"/>
  <c r="F193" i="25"/>
  <c r="G193" i="25"/>
  <c r="H145" i="25"/>
  <c r="I145" i="25"/>
  <c r="J193" i="25"/>
  <c r="K193" i="25"/>
  <c r="L193" i="25"/>
  <c r="M145" i="25"/>
  <c r="N145" i="25"/>
  <c r="O145" i="25"/>
  <c r="P193" i="25"/>
  <c r="Q145" i="25"/>
  <c r="B146" i="25"/>
  <c r="C194" i="25"/>
  <c r="D194" i="25"/>
  <c r="E146" i="25"/>
  <c r="F194" i="25"/>
  <c r="G194" i="25"/>
  <c r="H146" i="25"/>
  <c r="K194" i="25"/>
  <c r="M146" i="25"/>
  <c r="O146" i="25"/>
  <c r="P146" i="25"/>
  <c r="Q146" i="25"/>
  <c r="B147" i="25"/>
  <c r="C147" i="25"/>
  <c r="D147" i="25"/>
  <c r="E147" i="25"/>
  <c r="F147" i="25"/>
  <c r="H147" i="25"/>
  <c r="I147" i="25"/>
  <c r="J147" i="25"/>
  <c r="K147" i="25"/>
  <c r="L147" i="25"/>
  <c r="M147" i="25"/>
  <c r="N147" i="25"/>
  <c r="O147" i="25"/>
  <c r="P147" i="25"/>
  <c r="Q147" i="25"/>
  <c r="B149" i="25"/>
  <c r="C197" i="25"/>
  <c r="F197" i="25"/>
  <c r="H197" i="25"/>
  <c r="I197" i="25"/>
  <c r="L197" i="25"/>
  <c r="P197" i="25"/>
  <c r="D153" i="25"/>
  <c r="E153" i="25"/>
  <c r="F153" i="25"/>
  <c r="G153" i="25"/>
  <c r="H153" i="25"/>
  <c r="I153" i="25"/>
  <c r="J153" i="25"/>
  <c r="K153" i="25"/>
  <c r="L153" i="25"/>
  <c r="M153" i="25"/>
  <c r="N153" i="25"/>
  <c r="O153" i="25"/>
  <c r="P153" i="25"/>
  <c r="B156" i="25"/>
  <c r="D156" i="25"/>
  <c r="F156" i="25"/>
  <c r="H156" i="25"/>
  <c r="I156" i="25"/>
  <c r="J156" i="25"/>
  <c r="K156" i="25"/>
  <c r="L156" i="25"/>
  <c r="M156" i="25"/>
  <c r="N156" i="25"/>
  <c r="O156" i="25"/>
  <c r="P156" i="25"/>
  <c r="Q156" i="25"/>
  <c r="C159" i="25"/>
  <c r="D159" i="25"/>
  <c r="E159" i="25"/>
  <c r="F159" i="25"/>
  <c r="G159" i="25"/>
  <c r="H159" i="25"/>
  <c r="I159" i="25"/>
  <c r="J159" i="25"/>
  <c r="K159" i="25"/>
  <c r="M159" i="25"/>
  <c r="O159" i="25"/>
  <c r="P159" i="25"/>
  <c r="Q159" i="25"/>
  <c r="D60" i="22"/>
  <c r="F60" i="22"/>
  <c r="H60" i="22"/>
  <c r="H113" i="6" s="1"/>
  <c r="J60" i="22"/>
  <c r="L60" i="22"/>
  <c r="M157" i="25"/>
  <c r="N60" i="22"/>
  <c r="N113" i="6" s="1"/>
  <c r="P60" i="22"/>
  <c r="C163" i="25"/>
  <c r="F163" i="25"/>
  <c r="G163" i="25"/>
  <c r="H203" i="25"/>
  <c r="K163" i="25"/>
  <c r="L163" i="25"/>
  <c r="O163" i="25"/>
  <c r="P163" i="25"/>
  <c r="Q163" i="25"/>
  <c r="C164" i="25"/>
  <c r="D164" i="25"/>
  <c r="E164" i="25"/>
  <c r="F164" i="25"/>
  <c r="G164" i="25"/>
  <c r="H204" i="25"/>
  <c r="I164" i="25"/>
  <c r="K164" i="25"/>
  <c r="L204" i="25"/>
  <c r="O164" i="25"/>
  <c r="P164" i="25"/>
  <c r="C165" i="25"/>
  <c r="F165" i="25"/>
  <c r="G165" i="25"/>
  <c r="K165" i="25"/>
  <c r="M205" i="25"/>
  <c r="O165" i="25"/>
  <c r="P165" i="25"/>
  <c r="Q205" i="25"/>
  <c r="C166" i="25"/>
  <c r="D206" i="25"/>
  <c r="E206" i="25"/>
  <c r="F166" i="25"/>
  <c r="G166" i="25"/>
  <c r="H166" i="25"/>
  <c r="K166" i="25"/>
  <c r="O166" i="25"/>
  <c r="P166" i="25"/>
  <c r="K170" i="25"/>
  <c r="L170" i="25"/>
  <c r="M170" i="25"/>
  <c r="N170" i="25"/>
  <c r="O170" i="25"/>
  <c r="P170" i="25"/>
  <c r="Q170" i="25"/>
  <c r="C209" i="25"/>
  <c r="D171" i="25"/>
  <c r="F209" i="25"/>
  <c r="G209" i="25"/>
  <c r="H209" i="25"/>
  <c r="J209" i="25"/>
  <c r="K209" i="25"/>
  <c r="L171" i="25"/>
  <c r="M171" i="25"/>
  <c r="N209" i="25"/>
  <c r="O209" i="25"/>
  <c r="P171" i="25"/>
  <c r="Q171" i="25"/>
  <c r="B174" i="25"/>
  <c r="C174" i="25"/>
  <c r="D174" i="25"/>
  <c r="E174" i="25"/>
  <c r="F174" i="25"/>
  <c r="G174" i="25"/>
  <c r="H174" i="25"/>
  <c r="I174" i="25"/>
  <c r="J174" i="25"/>
  <c r="K174" i="25"/>
  <c r="L174" i="25"/>
  <c r="M174" i="25"/>
  <c r="N174" i="25"/>
  <c r="O174" i="25"/>
  <c r="P174" i="25"/>
  <c r="Q174" i="25"/>
  <c r="B175" i="25"/>
  <c r="C211" i="25"/>
  <c r="D211" i="25"/>
  <c r="F175" i="25"/>
  <c r="J175" i="25"/>
  <c r="L211" i="25"/>
  <c r="M211" i="25"/>
  <c r="N175" i="25"/>
  <c r="O211" i="25"/>
  <c r="P211" i="25"/>
  <c r="Q211" i="25"/>
  <c r="B61" i="22"/>
  <c r="D61" i="22"/>
  <c r="D78" i="22" s="1"/>
  <c r="D169" i="6" s="1"/>
  <c r="F61" i="22"/>
  <c r="F78" i="22" s="1"/>
  <c r="F169" i="6" s="1"/>
  <c r="H61" i="22"/>
  <c r="H78" i="22" s="1"/>
  <c r="J61" i="22"/>
  <c r="N61" i="22"/>
  <c r="O130" i="25"/>
  <c r="Q130" i="25"/>
  <c r="B131" i="25"/>
  <c r="C131" i="25"/>
  <c r="E131" i="25"/>
  <c r="F131" i="25"/>
  <c r="K131" i="25"/>
  <c r="M131" i="25"/>
  <c r="N131" i="25"/>
  <c r="O131" i="25"/>
  <c r="Q131" i="25"/>
  <c r="B132" i="25"/>
  <c r="C132" i="25"/>
  <c r="Q132" i="25"/>
  <c r="B133" i="25"/>
  <c r="C133" i="25"/>
  <c r="B135" i="25"/>
  <c r="C135" i="25"/>
  <c r="E135" i="25"/>
  <c r="F135" i="25"/>
  <c r="G135" i="25"/>
  <c r="I135" i="25"/>
  <c r="J135" i="25"/>
  <c r="K135" i="25"/>
  <c r="M135" i="25"/>
  <c r="N135" i="25"/>
  <c r="O135" i="25"/>
  <c r="B140" i="25"/>
  <c r="N144" i="25"/>
  <c r="O144" i="25"/>
  <c r="P144" i="25"/>
  <c r="B145" i="25"/>
  <c r="C145" i="25"/>
  <c r="G145" i="25"/>
  <c r="J145" i="25"/>
  <c r="K145" i="25"/>
  <c r="L145" i="25"/>
  <c r="C146" i="25"/>
  <c r="D146" i="25"/>
  <c r="F146" i="25"/>
  <c r="G146" i="25"/>
  <c r="J146" i="25"/>
  <c r="K146" i="25"/>
  <c r="L146" i="25"/>
  <c r="N146" i="25"/>
  <c r="I149" i="25"/>
  <c r="J149" i="25"/>
  <c r="K149" i="25"/>
  <c r="L149" i="25"/>
  <c r="M149" i="25"/>
  <c r="N149" i="25"/>
  <c r="O149" i="25"/>
  <c r="P149" i="25"/>
  <c r="Q149" i="25"/>
  <c r="M151" i="25"/>
  <c r="B153" i="25"/>
  <c r="C153" i="25"/>
  <c r="Q153" i="25"/>
  <c r="C156" i="25"/>
  <c r="E156" i="25"/>
  <c r="G156" i="25"/>
  <c r="B159" i="25"/>
  <c r="L159" i="25"/>
  <c r="N159" i="25"/>
  <c r="E160" i="25"/>
  <c r="D163" i="25"/>
  <c r="E163" i="25"/>
  <c r="I163" i="25"/>
  <c r="M163" i="25"/>
  <c r="M164" i="25"/>
  <c r="Q164" i="25"/>
  <c r="D165" i="25"/>
  <c r="E165" i="25"/>
  <c r="H165" i="25"/>
  <c r="I165" i="25"/>
  <c r="I166" i="25"/>
  <c r="L166" i="25"/>
  <c r="M166" i="25"/>
  <c r="Q166" i="25"/>
  <c r="B170" i="25"/>
  <c r="C170" i="25"/>
  <c r="D170" i="25"/>
  <c r="E170" i="25"/>
  <c r="F170" i="25"/>
  <c r="G170" i="25"/>
  <c r="H170" i="25"/>
  <c r="I170" i="25"/>
  <c r="J170" i="25"/>
  <c r="E171" i="25"/>
  <c r="F171" i="25"/>
  <c r="G171" i="25"/>
  <c r="H171" i="25"/>
  <c r="I171" i="25"/>
  <c r="E175" i="25"/>
  <c r="G175" i="25"/>
  <c r="H175" i="25"/>
  <c r="I175" i="25"/>
  <c r="K175" i="25"/>
  <c r="L175" i="25"/>
  <c r="M175" i="25"/>
  <c r="O175" i="25"/>
  <c r="P175" i="25"/>
  <c r="Q175" i="25"/>
  <c r="B181" i="25"/>
  <c r="F181" i="25"/>
  <c r="G181" i="25"/>
  <c r="I181" i="25"/>
  <c r="J181" i="25"/>
  <c r="K181" i="25"/>
  <c r="M182" i="25"/>
  <c r="N182" i="25"/>
  <c r="Q182" i="25"/>
  <c r="C183" i="25"/>
  <c r="F183" i="25"/>
  <c r="G183" i="25"/>
  <c r="I183" i="25"/>
  <c r="J183" i="25"/>
  <c r="K183" i="25"/>
  <c r="M183" i="25"/>
  <c r="N183" i="25"/>
  <c r="Q183" i="25"/>
  <c r="B184" i="25"/>
  <c r="C184" i="25"/>
  <c r="E186" i="25"/>
  <c r="G186" i="25"/>
  <c r="I186" i="25"/>
  <c r="J186" i="25"/>
  <c r="K186" i="25"/>
  <c r="Q186" i="25"/>
  <c r="C189" i="25"/>
  <c r="E189" i="25"/>
  <c r="G189" i="25"/>
  <c r="I189" i="25"/>
  <c r="K189" i="25"/>
  <c r="M189" i="25"/>
  <c r="N192" i="25"/>
  <c r="P192" i="25"/>
  <c r="Q192" i="25"/>
  <c r="B193" i="25"/>
  <c r="C193" i="25"/>
  <c r="J194" i="25"/>
  <c r="L194" i="25"/>
  <c r="M194" i="25"/>
  <c r="N194" i="25"/>
  <c r="O194" i="25"/>
  <c r="P194" i="25"/>
  <c r="Q194" i="25"/>
  <c r="B195" i="25"/>
  <c r="C195" i="25"/>
  <c r="D195" i="25"/>
  <c r="E195" i="25"/>
  <c r="F195" i="25"/>
  <c r="I195" i="25"/>
  <c r="J195" i="25"/>
  <c r="K195" i="25"/>
  <c r="L195" i="25"/>
  <c r="J197" i="25"/>
  <c r="K197" i="25"/>
  <c r="M197" i="25"/>
  <c r="N197" i="25"/>
  <c r="O197" i="25"/>
  <c r="Q197" i="25"/>
  <c r="D203" i="25"/>
  <c r="E203" i="25"/>
  <c r="F203" i="25"/>
  <c r="I203" i="25"/>
  <c r="L203" i="25"/>
  <c r="M203" i="25"/>
  <c r="Q203" i="25"/>
  <c r="D204" i="25"/>
  <c r="M204" i="25"/>
  <c r="Q204" i="25"/>
  <c r="D205" i="25"/>
  <c r="E205" i="25"/>
  <c r="F205" i="25"/>
  <c r="H205" i="25"/>
  <c r="I205" i="25"/>
  <c r="I206" i="25"/>
  <c r="L206" i="25"/>
  <c r="M206" i="25"/>
  <c r="Q206" i="25"/>
  <c r="D209" i="25"/>
  <c r="E209" i="25"/>
  <c r="I209" i="25"/>
  <c r="L209" i="25"/>
  <c r="M209" i="25"/>
  <c r="P209" i="25"/>
  <c r="Q209" i="25"/>
  <c r="B211" i="25"/>
  <c r="E211" i="25"/>
  <c r="G211" i="25"/>
  <c r="H211" i="25"/>
  <c r="I211" i="25"/>
  <c r="J211" i="25"/>
  <c r="K211" i="25"/>
  <c r="I72" i="22"/>
  <c r="K72" i="22"/>
  <c r="M72" i="22"/>
  <c r="N136" i="24"/>
  <c r="O72" i="22"/>
  <c r="P72" i="22"/>
  <c r="Q72" i="22"/>
  <c r="N130" i="24"/>
  <c r="O130" i="24"/>
  <c r="P130" i="24"/>
  <c r="B131" i="24"/>
  <c r="C131" i="24"/>
  <c r="D131" i="24"/>
  <c r="G131" i="24"/>
  <c r="H131" i="24"/>
  <c r="I131" i="24"/>
  <c r="O132" i="24"/>
  <c r="P132" i="24"/>
  <c r="Q132" i="24"/>
  <c r="B133" i="24"/>
  <c r="O133" i="24"/>
  <c r="P133" i="24"/>
  <c r="B134" i="24"/>
  <c r="C134" i="24"/>
  <c r="I134" i="24"/>
  <c r="J134" i="24"/>
  <c r="N135" i="24"/>
  <c r="O135" i="24"/>
  <c r="P135" i="24"/>
  <c r="B136" i="24"/>
  <c r="C136" i="24"/>
  <c r="D136" i="24"/>
  <c r="E136" i="24"/>
  <c r="F136" i="24"/>
  <c r="H136" i="24"/>
  <c r="J136" i="24"/>
  <c r="C137" i="24"/>
  <c r="I137" i="24"/>
  <c r="J137" i="24"/>
  <c r="K137" i="24"/>
  <c r="N137" i="24"/>
  <c r="O137" i="24"/>
  <c r="P137" i="24"/>
  <c r="Q137" i="24"/>
  <c r="N139" i="24"/>
  <c r="O139" i="24"/>
  <c r="P139" i="24"/>
  <c r="C140" i="24"/>
  <c r="D140" i="24"/>
  <c r="E140" i="24"/>
  <c r="O140" i="24"/>
  <c r="Q140" i="24"/>
  <c r="B144" i="24"/>
  <c r="O73" i="22"/>
  <c r="Q73" i="22"/>
  <c r="C145" i="24"/>
  <c r="D145" i="24"/>
  <c r="E145" i="24"/>
  <c r="F145" i="24"/>
  <c r="G145" i="24"/>
  <c r="H145" i="24"/>
  <c r="K145" i="24"/>
  <c r="M145" i="24"/>
  <c r="B146" i="24"/>
  <c r="C147" i="24"/>
  <c r="D147" i="24"/>
  <c r="E147" i="24"/>
  <c r="F147" i="24"/>
  <c r="G147" i="24"/>
  <c r="H147" i="24"/>
  <c r="I147" i="24"/>
  <c r="G148" i="24"/>
  <c r="M148" i="24"/>
  <c r="N148" i="24"/>
  <c r="O148" i="24"/>
  <c r="B149" i="24"/>
  <c r="C150" i="24"/>
  <c r="D150" i="24"/>
  <c r="E150" i="24"/>
  <c r="F150" i="24"/>
  <c r="G150" i="24"/>
  <c r="H150" i="24"/>
  <c r="I150" i="24"/>
  <c r="L150" i="24"/>
  <c r="N150" i="24"/>
  <c r="G151" i="24"/>
  <c r="M151" i="24"/>
  <c r="N151" i="24"/>
  <c r="O151" i="24"/>
  <c r="Q151" i="24"/>
  <c r="B152" i="24"/>
  <c r="C152" i="24"/>
  <c r="D152" i="24"/>
  <c r="E152" i="24"/>
  <c r="F152" i="24"/>
  <c r="G152" i="24"/>
  <c r="H152" i="24"/>
  <c r="I152" i="24"/>
  <c r="N152" i="24"/>
  <c r="C153" i="24"/>
  <c r="E153" i="24"/>
  <c r="F153" i="24"/>
  <c r="G153" i="24"/>
  <c r="H153" i="24"/>
  <c r="I153" i="24"/>
  <c r="K153" i="24"/>
  <c r="M153" i="24"/>
  <c r="O153" i="24"/>
  <c r="B154" i="24"/>
  <c r="C154" i="24"/>
  <c r="D154" i="24"/>
  <c r="E154" i="24"/>
  <c r="F154" i="24"/>
  <c r="G154" i="24"/>
  <c r="H154" i="24"/>
  <c r="I154" i="24"/>
  <c r="J154" i="24"/>
  <c r="K154" i="24"/>
  <c r="L154" i="24"/>
  <c r="M154" i="24"/>
  <c r="B156" i="24"/>
  <c r="C156" i="24"/>
  <c r="D156" i="24"/>
  <c r="E156" i="24"/>
  <c r="F156" i="24"/>
  <c r="G156" i="24"/>
  <c r="H156" i="24"/>
  <c r="I156" i="24"/>
  <c r="G157" i="24"/>
  <c r="J157" i="24"/>
  <c r="C158" i="24"/>
  <c r="D158" i="24"/>
  <c r="E158" i="24"/>
  <c r="F159" i="24"/>
  <c r="G159" i="24"/>
  <c r="L159" i="24"/>
  <c r="M159" i="24"/>
  <c r="N159" i="24"/>
  <c r="O159" i="24"/>
  <c r="P159" i="24"/>
  <c r="Q159" i="24"/>
  <c r="B170" i="24"/>
  <c r="E74" i="22"/>
  <c r="F163" i="24"/>
  <c r="G163" i="24"/>
  <c r="H163" i="24"/>
  <c r="I163" i="24"/>
  <c r="J163" i="24"/>
  <c r="F164" i="24"/>
  <c r="G164" i="24"/>
  <c r="H164" i="24"/>
  <c r="I164" i="24"/>
  <c r="J164" i="24"/>
  <c r="K164" i="24"/>
  <c r="L164" i="24"/>
  <c r="M164" i="24"/>
  <c r="O164" i="24"/>
  <c r="Q164" i="24"/>
  <c r="G165" i="24"/>
  <c r="H165" i="24"/>
  <c r="I165" i="24"/>
  <c r="J165" i="24"/>
  <c r="K165" i="24"/>
  <c r="L165" i="24"/>
  <c r="M165" i="24"/>
  <c r="G166" i="24"/>
  <c r="H166" i="24"/>
  <c r="I166" i="24"/>
  <c r="J166" i="24"/>
  <c r="K166" i="24"/>
  <c r="L166" i="24"/>
  <c r="E167" i="24"/>
  <c r="F167" i="24"/>
  <c r="G167" i="24"/>
  <c r="H167" i="24"/>
  <c r="I167" i="24"/>
  <c r="Q167" i="24"/>
  <c r="F168" i="24"/>
  <c r="G168" i="24"/>
  <c r="H168" i="24"/>
  <c r="I168" i="24"/>
  <c r="J168" i="24"/>
  <c r="K168" i="24"/>
  <c r="L168" i="24"/>
  <c r="G169" i="24"/>
  <c r="H169" i="24"/>
  <c r="I169" i="24"/>
  <c r="J169" i="24"/>
  <c r="K169" i="24"/>
  <c r="L169" i="24"/>
  <c r="M169" i="24"/>
  <c r="N169" i="24"/>
  <c r="O169" i="24"/>
  <c r="P169" i="24"/>
  <c r="Q169" i="24"/>
  <c r="F170" i="24"/>
  <c r="G170" i="24"/>
  <c r="H170" i="24"/>
  <c r="I170" i="24"/>
  <c r="J170" i="24"/>
  <c r="K170" i="24"/>
  <c r="L170" i="24"/>
  <c r="M170" i="24"/>
  <c r="N170" i="24"/>
  <c r="O170" i="24"/>
  <c r="G171" i="24"/>
  <c r="H171" i="24"/>
  <c r="I171" i="24"/>
  <c r="J171" i="24"/>
  <c r="K171" i="24"/>
  <c r="L171" i="24"/>
  <c r="M171" i="24"/>
  <c r="N171" i="24"/>
  <c r="O171" i="24"/>
  <c r="P171" i="24"/>
  <c r="Q171" i="24"/>
  <c r="E172" i="24"/>
  <c r="F172" i="24"/>
  <c r="G172" i="24"/>
  <c r="H172" i="24"/>
  <c r="I172" i="24"/>
  <c r="J172" i="24"/>
  <c r="F173" i="24"/>
  <c r="G173" i="24"/>
  <c r="H173" i="24"/>
  <c r="I173" i="24"/>
  <c r="J173" i="24"/>
  <c r="K173" i="24"/>
  <c r="L173" i="24"/>
  <c r="M173" i="24"/>
  <c r="N173" i="24"/>
  <c r="O173" i="24"/>
  <c r="P173" i="24"/>
  <c r="Q173" i="24"/>
  <c r="E174" i="24"/>
  <c r="F174" i="24"/>
  <c r="G174" i="24"/>
  <c r="H174" i="24"/>
  <c r="I174" i="24"/>
  <c r="M174" i="24"/>
  <c r="Q174" i="24"/>
  <c r="G175" i="24"/>
  <c r="H175" i="24"/>
  <c r="I175" i="24"/>
  <c r="J175" i="24"/>
  <c r="K175" i="24"/>
  <c r="L175" i="24"/>
  <c r="M175" i="24"/>
  <c r="N175" i="24"/>
  <c r="O175" i="24"/>
  <c r="P175" i="24"/>
  <c r="Q175" i="24"/>
  <c r="B130" i="24"/>
  <c r="D130" i="24"/>
  <c r="F130" i="24"/>
  <c r="H130" i="24"/>
  <c r="N131" i="24"/>
  <c r="P131" i="24"/>
  <c r="D132" i="24"/>
  <c r="H132" i="24"/>
  <c r="N133" i="24"/>
  <c r="B137" i="24"/>
  <c r="D137" i="24"/>
  <c r="F137" i="24"/>
  <c r="H137" i="24"/>
  <c r="D139" i="24"/>
  <c r="N140" i="24"/>
  <c r="P140" i="24"/>
  <c r="J145" i="24"/>
  <c r="L145" i="24"/>
  <c r="N145" i="24"/>
  <c r="P145" i="24"/>
  <c r="D146" i="24"/>
  <c r="F146" i="24"/>
  <c r="H146" i="24"/>
  <c r="J146" i="24"/>
  <c r="J152" i="24"/>
  <c r="L152" i="24"/>
  <c r="B153" i="24"/>
  <c r="D153" i="24"/>
  <c r="J153" i="24"/>
  <c r="L153" i="24"/>
  <c r="N153" i="24"/>
  <c r="P153" i="24"/>
  <c r="D157" i="24"/>
  <c r="F157" i="24"/>
  <c r="H157" i="24"/>
  <c r="L157" i="24"/>
  <c r="N157" i="24"/>
  <c r="J159" i="24"/>
  <c r="P164" i="24"/>
  <c r="N165" i="24"/>
  <c r="O165" i="24"/>
  <c r="P165" i="24"/>
  <c r="F166" i="24"/>
  <c r="J167" i="24"/>
  <c r="K167" i="24"/>
  <c r="L167" i="24"/>
  <c r="N167" i="24"/>
  <c r="O167" i="24"/>
  <c r="P167" i="24"/>
  <c r="N168" i="24"/>
  <c r="F169" i="24"/>
  <c r="F171" i="24"/>
  <c r="K172" i="24"/>
  <c r="L172" i="24"/>
  <c r="N172" i="24"/>
  <c r="O172" i="24"/>
  <c r="P172" i="24"/>
  <c r="J174" i="24"/>
  <c r="K174" i="24"/>
  <c r="L174" i="24"/>
  <c r="N174" i="24"/>
  <c r="O174" i="24"/>
  <c r="P174" i="24"/>
  <c r="F175" i="24"/>
  <c r="B181" i="24"/>
  <c r="B180" i="24"/>
  <c r="J180" i="24"/>
  <c r="K135" i="23"/>
  <c r="M135" i="23"/>
  <c r="N180" i="24"/>
  <c r="O135" i="23"/>
  <c r="Q135" i="23"/>
  <c r="F181" i="24"/>
  <c r="J181" i="24"/>
  <c r="B182" i="24"/>
  <c r="F131" i="23"/>
  <c r="J182" i="24"/>
  <c r="L131" i="23"/>
  <c r="N182" i="24"/>
  <c r="B183" i="24"/>
  <c r="E132" i="23"/>
  <c r="I132" i="23"/>
  <c r="J183" i="24"/>
  <c r="K132" i="23"/>
  <c r="L132" i="23"/>
  <c r="N132" i="23"/>
  <c r="O132" i="23"/>
  <c r="P132" i="23"/>
  <c r="Q132" i="23"/>
  <c r="B184" i="24"/>
  <c r="F184" i="24"/>
  <c r="J184" i="24"/>
  <c r="B185" i="25"/>
  <c r="C185" i="23"/>
  <c r="G134" i="23"/>
  <c r="I134" i="23"/>
  <c r="K134" i="23"/>
  <c r="M134" i="23"/>
  <c r="N185" i="25"/>
  <c r="B186" i="24"/>
  <c r="J186" i="24"/>
  <c r="B187" i="25"/>
  <c r="C136" i="23"/>
  <c r="E136" i="23"/>
  <c r="G136" i="23"/>
  <c r="I136" i="23"/>
  <c r="K136" i="23"/>
  <c r="M136" i="23"/>
  <c r="F137" i="23"/>
  <c r="G137" i="23"/>
  <c r="H137" i="23"/>
  <c r="I137" i="23"/>
  <c r="J137" i="23"/>
  <c r="K137" i="23"/>
  <c r="L137" i="23"/>
  <c r="M137" i="23"/>
  <c r="N137" i="23"/>
  <c r="L138" i="23"/>
  <c r="M138" i="23"/>
  <c r="N138" i="23"/>
  <c r="C188" i="23"/>
  <c r="E188" i="23"/>
  <c r="F188" i="25"/>
  <c r="G188" i="23"/>
  <c r="M188" i="23"/>
  <c r="J189" i="24"/>
  <c r="K140" i="23"/>
  <c r="L140" i="23"/>
  <c r="M189" i="23"/>
  <c r="N189" i="24"/>
  <c r="O140" i="23"/>
  <c r="P140" i="23"/>
  <c r="Q140" i="23"/>
  <c r="B159" i="23"/>
  <c r="C159" i="23"/>
  <c r="E159" i="23"/>
  <c r="B192" i="24"/>
  <c r="C192" i="23"/>
  <c r="F192" i="24"/>
  <c r="G144" i="23"/>
  <c r="I144" i="23"/>
  <c r="P144" i="23"/>
  <c r="N193" i="24"/>
  <c r="O145" i="23"/>
  <c r="P145" i="23"/>
  <c r="Q145" i="23"/>
  <c r="B194" i="24"/>
  <c r="C194" i="23"/>
  <c r="F194" i="24"/>
  <c r="M146" i="23"/>
  <c r="P146" i="23"/>
  <c r="D147" i="23"/>
  <c r="E147" i="23"/>
  <c r="F147" i="23"/>
  <c r="G147" i="23"/>
  <c r="I147" i="23"/>
  <c r="K147" i="23"/>
  <c r="N195" i="24"/>
  <c r="P147" i="23"/>
  <c r="J148" i="23"/>
  <c r="K148" i="23"/>
  <c r="M148" i="23"/>
  <c r="Q148" i="23"/>
  <c r="B197" i="24"/>
  <c r="C197" i="23"/>
  <c r="F197" i="24"/>
  <c r="G149" i="23"/>
  <c r="J197" i="24"/>
  <c r="K149" i="23"/>
  <c r="M149" i="23"/>
  <c r="O149" i="23"/>
  <c r="P149" i="23"/>
  <c r="O198" i="23"/>
  <c r="Q150" i="23"/>
  <c r="D151" i="23"/>
  <c r="J151" i="23"/>
  <c r="L151" i="23"/>
  <c r="P151" i="23"/>
  <c r="B152" i="23"/>
  <c r="D152" i="23"/>
  <c r="E152" i="23"/>
  <c r="F152" i="23"/>
  <c r="P152" i="23"/>
  <c r="Q152" i="23"/>
  <c r="D153" i="23"/>
  <c r="F153" i="23"/>
  <c r="H153" i="23"/>
  <c r="I153" i="23"/>
  <c r="J153" i="23"/>
  <c r="K153" i="23"/>
  <c r="L153" i="23"/>
  <c r="M153" i="23"/>
  <c r="N153" i="23"/>
  <c r="O153" i="23"/>
  <c r="P153" i="23"/>
  <c r="Q153" i="23"/>
  <c r="B154" i="23"/>
  <c r="C199" i="23"/>
  <c r="E154" i="23"/>
  <c r="F199" i="25"/>
  <c r="G154" i="23"/>
  <c r="I154" i="23"/>
  <c r="J154" i="23"/>
  <c r="Q154" i="23"/>
  <c r="N155" i="23"/>
  <c r="O155" i="23"/>
  <c r="P155" i="23"/>
  <c r="B156" i="23"/>
  <c r="C156" i="23"/>
  <c r="D156" i="23"/>
  <c r="E156" i="23"/>
  <c r="P156" i="23"/>
  <c r="C200" i="23"/>
  <c r="E157" i="23"/>
  <c r="J157" i="23"/>
  <c r="K157" i="23"/>
  <c r="M157" i="23"/>
  <c r="I158" i="23"/>
  <c r="J158" i="23"/>
  <c r="K158" i="23"/>
  <c r="M158" i="23"/>
  <c r="N158" i="23"/>
  <c r="O158" i="23"/>
  <c r="P158" i="23"/>
  <c r="Q158" i="23"/>
  <c r="I159" i="23"/>
  <c r="J159" i="23"/>
  <c r="K159" i="23"/>
  <c r="L159" i="23"/>
  <c r="M159" i="23"/>
  <c r="N159" i="23"/>
  <c r="O159" i="23"/>
  <c r="P159" i="23"/>
  <c r="Q159" i="23"/>
  <c r="C167" i="23"/>
  <c r="E167" i="23"/>
  <c r="F202" i="24"/>
  <c r="L202" i="24"/>
  <c r="C163" i="23"/>
  <c r="F203" i="24"/>
  <c r="G163" i="23"/>
  <c r="H163" i="23"/>
  <c r="I163" i="23"/>
  <c r="J163" i="23"/>
  <c r="B204" i="24"/>
  <c r="J204" i="24"/>
  <c r="K204" i="23"/>
  <c r="M164" i="23"/>
  <c r="N204" i="24"/>
  <c r="O204" i="23"/>
  <c r="Q164" i="23"/>
  <c r="B205" i="24"/>
  <c r="C165" i="23"/>
  <c r="E205" i="23"/>
  <c r="F165" i="23"/>
  <c r="B206" i="24"/>
  <c r="C166" i="23"/>
  <c r="E166" i="23"/>
  <c r="F206" i="24"/>
  <c r="G166" i="23"/>
  <c r="I166" i="23"/>
  <c r="J206" i="24"/>
  <c r="K166" i="23"/>
  <c r="L166" i="23"/>
  <c r="M166" i="23"/>
  <c r="N206" i="24"/>
  <c r="E207" i="23"/>
  <c r="I167" i="23"/>
  <c r="K167" i="23"/>
  <c r="M167" i="23"/>
  <c r="O167" i="23"/>
  <c r="P207" i="24"/>
  <c r="C168" i="23"/>
  <c r="F208" i="25"/>
  <c r="G168" i="23"/>
  <c r="I168" i="23"/>
  <c r="K168" i="23"/>
  <c r="M168" i="23"/>
  <c r="G169" i="23"/>
  <c r="H169" i="23"/>
  <c r="I169" i="23"/>
  <c r="J169" i="23"/>
  <c r="K169" i="23"/>
  <c r="L169" i="23"/>
  <c r="M169" i="23"/>
  <c r="N169" i="23"/>
  <c r="O169" i="23"/>
  <c r="P169" i="23"/>
  <c r="Q169" i="23"/>
  <c r="G170" i="23"/>
  <c r="H170" i="23"/>
  <c r="I170" i="23"/>
  <c r="J170" i="23"/>
  <c r="Q170" i="23"/>
  <c r="B209" i="24"/>
  <c r="E209" i="23"/>
  <c r="J209" i="24"/>
  <c r="K209" i="23"/>
  <c r="M209" i="23"/>
  <c r="O209" i="23"/>
  <c r="Q171" i="23"/>
  <c r="C172" i="23"/>
  <c r="F210" i="25"/>
  <c r="G172" i="23"/>
  <c r="I172" i="23"/>
  <c r="K172" i="23"/>
  <c r="L210" i="24"/>
  <c r="M172" i="23"/>
  <c r="G173" i="23"/>
  <c r="H173" i="23"/>
  <c r="I173" i="23"/>
  <c r="J173" i="23"/>
  <c r="K173" i="23"/>
  <c r="L173" i="23"/>
  <c r="M173" i="23"/>
  <c r="N173" i="23"/>
  <c r="O173" i="23"/>
  <c r="P173" i="23"/>
  <c r="Q173" i="23"/>
  <c r="I174" i="23"/>
  <c r="K174" i="23"/>
  <c r="M174" i="23"/>
  <c r="N174" i="23"/>
  <c r="Q174" i="23"/>
  <c r="B211" i="24"/>
  <c r="C175" i="23"/>
  <c r="E211" i="23"/>
  <c r="F175" i="23"/>
  <c r="I175" i="23"/>
  <c r="J211" i="24"/>
  <c r="O211" i="23"/>
  <c r="P175" i="23"/>
  <c r="Q175" i="23"/>
  <c r="G131" i="23"/>
  <c r="I131" i="23"/>
  <c r="K131" i="23"/>
  <c r="M131" i="23"/>
  <c r="O131" i="23"/>
  <c r="Q131" i="23"/>
  <c r="K133" i="23"/>
  <c r="M133" i="23"/>
  <c r="O134" i="23"/>
  <c r="Q134" i="23"/>
  <c r="C135" i="23"/>
  <c r="E135" i="23"/>
  <c r="G135" i="23"/>
  <c r="I135" i="23"/>
  <c r="O137" i="23"/>
  <c r="Q137" i="23"/>
  <c r="K138" i="23"/>
  <c r="O138" i="23"/>
  <c r="O139" i="23"/>
  <c r="M140" i="23"/>
  <c r="K144" i="23"/>
  <c r="M144" i="23"/>
  <c r="N144" i="23"/>
  <c r="O144" i="23"/>
  <c r="Q146" i="23"/>
  <c r="M147" i="23"/>
  <c r="N147" i="23"/>
  <c r="O147" i="23"/>
  <c r="K151" i="23"/>
  <c r="M151" i="23"/>
  <c r="N151" i="23"/>
  <c r="O151" i="23"/>
  <c r="Q151" i="23"/>
  <c r="C152" i="23"/>
  <c r="O152" i="23"/>
  <c r="B153" i="23"/>
  <c r="C153" i="23"/>
  <c r="E153" i="23"/>
  <c r="G153" i="23"/>
  <c r="K154" i="23"/>
  <c r="M154" i="23"/>
  <c r="N154" i="23"/>
  <c r="O154" i="23"/>
  <c r="Q155" i="23"/>
  <c r="O156" i="23"/>
  <c r="Q156" i="23"/>
  <c r="G158" i="23"/>
  <c r="G164" i="23"/>
  <c r="I164" i="23"/>
  <c r="E165" i="23"/>
  <c r="G165" i="23"/>
  <c r="I165" i="23"/>
  <c r="K165" i="23"/>
  <c r="M165" i="23"/>
  <c r="G167" i="23"/>
  <c r="O168" i="23"/>
  <c r="Q168" i="23"/>
  <c r="C169" i="23"/>
  <c r="K170" i="23"/>
  <c r="M170" i="23"/>
  <c r="O170" i="23"/>
  <c r="C171" i="23"/>
  <c r="E171" i="23"/>
  <c r="G171" i="23"/>
  <c r="I171" i="23"/>
  <c r="K171" i="23"/>
  <c r="M171" i="23"/>
  <c r="G174" i="23"/>
  <c r="G175" i="23"/>
  <c r="M182" i="23"/>
  <c r="M184" i="23"/>
  <c r="M185" i="23"/>
  <c r="C186" i="23"/>
  <c r="E186" i="23"/>
  <c r="G186" i="23"/>
  <c r="M186" i="23"/>
  <c r="C187" i="23"/>
  <c r="G187" i="23"/>
  <c r="M187" i="23"/>
  <c r="C196" i="23"/>
  <c r="C198" i="23"/>
  <c r="O203" i="23"/>
  <c r="K205" i="23"/>
  <c r="M205" i="23"/>
  <c r="O205" i="23"/>
  <c r="O208" i="23"/>
  <c r="O210" i="23"/>
  <c r="O64" i="22"/>
  <c r="P64" i="22"/>
  <c r="C65" i="22"/>
  <c r="D65" i="22"/>
  <c r="O66" i="22"/>
  <c r="P66" i="22"/>
  <c r="Q66" i="22"/>
  <c r="B64" i="22"/>
  <c r="D64" i="22"/>
  <c r="G184" i="23"/>
  <c r="J64" i="22"/>
  <c r="O182" i="23"/>
  <c r="H65" i="22"/>
  <c r="J65" i="22"/>
  <c r="L65" i="22"/>
  <c r="M65" i="22"/>
  <c r="N65" i="22"/>
  <c r="P65" i="22"/>
  <c r="B66" i="22"/>
  <c r="D66" i="22"/>
  <c r="E204" i="23"/>
  <c r="F66" i="22"/>
  <c r="G204" i="23"/>
  <c r="K210" i="23"/>
  <c r="M74" i="22"/>
  <c r="L68" i="22"/>
  <c r="Q68" i="22"/>
  <c r="C69" i="22"/>
  <c r="D69" i="22"/>
  <c r="E69" i="22"/>
  <c r="G69" i="22"/>
  <c r="F70" i="22"/>
  <c r="G70" i="22"/>
  <c r="H70" i="22"/>
  <c r="I70" i="22"/>
  <c r="K70" i="22"/>
  <c r="M70" i="22"/>
  <c r="N70" i="22"/>
  <c r="O70" i="22"/>
  <c r="P70" i="22"/>
  <c r="Q70" i="22"/>
  <c r="C41" i="9"/>
  <c r="D41" i="9"/>
  <c r="E41" i="9"/>
  <c r="F41" i="9"/>
  <c r="G41" i="9"/>
  <c r="H41" i="9"/>
  <c r="I41" i="9"/>
  <c r="J41" i="9"/>
  <c r="K41" i="9"/>
  <c r="L41" i="9"/>
  <c r="M41" i="9"/>
  <c r="N41" i="9"/>
  <c r="O41" i="9"/>
  <c r="P41" i="9"/>
  <c r="Q41" i="9"/>
  <c r="B59" i="22"/>
  <c r="D59" i="22"/>
  <c r="H59" i="22"/>
  <c r="J59" i="22"/>
  <c r="L59" i="22"/>
  <c r="P59" i="22"/>
  <c r="P112" i="6" s="1"/>
  <c r="B60" i="22"/>
  <c r="L61" i="22"/>
  <c r="L114" i="6" s="1"/>
  <c r="P61" i="22"/>
  <c r="H64" i="22"/>
  <c r="I64" i="22"/>
  <c r="K64" i="22"/>
  <c r="L64" i="22"/>
  <c r="M64" i="22"/>
  <c r="Q64" i="22"/>
  <c r="E66" i="22"/>
  <c r="G66" i="22"/>
  <c r="H66" i="22"/>
  <c r="I66" i="22"/>
  <c r="K66" i="22"/>
  <c r="L66" i="22"/>
  <c r="M66" i="22"/>
  <c r="I68" i="22"/>
  <c r="N68" i="22"/>
  <c r="C73" i="22"/>
  <c r="D73" i="22"/>
  <c r="E73" i="22"/>
  <c r="G74" i="22"/>
  <c r="H74" i="22"/>
  <c r="K74" i="22"/>
  <c r="L74" i="22"/>
  <c r="O74" i="22"/>
  <c r="Q74" i="22"/>
  <c r="P78" i="22"/>
  <c r="C158" i="21"/>
  <c r="G158" i="21"/>
  <c r="K158" i="21"/>
  <c r="O158" i="21"/>
  <c r="D216" i="21"/>
  <c r="E159" i="21"/>
  <c r="F159" i="21"/>
  <c r="H159" i="21"/>
  <c r="I159" i="21"/>
  <c r="J159" i="21"/>
  <c r="K159" i="21"/>
  <c r="L159" i="21"/>
  <c r="M159" i="21"/>
  <c r="N159" i="21"/>
  <c r="O159" i="21"/>
  <c r="C160" i="21"/>
  <c r="G160" i="21"/>
  <c r="L217" i="21"/>
  <c r="M160" i="21"/>
  <c r="N160" i="21"/>
  <c r="P160" i="21"/>
  <c r="Q160" i="21"/>
  <c r="B161" i="21"/>
  <c r="C161" i="21"/>
  <c r="D161" i="21"/>
  <c r="F161" i="21"/>
  <c r="G161" i="21"/>
  <c r="H161" i="21"/>
  <c r="I161" i="21"/>
  <c r="J161" i="21"/>
  <c r="K161" i="21"/>
  <c r="O161" i="21"/>
  <c r="Q218" i="21"/>
  <c r="C220" i="21"/>
  <c r="D220" i="21"/>
  <c r="E220" i="21"/>
  <c r="F163" i="21"/>
  <c r="G220" i="21"/>
  <c r="J163" i="21"/>
  <c r="K220" i="21"/>
  <c r="N163" i="21"/>
  <c r="O220" i="21"/>
  <c r="P163" i="21"/>
  <c r="Q163" i="21"/>
  <c r="C221" i="21"/>
  <c r="B167" i="21"/>
  <c r="C167" i="21"/>
  <c r="D167" i="21"/>
  <c r="E167" i="21"/>
  <c r="F167" i="21"/>
  <c r="G167" i="21"/>
  <c r="H167" i="21"/>
  <c r="I167" i="21"/>
  <c r="J167" i="21"/>
  <c r="K167" i="21"/>
  <c r="L167" i="21"/>
  <c r="M167" i="21"/>
  <c r="N167" i="21"/>
  <c r="O167" i="21"/>
  <c r="Q167" i="21"/>
  <c r="C223" i="21"/>
  <c r="I171" i="21"/>
  <c r="J171" i="21"/>
  <c r="K171" i="21"/>
  <c r="L171" i="21"/>
  <c r="M171" i="21"/>
  <c r="N171" i="21"/>
  <c r="O171" i="21"/>
  <c r="B224" i="21"/>
  <c r="C224" i="21"/>
  <c r="D224" i="21"/>
  <c r="E224" i="21"/>
  <c r="Q172" i="21"/>
  <c r="C79" i="18"/>
  <c r="G166" i="21"/>
  <c r="K162" i="21"/>
  <c r="F176" i="21"/>
  <c r="G176" i="21"/>
  <c r="H176" i="21"/>
  <c r="I176" i="21"/>
  <c r="J227" i="21"/>
  <c r="K176" i="21"/>
  <c r="M227" i="21"/>
  <c r="P227" i="21"/>
  <c r="Q227" i="21"/>
  <c r="B228" i="21"/>
  <c r="C228" i="21"/>
  <c r="D228" i="21"/>
  <c r="E228" i="21"/>
  <c r="Q177" i="21"/>
  <c r="B178" i="21"/>
  <c r="C178" i="21"/>
  <c r="D178" i="21"/>
  <c r="E178" i="21"/>
  <c r="F178" i="21"/>
  <c r="N229" i="21"/>
  <c r="O229" i="21"/>
  <c r="P229" i="21"/>
  <c r="Q229" i="21"/>
  <c r="I230" i="21"/>
  <c r="J230" i="21"/>
  <c r="K230" i="21"/>
  <c r="L179" i="21"/>
  <c r="M179" i="21"/>
  <c r="N179" i="21"/>
  <c r="P179" i="21"/>
  <c r="Q179" i="21"/>
  <c r="B183" i="21"/>
  <c r="D183" i="21"/>
  <c r="F183" i="21"/>
  <c r="H183" i="21"/>
  <c r="I183" i="21"/>
  <c r="J183" i="21"/>
  <c r="K183" i="21"/>
  <c r="L183" i="21"/>
  <c r="M183" i="21"/>
  <c r="N183" i="21"/>
  <c r="O183" i="21"/>
  <c r="P183" i="21"/>
  <c r="Q183" i="21"/>
  <c r="C185" i="21"/>
  <c r="B186" i="21"/>
  <c r="C186" i="21"/>
  <c r="D186" i="21"/>
  <c r="E186" i="21"/>
  <c r="F186" i="21"/>
  <c r="G186" i="21"/>
  <c r="H186" i="21"/>
  <c r="I186" i="21"/>
  <c r="J186" i="21"/>
  <c r="K186" i="21"/>
  <c r="L186" i="21"/>
  <c r="M186" i="21"/>
  <c r="N186" i="21"/>
  <c r="P186" i="21"/>
  <c r="B190" i="21"/>
  <c r="C190" i="21"/>
  <c r="D190" i="21"/>
  <c r="E190" i="21"/>
  <c r="Q190" i="21"/>
  <c r="B191" i="21"/>
  <c r="C191" i="21"/>
  <c r="J235" i="21"/>
  <c r="K235" i="21"/>
  <c r="L235" i="21"/>
  <c r="M191" i="21"/>
  <c r="N235" i="21"/>
  <c r="O235" i="21"/>
  <c r="P235" i="21"/>
  <c r="K188" i="21"/>
  <c r="D81" i="18"/>
  <c r="D110" i="6" s="1"/>
  <c r="H81" i="18"/>
  <c r="H110" i="6" s="1"/>
  <c r="P81" i="18"/>
  <c r="Q207" i="21"/>
  <c r="B238" i="21"/>
  <c r="D238" i="21"/>
  <c r="E238" i="21"/>
  <c r="F238" i="21"/>
  <c r="H238" i="21"/>
  <c r="I238" i="21"/>
  <c r="J238" i="21"/>
  <c r="L238" i="21"/>
  <c r="M238" i="21"/>
  <c r="N238" i="21"/>
  <c r="O195" i="21"/>
  <c r="P238" i="21"/>
  <c r="Q195" i="21"/>
  <c r="B239" i="21"/>
  <c r="C196" i="21"/>
  <c r="D239" i="21"/>
  <c r="E196" i="21"/>
  <c r="G196" i="21"/>
  <c r="J239" i="21"/>
  <c r="K196" i="21"/>
  <c r="M196" i="21"/>
  <c r="Q196" i="21"/>
  <c r="C197" i="21"/>
  <c r="D240" i="21"/>
  <c r="E197" i="21"/>
  <c r="F240" i="21"/>
  <c r="G197" i="21"/>
  <c r="I240" i="21"/>
  <c r="J240" i="21"/>
  <c r="K197" i="21"/>
  <c r="L240" i="21"/>
  <c r="M197" i="21"/>
  <c r="N240" i="21"/>
  <c r="O197" i="21"/>
  <c r="P240" i="21"/>
  <c r="Q240" i="21"/>
  <c r="B241" i="21"/>
  <c r="D241" i="21"/>
  <c r="F241" i="21"/>
  <c r="H241" i="21"/>
  <c r="I241" i="21"/>
  <c r="J241" i="21"/>
  <c r="K198" i="21"/>
  <c r="L241" i="21"/>
  <c r="N241" i="21"/>
  <c r="O198" i="21"/>
  <c r="P241" i="21"/>
  <c r="I199" i="21"/>
  <c r="M199" i="21"/>
  <c r="N199" i="21"/>
  <c r="O199" i="21"/>
  <c r="P199" i="21"/>
  <c r="B200" i="21"/>
  <c r="C200" i="21"/>
  <c r="E200" i="21"/>
  <c r="H200" i="21"/>
  <c r="I200" i="21"/>
  <c r="N200" i="21"/>
  <c r="O200" i="21"/>
  <c r="N201" i="21"/>
  <c r="O201" i="21"/>
  <c r="P201" i="21"/>
  <c r="B202" i="21"/>
  <c r="C202" i="21"/>
  <c r="D202" i="21"/>
  <c r="E202" i="21"/>
  <c r="F202" i="21"/>
  <c r="G202" i="21"/>
  <c r="K202" i="21"/>
  <c r="N202" i="21"/>
  <c r="O202" i="21"/>
  <c r="F203" i="21"/>
  <c r="G203" i="21"/>
  <c r="H203" i="21"/>
  <c r="I203" i="21"/>
  <c r="N203" i="21"/>
  <c r="O203" i="21"/>
  <c r="P203" i="21"/>
  <c r="Q203" i="21"/>
  <c r="B204" i="21"/>
  <c r="C204" i="21"/>
  <c r="E204" i="21"/>
  <c r="O204" i="21"/>
  <c r="Q204" i="21"/>
  <c r="B205" i="21"/>
  <c r="C205" i="21"/>
  <c r="D205" i="21"/>
  <c r="E205" i="21"/>
  <c r="F205" i="21"/>
  <c r="G205" i="21"/>
  <c r="H205" i="21"/>
  <c r="I205" i="21"/>
  <c r="K205" i="21"/>
  <c r="O205" i="21"/>
  <c r="Q205" i="21"/>
  <c r="B206" i="21"/>
  <c r="C206" i="21"/>
  <c r="H206" i="21"/>
  <c r="N206" i="21"/>
  <c r="O206" i="21"/>
  <c r="P206" i="21"/>
  <c r="I207" i="21"/>
  <c r="O207" i="21"/>
  <c r="G208" i="21"/>
  <c r="N208" i="21"/>
  <c r="O208" i="21"/>
  <c r="P208" i="21"/>
  <c r="Q208" i="21"/>
  <c r="B209" i="21"/>
  <c r="C209" i="21"/>
  <c r="D209" i="21"/>
  <c r="E209" i="21"/>
  <c r="F209" i="21"/>
  <c r="G209" i="21"/>
  <c r="H209" i="21"/>
  <c r="I209" i="21"/>
  <c r="J209" i="21"/>
  <c r="K209" i="21"/>
  <c r="L209" i="21"/>
  <c r="M209" i="21"/>
  <c r="N209" i="21"/>
  <c r="O209" i="21"/>
  <c r="P209" i="21"/>
  <c r="Q209" i="21"/>
  <c r="D246" i="21"/>
  <c r="F246" i="21"/>
  <c r="G210" i="21"/>
  <c r="H246" i="21"/>
  <c r="I210" i="21"/>
  <c r="J246" i="21"/>
  <c r="K210" i="21"/>
  <c r="L246" i="21"/>
  <c r="N246" i="21"/>
  <c r="O210" i="21"/>
  <c r="P246" i="21"/>
  <c r="Q246" i="21"/>
  <c r="B158" i="21"/>
  <c r="D158" i="21"/>
  <c r="E158" i="21"/>
  <c r="F158" i="21"/>
  <c r="H158" i="21"/>
  <c r="I158" i="21"/>
  <c r="J158" i="21"/>
  <c r="L158" i="21"/>
  <c r="M158" i="21"/>
  <c r="N158" i="21"/>
  <c r="P158" i="21"/>
  <c r="P159" i="21"/>
  <c r="Q159" i="21"/>
  <c r="B160" i="21"/>
  <c r="D160" i="21"/>
  <c r="E160" i="21"/>
  <c r="F160" i="21"/>
  <c r="H160" i="21"/>
  <c r="L160" i="21"/>
  <c r="E161" i="21"/>
  <c r="L161" i="21"/>
  <c r="M161" i="21"/>
  <c r="N161" i="21"/>
  <c r="P161" i="21"/>
  <c r="Q161" i="21"/>
  <c r="C163" i="21"/>
  <c r="D163" i="21"/>
  <c r="E163" i="21"/>
  <c r="G163" i="21"/>
  <c r="H163" i="21"/>
  <c r="I163" i="21"/>
  <c r="K163" i="21"/>
  <c r="L163" i="21"/>
  <c r="M163" i="21"/>
  <c r="P167" i="21"/>
  <c r="B171" i="21"/>
  <c r="C171" i="21"/>
  <c r="D171" i="21"/>
  <c r="E171" i="21"/>
  <c r="F171" i="21"/>
  <c r="G171" i="21"/>
  <c r="H171" i="21"/>
  <c r="P171" i="21"/>
  <c r="Q171" i="21"/>
  <c r="B172" i="21"/>
  <c r="C172" i="21"/>
  <c r="D172" i="21"/>
  <c r="E172" i="21"/>
  <c r="F172" i="21"/>
  <c r="G172" i="21"/>
  <c r="H172" i="21"/>
  <c r="I172" i="21"/>
  <c r="J172" i="21"/>
  <c r="K172" i="21"/>
  <c r="L172" i="21"/>
  <c r="M172" i="21"/>
  <c r="N172" i="21"/>
  <c r="O172" i="21"/>
  <c r="P172" i="21"/>
  <c r="B176" i="21"/>
  <c r="C176" i="21"/>
  <c r="D176" i="21"/>
  <c r="E176" i="21"/>
  <c r="P176" i="21"/>
  <c r="Q176" i="21"/>
  <c r="D177" i="21"/>
  <c r="E177" i="21"/>
  <c r="F177" i="21"/>
  <c r="G177" i="21"/>
  <c r="H177" i="21"/>
  <c r="I177" i="21"/>
  <c r="J177" i="21"/>
  <c r="K177" i="21"/>
  <c r="L177" i="21"/>
  <c r="M177" i="21"/>
  <c r="N177" i="21"/>
  <c r="O177" i="21"/>
  <c r="P177" i="21"/>
  <c r="B179" i="21"/>
  <c r="C179" i="21"/>
  <c r="D179" i="21"/>
  <c r="E179" i="21"/>
  <c r="F179" i="21"/>
  <c r="G179" i="21"/>
  <c r="H179" i="21"/>
  <c r="C182" i="21"/>
  <c r="C183" i="21"/>
  <c r="E183" i="21"/>
  <c r="G183" i="21"/>
  <c r="O186" i="21"/>
  <c r="Q186" i="21"/>
  <c r="C188" i="21"/>
  <c r="F190" i="21"/>
  <c r="G190" i="21"/>
  <c r="H190" i="21"/>
  <c r="I190" i="21"/>
  <c r="J190" i="21"/>
  <c r="K190" i="21"/>
  <c r="L190" i="21"/>
  <c r="M190" i="21"/>
  <c r="N190" i="21"/>
  <c r="O190" i="21"/>
  <c r="P190" i="21"/>
  <c r="J191" i="21"/>
  <c r="K191" i="21"/>
  <c r="L191" i="21"/>
  <c r="E195" i="21"/>
  <c r="H195" i="21"/>
  <c r="I195" i="21"/>
  <c r="L195" i="21"/>
  <c r="M195" i="21"/>
  <c r="N195" i="21"/>
  <c r="F197" i="21"/>
  <c r="I197" i="21"/>
  <c r="J197" i="21"/>
  <c r="L197" i="21"/>
  <c r="N197" i="21"/>
  <c r="P197" i="21"/>
  <c r="L198" i="21"/>
  <c r="M198" i="21"/>
  <c r="N198" i="21"/>
  <c r="P198" i="21"/>
  <c r="Q198" i="21"/>
  <c r="B199" i="21"/>
  <c r="E199" i="21"/>
  <c r="H199" i="21"/>
  <c r="H202" i="21"/>
  <c r="I202" i="21"/>
  <c r="J202" i="21"/>
  <c r="L202" i="21"/>
  <c r="M202" i="21"/>
  <c r="P202" i="21"/>
  <c r="Q202" i="21"/>
  <c r="B203" i="21"/>
  <c r="E203" i="21"/>
  <c r="H204" i="21"/>
  <c r="N204" i="21"/>
  <c r="P204" i="21"/>
  <c r="J205" i="21"/>
  <c r="L205" i="21"/>
  <c r="M205" i="21"/>
  <c r="N205" i="21"/>
  <c r="P205" i="21"/>
  <c r="F207" i="21"/>
  <c r="H207" i="21"/>
  <c r="J207" i="21"/>
  <c r="L207" i="21"/>
  <c r="N207" i="21"/>
  <c r="P207" i="21"/>
  <c r="B208" i="21"/>
  <c r="E208" i="21"/>
  <c r="F208" i="21"/>
  <c r="H208" i="21"/>
  <c r="I208" i="21"/>
  <c r="F210" i="21"/>
  <c r="H210" i="21"/>
  <c r="J210" i="21"/>
  <c r="L210" i="21"/>
  <c r="M210" i="21"/>
  <c r="N210" i="21"/>
  <c r="P210" i="21"/>
  <c r="B215" i="21"/>
  <c r="C215" i="21"/>
  <c r="D215" i="21"/>
  <c r="E215" i="21"/>
  <c r="F215" i="21"/>
  <c r="G215" i="21"/>
  <c r="H215" i="21"/>
  <c r="I215" i="21"/>
  <c r="J215" i="21"/>
  <c r="K215" i="21"/>
  <c r="L215" i="21"/>
  <c r="M215" i="21"/>
  <c r="N215" i="21"/>
  <c r="O215" i="21"/>
  <c r="P215" i="21"/>
  <c r="H216" i="21"/>
  <c r="I216" i="21"/>
  <c r="J216" i="21"/>
  <c r="K216" i="21"/>
  <c r="L216" i="21"/>
  <c r="M216" i="21"/>
  <c r="N216" i="21"/>
  <c r="O216" i="21"/>
  <c r="P216" i="21"/>
  <c r="Q216" i="21"/>
  <c r="B217" i="21"/>
  <c r="C217" i="21"/>
  <c r="D217" i="21"/>
  <c r="E217" i="21"/>
  <c r="F217" i="21"/>
  <c r="G217" i="21"/>
  <c r="H217" i="21"/>
  <c r="P217" i="21"/>
  <c r="Q217" i="21"/>
  <c r="B218" i="21"/>
  <c r="C218" i="21"/>
  <c r="D218" i="21"/>
  <c r="E218" i="21"/>
  <c r="F218" i="21"/>
  <c r="G218" i="21"/>
  <c r="H218" i="21"/>
  <c r="I218" i="21"/>
  <c r="J218" i="21"/>
  <c r="K218" i="21"/>
  <c r="L218" i="21"/>
  <c r="M218" i="21"/>
  <c r="N218" i="21"/>
  <c r="O218" i="21"/>
  <c r="P218" i="21"/>
  <c r="F220" i="21"/>
  <c r="H220" i="21"/>
  <c r="I220" i="21"/>
  <c r="J220" i="21"/>
  <c r="L220" i="21"/>
  <c r="M220" i="21"/>
  <c r="N220" i="21"/>
  <c r="P220" i="21"/>
  <c r="F224" i="21"/>
  <c r="G224" i="21"/>
  <c r="H224" i="21"/>
  <c r="I224" i="21"/>
  <c r="J224" i="21"/>
  <c r="K224" i="21"/>
  <c r="L224" i="21"/>
  <c r="M224" i="21"/>
  <c r="N224" i="21"/>
  <c r="O224" i="21"/>
  <c r="P224" i="21"/>
  <c r="Q224" i="21"/>
  <c r="B227" i="21"/>
  <c r="C227" i="21"/>
  <c r="D227" i="21"/>
  <c r="E227" i="21"/>
  <c r="F227" i="21"/>
  <c r="G227" i="21"/>
  <c r="H227" i="21"/>
  <c r="F228" i="21"/>
  <c r="G228" i="21"/>
  <c r="H228" i="21"/>
  <c r="I228" i="21"/>
  <c r="J228" i="21"/>
  <c r="K228" i="21"/>
  <c r="L228" i="21"/>
  <c r="M228" i="21"/>
  <c r="N228" i="21"/>
  <c r="O228" i="21"/>
  <c r="P228" i="21"/>
  <c r="Q228" i="21"/>
  <c r="B229" i="21"/>
  <c r="C229" i="21"/>
  <c r="D229" i="21"/>
  <c r="E229" i="21"/>
  <c r="B230" i="21"/>
  <c r="C230" i="21"/>
  <c r="D230" i="21"/>
  <c r="E230" i="21"/>
  <c r="F230" i="21"/>
  <c r="G230" i="21"/>
  <c r="H230" i="21"/>
  <c r="L230" i="21"/>
  <c r="M230" i="21"/>
  <c r="P230" i="21"/>
  <c r="Q230" i="21"/>
  <c r="B235" i="21"/>
  <c r="C235" i="21"/>
  <c r="O238" i="21"/>
  <c r="Q238" i="21"/>
  <c r="C239" i="21"/>
  <c r="E239" i="21"/>
  <c r="Q239" i="21"/>
  <c r="E240" i="21"/>
  <c r="G240" i="21"/>
  <c r="M241" i="21"/>
  <c r="O241" i="21"/>
  <c r="Q241" i="21"/>
  <c r="G246" i="21"/>
  <c r="I246" i="21"/>
  <c r="K246" i="21"/>
  <c r="M246" i="21"/>
  <c r="O246" i="21"/>
  <c r="C158" i="20"/>
  <c r="H162" i="20"/>
  <c r="I162" i="20"/>
  <c r="L168" i="20"/>
  <c r="M168" i="20"/>
  <c r="I158" i="20"/>
  <c r="K158" i="20"/>
  <c r="M158" i="20"/>
  <c r="N158" i="20"/>
  <c r="O158" i="20"/>
  <c r="O159" i="20"/>
  <c r="P159" i="20"/>
  <c r="Q159" i="20"/>
  <c r="E160" i="20"/>
  <c r="I161" i="20"/>
  <c r="J161" i="20"/>
  <c r="K161" i="20"/>
  <c r="L161" i="20"/>
  <c r="M161" i="20"/>
  <c r="O161" i="20"/>
  <c r="P161" i="20"/>
  <c r="Q161" i="20"/>
  <c r="N162" i="20"/>
  <c r="I163" i="20"/>
  <c r="J163" i="20"/>
  <c r="K163" i="20"/>
  <c r="L163" i="20"/>
  <c r="O163" i="20"/>
  <c r="P163" i="20"/>
  <c r="I164" i="20"/>
  <c r="K164" i="20"/>
  <c r="L164" i="20"/>
  <c r="M164" i="20"/>
  <c r="N164" i="20"/>
  <c r="O164" i="20"/>
  <c r="C165" i="20"/>
  <c r="D165" i="20"/>
  <c r="E165" i="20"/>
  <c r="G165" i="20"/>
  <c r="H165" i="20"/>
  <c r="I165" i="20"/>
  <c r="J165" i="20"/>
  <c r="K165" i="20"/>
  <c r="L165" i="20"/>
  <c r="M165" i="20"/>
  <c r="O165" i="20"/>
  <c r="P165" i="20"/>
  <c r="Q165" i="20"/>
  <c r="I166" i="20"/>
  <c r="J166" i="20"/>
  <c r="K166" i="20"/>
  <c r="L166" i="20"/>
  <c r="M166" i="20"/>
  <c r="I167" i="20"/>
  <c r="J167" i="20"/>
  <c r="K167" i="20"/>
  <c r="L167" i="20"/>
  <c r="M167" i="20"/>
  <c r="N167" i="20"/>
  <c r="O167" i="20"/>
  <c r="P167" i="20"/>
  <c r="Q167" i="20"/>
  <c r="C169" i="20"/>
  <c r="D169" i="20"/>
  <c r="E169" i="20"/>
  <c r="F169" i="20"/>
  <c r="G169" i="20"/>
  <c r="H169" i="20"/>
  <c r="I169" i="20"/>
  <c r="J169" i="20"/>
  <c r="K169" i="20"/>
  <c r="L169" i="20"/>
  <c r="M169" i="20"/>
  <c r="N169" i="20"/>
  <c r="Q169" i="20"/>
  <c r="I170" i="20"/>
  <c r="K170" i="20"/>
  <c r="L170" i="20"/>
  <c r="N170" i="20"/>
  <c r="C171" i="20"/>
  <c r="D171" i="20"/>
  <c r="E171" i="20"/>
  <c r="F171" i="20"/>
  <c r="J171" i="20"/>
  <c r="L171" i="20"/>
  <c r="M171" i="20"/>
  <c r="N171" i="20"/>
  <c r="O171" i="20"/>
  <c r="P171" i="20"/>
  <c r="Q171" i="20"/>
  <c r="I172" i="20"/>
  <c r="J172" i="20"/>
  <c r="O172" i="20"/>
  <c r="D180" i="20"/>
  <c r="Q176" i="20"/>
  <c r="C176" i="20"/>
  <c r="D176" i="20"/>
  <c r="E176" i="20"/>
  <c r="G176" i="20"/>
  <c r="H176" i="20"/>
  <c r="I176" i="20"/>
  <c r="K176" i="20"/>
  <c r="L176" i="20"/>
  <c r="M176" i="20"/>
  <c r="H177" i="20"/>
  <c r="I177" i="20"/>
  <c r="K177" i="20"/>
  <c r="M177" i="20"/>
  <c r="N177" i="20"/>
  <c r="P177" i="20"/>
  <c r="M178" i="20"/>
  <c r="P178" i="20"/>
  <c r="Q178" i="20"/>
  <c r="C179" i="20"/>
  <c r="E179" i="20"/>
  <c r="G179" i="20"/>
  <c r="H179" i="20"/>
  <c r="K179" i="20"/>
  <c r="G180" i="20"/>
  <c r="K180" i="20"/>
  <c r="L180" i="20"/>
  <c r="M180" i="20"/>
  <c r="O180" i="20"/>
  <c r="P180" i="20"/>
  <c r="C181" i="20"/>
  <c r="D181" i="20"/>
  <c r="E181" i="20"/>
  <c r="G181" i="20"/>
  <c r="M181" i="20"/>
  <c r="P181" i="20"/>
  <c r="F182" i="20"/>
  <c r="G182" i="20"/>
  <c r="H182" i="20"/>
  <c r="I182" i="20"/>
  <c r="J182" i="20"/>
  <c r="K182" i="20"/>
  <c r="L182" i="20"/>
  <c r="M182" i="20"/>
  <c r="B183" i="20"/>
  <c r="C183" i="20"/>
  <c r="D183" i="20"/>
  <c r="E183" i="20"/>
  <c r="F183" i="20"/>
  <c r="G184" i="20"/>
  <c r="H184" i="20"/>
  <c r="I184" i="20"/>
  <c r="J184" i="20"/>
  <c r="K184" i="20"/>
  <c r="L184" i="20"/>
  <c r="M184" i="20"/>
  <c r="P184" i="20"/>
  <c r="B185" i="20"/>
  <c r="M185" i="20"/>
  <c r="P185" i="20"/>
  <c r="Q185" i="20"/>
  <c r="B186" i="20"/>
  <c r="D186" i="20"/>
  <c r="E186" i="20"/>
  <c r="F186" i="20"/>
  <c r="G186" i="20"/>
  <c r="H186" i="20"/>
  <c r="I186" i="20"/>
  <c r="J186" i="20"/>
  <c r="N186" i="20"/>
  <c r="Q186" i="20"/>
  <c r="C187" i="20"/>
  <c r="G187" i="20"/>
  <c r="K187" i="20"/>
  <c r="F188" i="20"/>
  <c r="G188" i="20"/>
  <c r="H188" i="20"/>
  <c r="I188" i="20"/>
  <c r="J188" i="20"/>
  <c r="K188" i="20"/>
  <c r="L188" i="20"/>
  <c r="M188" i="20"/>
  <c r="C189" i="20"/>
  <c r="F189" i="20"/>
  <c r="G189" i="20"/>
  <c r="L189" i="20"/>
  <c r="M189" i="20"/>
  <c r="N189" i="20"/>
  <c r="O189" i="20"/>
  <c r="Q189" i="20"/>
  <c r="F190" i="20"/>
  <c r="G190" i="20"/>
  <c r="H190" i="20"/>
  <c r="I190" i="20"/>
  <c r="J190" i="20"/>
  <c r="K190" i="20"/>
  <c r="L190" i="20"/>
  <c r="M190" i="20"/>
  <c r="N190" i="20"/>
  <c r="O190" i="20"/>
  <c r="P190" i="20"/>
  <c r="P191" i="20"/>
  <c r="Q191" i="20"/>
  <c r="C203" i="20"/>
  <c r="H207" i="20"/>
  <c r="I196" i="20"/>
  <c r="L207" i="20"/>
  <c r="I195" i="20"/>
  <c r="M195" i="20"/>
  <c r="O195" i="20"/>
  <c r="P195" i="20"/>
  <c r="Q195" i="20"/>
  <c r="P196" i="20"/>
  <c r="Q196" i="20"/>
  <c r="H197" i="20"/>
  <c r="I197" i="20"/>
  <c r="J197" i="20"/>
  <c r="K197" i="20"/>
  <c r="M197" i="20"/>
  <c r="P197" i="20"/>
  <c r="Q197" i="20"/>
  <c r="O198" i="20"/>
  <c r="P198" i="20"/>
  <c r="Q198" i="20"/>
  <c r="Q199" i="20"/>
  <c r="I200" i="20"/>
  <c r="K200" i="20"/>
  <c r="M200" i="20"/>
  <c r="N200" i="20"/>
  <c r="O200" i="20"/>
  <c r="P200" i="20"/>
  <c r="Q200" i="20"/>
  <c r="C201" i="20"/>
  <c r="O201" i="20"/>
  <c r="Q201" i="20"/>
  <c r="I202" i="20"/>
  <c r="L202" i="20"/>
  <c r="M202" i="20"/>
  <c r="N202" i="20"/>
  <c r="O202" i="20"/>
  <c r="P202" i="20"/>
  <c r="Q202" i="20"/>
  <c r="Q203" i="20"/>
  <c r="H204" i="20"/>
  <c r="I204" i="20"/>
  <c r="J204" i="20"/>
  <c r="K204" i="20"/>
  <c r="L204" i="20"/>
  <c r="M204" i="20"/>
  <c r="N204" i="20"/>
  <c r="O204" i="20"/>
  <c r="P204" i="20"/>
  <c r="Q204" i="20"/>
  <c r="B205" i="20"/>
  <c r="H205" i="20"/>
  <c r="I205" i="20"/>
  <c r="I206" i="20"/>
  <c r="K206" i="20"/>
  <c r="M206" i="20"/>
  <c r="N206" i="20"/>
  <c r="O206" i="20"/>
  <c r="Q206" i="20"/>
  <c r="Q207" i="20"/>
  <c r="D208" i="20"/>
  <c r="E208" i="20"/>
  <c r="F208" i="20"/>
  <c r="G208" i="20"/>
  <c r="H208" i="20"/>
  <c r="I208" i="20"/>
  <c r="J208" i="20"/>
  <c r="K208" i="20"/>
  <c r="L208" i="20"/>
  <c r="M208" i="20"/>
  <c r="N208" i="20"/>
  <c r="O208" i="20"/>
  <c r="P208" i="20"/>
  <c r="Q208" i="20"/>
  <c r="P209" i="20"/>
  <c r="Q209" i="20"/>
  <c r="C210" i="20"/>
  <c r="D210" i="20"/>
  <c r="I210" i="20"/>
  <c r="J210" i="20"/>
  <c r="K210" i="20"/>
  <c r="M210" i="20"/>
  <c r="O210" i="20"/>
  <c r="Q210" i="20"/>
  <c r="G159" i="20"/>
  <c r="H159" i="20"/>
  <c r="I159" i="20"/>
  <c r="K159" i="20"/>
  <c r="C160" i="20"/>
  <c r="D160" i="20"/>
  <c r="G160" i="20"/>
  <c r="H160" i="20"/>
  <c r="I160" i="20"/>
  <c r="K160" i="20"/>
  <c r="L160" i="20"/>
  <c r="L162" i="20"/>
  <c r="M162" i="20"/>
  <c r="O162" i="20"/>
  <c r="P162" i="20"/>
  <c r="G164" i="20"/>
  <c r="H164" i="20"/>
  <c r="O166" i="20"/>
  <c r="P166" i="20"/>
  <c r="Q166" i="20"/>
  <c r="C167" i="20"/>
  <c r="D167" i="20"/>
  <c r="G167" i="20"/>
  <c r="H167" i="20"/>
  <c r="I168" i="20"/>
  <c r="K168" i="20"/>
  <c r="O168" i="20"/>
  <c r="O169" i="20"/>
  <c r="P169" i="20"/>
  <c r="O170" i="20"/>
  <c r="P170" i="20"/>
  <c r="G171" i="20"/>
  <c r="H171" i="20"/>
  <c r="I171" i="20"/>
  <c r="K171" i="20"/>
  <c r="L172" i="20"/>
  <c r="O176" i="20"/>
  <c r="P176" i="20"/>
  <c r="C177" i="20"/>
  <c r="D177" i="20"/>
  <c r="E177" i="20"/>
  <c r="G177" i="20"/>
  <c r="D178" i="20"/>
  <c r="E178" i="20"/>
  <c r="G178" i="20"/>
  <c r="I179" i="20"/>
  <c r="M179" i="20"/>
  <c r="P179" i="20"/>
  <c r="G183" i="20"/>
  <c r="H183" i="20"/>
  <c r="I183" i="20"/>
  <c r="K183" i="20"/>
  <c r="L183" i="20"/>
  <c r="M183" i="20"/>
  <c r="O183" i="20"/>
  <c r="P183" i="20"/>
  <c r="Q183" i="20"/>
  <c r="C184" i="20"/>
  <c r="D185" i="20"/>
  <c r="E185" i="20"/>
  <c r="G185" i="20"/>
  <c r="C186" i="20"/>
  <c r="K186" i="20"/>
  <c r="L186" i="20"/>
  <c r="M186" i="20"/>
  <c r="O186" i="20"/>
  <c r="P186" i="20"/>
  <c r="O187" i="20"/>
  <c r="P187" i="20"/>
  <c r="D189" i="20"/>
  <c r="E189" i="20"/>
  <c r="P189" i="20"/>
  <c r="C190" i="20"/>
  <c r="C191" i="20"/>
  <c r="D191" i="20"/>
  <c r="E191" i="20"/>
  <c r="G191" i="20"/>
  <c r="C196" i="20"/>
  <c r="G196" i="20"/>
  <c r="H196" i="20"/>
  <c r="L196" i="20"/>
  <c r="O196" i="20"/>
  <c r="O197" i="20"/>
  <c r="O199" i="20"/>
  <c r="P201" i="20"/>
  <c r="G203" i="20"/>
  <c r="H203" i="20"/>
  <c r="I203" i="20"/>
  <c r="K203" i="20"/>
  <c r="L203" i="20"/>
  <c r="M203" i="20"/>
  <c r="O203" i="20"/>
  <c r="P203" i="20"/>
  <c r="O205" i="20"/>
  <c r="P205" i="20"/>
  <c r="Q205" i="20"/>
  <c r="O207" i="20"/>
  <c r="P207" i="20"/>
  <c r="M209" i="20"/>
  <c r="O209" i="20"/>
  <c r="L234" i="20"/>
  <c r="L235" i="20"/>
  <c r="C166" i="19"/>
  <c r="D159" i="19"/>
  <c r="E215" i="19"/>
  <c r="I158" i="19"/>
  <c r="K158" i="19"/>
  <c r="D216" i="20"/>
  <c r="E216" i="20"/>
  <c r="G216" i="20"/>
  <c r="H216" i="20"/>
  <c r="L216" i="20"/>
  <c r="M216" i="20"/>
  <c r="B160" i="19"/>
  <c r="K160" i="19"/>
  <c r="M217" i="20"/>
  <c r="N160" i="19"/>
  <c r="O217" i="20"/>
  <c r="P217" i="20"/>
  <c r="D218" i="20"/>
  <c r="E218" i="20"/>
  <c r="G218" i="20"/>
  <c r="H218" i="20"/>
  <c r="K161" i="19"/>
  <c r="L161" i="19"/>
  <c r="M161" i="19"/>
  <c r="I219" i="20"/>
  <c r="Q219" i="19"/>
  <c r="K163" i="19"/>
  <c r="L220" i="20"/>
  <c r="D221" i="21"/>
  <c r="G221" i="20"/>
  <c r="I221" i="20"/>
  <c r="M222" i="20"/>
  <c r="P222" i="21"/>
  <c r="E166" i="19"/>
  <c r="G166" i="19"/>
  <c r="H166" i="19"/>
  <c r="I166" i="19"/>
  <c r="G167" i="19"/>
  <c r="H167" i="19"/>
  <c r="I167" i="19"/>
  <c r="J167" i="19"/>
  <c r="P167" i="19"/>
  <c r="Q167" i="19"/>
  <c r="H223" i="21"/>
  <c r="K223" i="21"/>
  <c r="M223" i="20"/>
  <c r="O223" i="20"/>
  <c r="P223" i="21"/>
  <c r="Q223" i="20"/>
  <c r="B169" i="19"/>
  <c r="E169" i="19"/>
  <c r="L169" i="19"/>
  <c r="M169" i="19"/>
  <c r="G170" i="19"/>
  <c r="H170" i="19"/>
  <c r="J170" i="19"/>
  <c r="K170" i="19"/>
  <c r="L170" i="19"/>
  <c r="M170" i="19"/>
  <c r="O170" i="19"/>
  <c r="P170" i="19"/>
  <c r="Q170" i="19"/>
  <c r="B171" i="19"/>
  <c r="C171" i="19"/>
  <c r="D171" i="19"/>
  <c r="E171" i="19"/>
  <c r="G171" i="19"/>
  <c r="H171" i="19"/>
  <c r="I171" i="19"/>
  <c r="J171" i="19"/>
  <c r="D224" i="20"/>
  <c r="K172" i="19"/>
  <c r="L172" i="19"/>
  <c r="N172" i="19"/>
  <c r="C226" i="20"/>
  <c r="D188" i="19"/>
  <c r="E226" i="20"/>
  <c r="I226" i="20"/>
  <c r="L226" i="20"/>
  <c r="O187" i="19"/>
  <c r="P187" i="19"/>
  <c r="C176" i="19"/>
  <c r="D176" i="19"/>
  <c r="G176" i="19"/>
  <c r="H227" i="20"/>
  <c r="K227" i="20"/>
  <c r="L227" i="20"/>
  <c r="P227" i="20"/>
  <c r="Q227" i="20"/>
  <c r="C228" i="20"/>
  <c r="I228" i="19"/>
  <c r="J177" i="19"/>
  <c r="P177" i="19"/>
  <c r="Q228" i="19"/>
  <c r="E229" i="20"/>
  <c r="F178" i="19"/>
  <c r="G178" i="19"/>
  <c r="J178" i="19"/>
  <c r="L178" i="19"/>
  <c r="N178" i="19"/>
  <c r="O178" i="19"/>
  <c r="Q229" i="20"/>
  <c r="I230" i="19"/>
  <c r="P230" i="20"/>
  <c r="Q230" i="20"/>
  <c r="C231" i="20"/>
  <c r="D231" i="20"/>
  <c r="E231" i="20"/>
  <c r="G180" i="19"/>
  <c r="H180" i="19"/>
  <c r="I231" i="20"/>
  <c r="K231" i="20"/>
  <c r="L180" i="19"/>
  <c r="O180" i="19"/>
  <c r="P180" i="19"/>
  <c r="C232" i="20"/>
  <c r="D181" i="19"/>
  <c r="G232" i="21"/>
  <c r="H181" i="19"/>
  <c r="K181" i="19"/>
  <c r="M232" i="20"/>
  <c r="G182" i="19"/>
  <c r="L182" i="19"/>
  <c r="N182" i="19"/>
  <c r="O182" i="19"/>
  <c r="P182" i="19"/>
  <c r="Q182" i="19"/>
  <c r="C183" i="19"/>
  <c r="D183" i="19"/>
  <c r="G183" i="19"/>
  <c r="H183" i="19"/>
  <c r="I183" i="19"/>
  <c r="J183" i="19"/>
  <c r="K183" i="19"/>
  <c r="L183" i="19"/>
  <c r="C233" i="20"/>
  <c r="L184" i="19"/>
  <c r="M233" i="19"/>
  <c r="O184" i="19"/>
  <c r="P184" i="19"/>
  <c r="C185" i="19"/>
  <c r="D185" i="19"/>
  <c r="E185" i="19"/>
  <c r="F185" i="19"/>
  <c r="G185" i="19"/>
  <c r="H185" i="19"/>
  <c r="I185" i="19"/>
  <c r="J185" i="19"/>
  <c r="K185" i="19"/>
  <c r="L185" i="19"/>
  <c r="M185" i="19"/>
  <c r="N185" i="19"/>
  <c r="O185" i="19"/>
  <c r="P185" i="19"/>
  <c r="Q185" i="19"/>
  <c r="B186" i="19"/>
  <c r="G186" i="19"/>
  <c r="J186" i="19"/>
  <c r="Q186" i="19"/>
  <c r="D234" i="20"/>
  <c r="G234" i="21"/>
  <c r="H187" i="19"/>
  <c r="K234" i="20"/>
  <c r="M234" i="20"/>
  <c r="G188" i="19"/>
  <c r="K188" i="19"/>
  <c r="L188" i="19"/>
  <c r="N188" i="19"/>
  <c r="O188" i="19"/>
  <c r="P188" i="19"/>
  <c r="Q188" i="19"/>
  <c r="B189" i="19"/>
  <c r="C189" i="19"/>
  <c r="D189" i="19"/>
  <c r="E189" i="19"/>
  <c r="F189" i="19"/>
  <c r="G189" i="19"/>
  <c r="H189" i="19"/>
  <c r="I189" i="19"/>
  <c r="J189" i="19"/>
  <c r="K189" i="19"/>
  <c r="L189" i="19"/>
  <c r="M189" i="19"/>
  <c r="N189" i="19"/>
  <c r="O189" i="19"/>
  <c r="Q189" i="19"/>
  <c r="J190" i="19"/>
  <c r="L190" i="19"/>
  <c r="O190" i="19"/>
  <c r="P190" i="19"/>
  <c r="Q190" i="19"/>
  <c r="C235" i="20"/>
  <c r="D191" i="19"/>
  <c r="E235" i="20"/>
  <c r="F191" i="19"/>
  <c r="H235" i="20"/>
  <c r="I235" i="20"/>
  <c r="K235" i="20"/>
  <c r="M235" i="20"/>
  <c r="N191" i="19"/>
  <c r="B237" i="21"/>
  <c r="C207" i="19"/>
  <c r="D196" i="19"/>
  <c r="E209" i="19"/>
  <c r="F237" i="21"/>
  <c r="G196" i="19"/>
  <c r="K201" i="19"/>
  <c r="L201" i="19"/>
  <c r="J195" i="19"/>
  <c r="K195" i="19"/>
  <c r="L195" i="19"/>
  <c r="P195" i="19"/>
  <c r="Q195" i="19"/>
  <c r="L239" i="20"/>
  <c r="M239" i="20"/>
  <c r="N196" i="19"/>
  <c r="O239" i="20"/>
  <c r="P239" i="20"/>
  <c r="Q196" i="19"/>
  <c r="B197" i="19"/>
  <c r="C197" i="19"/>
  <c r="F197" i="19"/>
  <c r="K197" i="19"/>
  <c r="L197" i="19"/>
  <c r="M240" i="19"/>
  <c r="E198" i="19"/>
  <c r="G241" i="20"/>
  <c r="H241" i="20"/>
  <c r="J198" i="19"/>
  <c r="K198" i="19"/>
  <c r="L241" i="20"/>
  <c r="O241" i="20"/>
  <c r="Q198" i="19"/>
  <c r="L200" i="19"/>
  <c r="M200" i="19"/>
  <c r="Q243" i="19"/>
  <c r="E201" i="19"/>
  <c r="M201" i="19"/>
  <c r="N201" i="19"/>
  <c r="J202" i="19"/>
  <c r="K202" i="19"/>
  <c r="L202" i="19"/>
  <c r="M202" i="19"/>
  <c r="C203" i="19"/>
  <c r="D203" i="19"/>
  <c r="E203" i="19"/>
  <c r="M244" i="20"/>
  <c r="O244" i="20"/>
  <c r="Q244" i="20"/>
  <c r="B204" i="19"/>
  <c r="C204" i="19"/>
  <c r="D204" i="19"/>
  <c r="E204" i="19"/>
  <c r="F204" i="19"/>
  <c r="G204" i="19"/>
  <c r="H204" i="19"/>
  <c r="I204" i="19"/>
  <c r="J204" i="19"/>
  <c r="K204" i="19"/>
  <c r="L204" i="19"/>
  <c r="M204" i="19"/>
  <c r="B205" i="19"/>
  <c r="C205" i="19"/>
  <c r="D205" i="19"/>
  <c r="E205" i="19"/>
  <c r="H205" i="19"/>
  <c r="I205" i="19"/>
  <c r="J205" i="19"/>
  <c r="K205" i="19"/>
  <c r="L205" i="19"/>
  <c r="M205" i="19"/>
  <c r="N205" i="19"/>
  <c r="E245" i="20"/>
  <c r="G206" i="19"/>
  <c r="K206" i="19"/>
  <c r="L206" i="19"/>
  <c r="M206" i="19"/>
  <c r="Q245" i="19"/>
  <c r="M207" i="19"/>
  <c r="N207" i="19"/>
  <c r="P207" i="19"/>
  <c r="B208" i="19"/>
  <c r="C208" i="19"/>
  <c r="D208" i="19"/>
  <c r="E208" i="19"/>
  <c r="F208" i="19"/>
  <c r="G208" i="19"/>
  <c r="H208" i="19"/>
  <c r="I208" i="19"/>
  <c r="J208" i="19"/>
  <c r="M209" i="19"/>
  <c r="N209" i="19"/>
  <c r="B210" i="19"/>
  <c r="F210" i="19"/>
  <c r="G246" i="20"/>
  <c r="H210" i="19"/>
  <c r="I210" i="19"/>
  <c r="L210" i="19"/>
  <c r="M210" i="19"/>
  <c r="O210" i="19"/>
  <c r="L158" i="19"/>
  <c r="M158" i="19"/>
  <c r="O158" i="19"/>
  <c r="P158" i="19"/>
  <c r="Q158" i="19"/>
  <c r="C159" i="19"/>
  <c r="E159" i="19"/>
  <c r="G159" i="19"/>
  <c r="H159" i="19"/>
  <c r="I159" i="19"/>
  <c r="K159" i="19"/>
  <c r="L159" i="19"/>
  <c r="E160" i="19"/>
  <c r="O160" i="19"/>
  <c r="P160" i="19"/>
  <c r="Q160" i="19"/>
  <c r="O161" i="19"/>
  <c r="P161" i="19"/>
  <c r="Q161" i="19"/>
  <c r="E162" i="19"/>
  <c r="D163" i="19"/>
  <c r="E163" i="19"/>
  <c r="G163" i="19"/>
  <c r="H163" i="19"/>
  <c r="I163" i="19"/>
  <c r="M163" i="19"/>
  <c r="O163" i="19"/>
  <c r="P163" i="19"/>
  <c r="Q163" i="19"/>
  <c r="E164" i="19"/>
  <c r="K165" i="19"/>
  <c r="L165" i="19"/>
  <c r="M165" i="19"/>
  <c r="O165" i="19"/>
  <c r="P165" i="19"/>
  <c r="Q165" i="19"/>
  <c r="K166" i="19"/>
  <c r="L166" i="19"/>
  <c r="O167" i="19"/>
  <c r="E168" i="19"/>
  <c r="G168" i="19"/>
  <c r="H168" i="19"/>
  <c r="I168" i="19"/>
  <c r="M168" i="19"/>
  <c r="Q168" i="19"/>
  <c r="E170" i="19"/>
  <c r="I170" i="19"/>
  <c r="K176" i="19"/>
  <c r="L176" i="19"/>
  <c r="O176" i="19"/>
  <c r="P176" i="19"/>
  <c r="G177" i="19"/>
  <c r="K177" i="19"/>
  <c r="L177" i="19"/>
  <c r="O177" i="19"/>
  <c r="K179" i="19"/>
  <c r="L179" i="19"/>
  <c r="C180" i="19"/>
  <c r="D180" i="19"/>
  <c r="D184" i="19"/>
  <c r="G184" i="19"/>
  <c r="H184" i="19"/>
  <c r="K184" i="19"/>
  <c r="K186" i="19"/>
  <c r="L186" i="19"/>
  <c r="O186" i="19"/>
  <c r="P186" i="19"/>
  <c r="C187" i="19"/>
  <c r="D187" i="19"/>
  <c r="K187" i="19"/>
  <c r="L187" i="19"/>
  <c r="P189" i="19"/>
  <c r="G190" i="19"/>
  <c r="H190" i="19"/>
  <c r="K190" i="19"/>
  <c r="G191" i="19"/>
  <c r="H191" i="19"/>
  <c r="K191" i="19"/>
  <c r="L191" i="19"/>
  <c r="O191" i="19"/>
  <c r="C199" i="19"/>
  <c r="G199" i="19"/>
  <c r="K199" i="19"/>
  <c r="L199" i="19"/>
  <c r="M199" i="19"/>
  <c r="K200" i="19"/>
  <c r="K203" i="19"/>
  <c r="G205" i="19"/>
  <c r="C206" i="19"/>
  <c r="D206" i="19"/>
  <c r="E206" i="19"/>
  <c r="K208" i="19"/>
  <c r="L208" i="19"/>
  <c r="M208" i="19"/>
  <c r="C209" i="19"/>
  <c r="D209" i="19"/>
  <c r="G209" i="19"/>
  <c r="C210" i="19"/>
  <c r="D210" i="19"/>
  <c r="E210" i="19"/>
  <c r="K210" i="19"/>
  <c r="Q220" i="19"/>
  <c r="Q221" i="19"/>
  <c r="Q222" i="19"/>
  <c r="E223" i="19"/>
  <c r="Q223" i="19"/>
  <c r="E230" i="19"/>
  <c r="Q230" i="19"/>
  <c r="I231" i="19"/>
  <c r="M231" i="19"/>
  <c r="E232" i="19"/>
  <c r="M232" i="19"/>
  <c r="Q232" i="19"/>
  <c r="C233" i="19"/>
  <c r="I233" i="19"/>
  <c r="M234" i="19"/>
  <c r="Q234" i="19"/>
  <c r="E84" i="18"/>
  <c r="C85" i="18"/>
  <c r="Q86" i="18"/>
  <c r="G217" i="19"/>
  <c r="I220" i="19"/>
  <c r="Q215" i="19"/>
  <c r="E244" i="19"/>
  <c r="K92" i="18"/>
  <c r="M86" i="18"/>
  <c r="O240" i="19"/>
  <c r="B61" i="6"/>
  <c r="E90" i="18"/>
  <c r="F61" i="6"/>
  <c r="J61" i="6"/>
  <c r="N61" i="6"/>
  <c r="B62" i="6"/>
  <c r="E91" i="18"/>
  <c r="F62" i="6"/>
  <c r="I91" i="18"/>
  <c r="J62" i="6"/>
  <c r="M91" i="18"/>
  <c r="N62" i="6"/>
  <c r="P51" i="18"/>
  <c r="Q91" i="18"/>
  <c r="B63" i="6"/>
  <c r="E92" i="18"/>
  <c r="F63" i="6"/>
  <c r="J63" i="6"/>
  <c r="N63" i="6"/>
  <c r="O92" i="18"/>
  <c r="Q92" i="18"/>
  <c r="B94" i="6"/>
  <c r="F94" i="6"/>
  <c r="J94" i="6"/>
  <c r="N94" i="6"/>
  <c r="B70" i="18"/>
  <c r="A71" i="18"/>
  <c r="D70" i="18"/>
  <c r="E70" i="18"/>
  <c r="F70" i="18"/>
  <c r="H70" i="18"/>
  <c r="I70" i="18"/>
  <c r="J70" i="18"/>
  <c r="L70" i="18"/>
  <c r="M70" i="18"/>
  <c r="N70" i="18"/>
  <c r="P70" i="18"/>
  <c r="A72" i="18"/>
  <c r="A73" i="18"/>
  <c r="C40" i="9"/>
  <c r="D40" i="9"/>
  <c r="E40" i="9"/>
  <c r="F40" i="9"/>
  <c r="G40" i="9"/>
  <c r="H40" i="9"/>
  <c r="I40" i="9"/>
  <c r="J40" i="9"/>
  <c r="K40" i="9"/>
  <c r="L40" i="9"/>
  <c r="M40" i="9"/>
  <c r="N40" i="9"/>
  <c r="P40" i="9"/>
  <c r="Q40" i="9"/>
  <c r="C80" i="18"/>
  <c r="C109" i="6" s="1"/>
  <c r="G80" i="18"/>
  <c r="B81" i="18"/>
  <c r="C81" i="18"/>
  <c r="E81" i="18"/>
  <c r="E110" i="6" s="1"/>
  <c r="F81" i="18"/>
  <c r="G81" i="18"/>
  <c r="G110" i="6" s="1"/>
  <c r="I81" i="18"/>
  <c r="I102" i="18" s="1"/>
  <c r="K81" i="18"/>
  <c r="K102" i="18" s="1"/>
  <c r="K165" i="6" s="1"/>
  <c r="M81" i="18"/>
  <c r="M110" i="6" s="1"/>
  <c r="N81" i="18"/>
  <c r="N110" i="6" s="1"/>
  <c r="O81" i="18"/>
  <c r="O102" i="18" s="1"/>
  <c r="Q84" i="18"/>
  <c r="E85" i="18"/>
  <c r="I85" i="18"/>
  <c r="M85" i="18"/>
  <c r="Q85" i="18"/>
  <c r="E86" i="18"/>
  <c r="I86" i="18"/>
  <c r="E95" i="18"/>
  <c r="M95" i="18"/>
  <c r="Q95" i="18"/>
  <c r="E96" i="18"/>
  <c r="I96" i="18"/>
  <c r="M96" i="18"/>
  <c r="Q96" i="18"/>
  <c r="E97" i="18"/>
  <c r="I97" i="18"/>
  <c r="M97" i="18"/>
  <c r="Q97" i="18"/>
  <c r="K98" i="18"/>
  <c r="M98" i="18"/>
  <c r="Q98" i="18"/>
  <c r="K164" i="17"/>
  <c r="M164" i="17"/>
  <c r="N164" i="17"/>
  <c r="O164" i="17"/>
  <c r="P164" i="17"/>
  <c r="C159" i="17"/>
  <c r="D159" i="17"/>
  <c r="E159" i="17"/>
  <c r="H159" i="17"/>
  <c r="J221" i="17"/>
  <c r="N221" i="17"/>
  <c r="B222" i="17"/>
  <c r="C160" i="17"/>
  <c r="D160" i="17"/>
  <c r="E160" i="17"/>
  <c r="F222" i="17"/>
  <c r="H222" i="17"/>
  <c r="J222" i="17"/>
  <c r="C223" i="17"/>
  <c r="F223" i="17"/>
  <c r="J223" i="17"/>
  <c r="K223" i="17"/>
  <c r="L223" i="17"/>
  <c r="M223" i="17"/>
  <c r="N223" i="17"/>
  <c r="O223" i="17"/>
  <c r="P223" i="17"/>
  <c r="C162" i="17"/>
  <c r="D162" i="17"/>
  <c r="H162" i="17"/>
  <c r="K162" i="17"/>
  <c r="M162" i="17"/>
  <c r="P224" i="17"/>
  <c r="C163" i="17"/>
  <c r="D163" i="17"/>
  <c r="E163" i="17"/>
  <c r="F163" i="17"/>
  <c r="G163" i="17"/>
  <c r="M163" i="17"/>
  <c r="N163" i="17"/>
  <c r="C164" i="17"/>
  <c r="E164" i="17"/>
  <c r="F164" i="17"/>
  <c r="H164" i="17"/>
  <c r="K165" i="17"/>
  <c r="L165" i="17"/>
  <c r="M165" i="17"/>
  <c r="N165" i="17"/>
  <c r="O165" i="17"/>
  <c r="P165" i="17"/>
  <c r="Q165" i="17"/>
  <c r="J230" i="17"/>
  <c r="K168" i="17"/>
  <c r="L168" i="17"/>
  <c r="M168" i="17"/>
  <c r="N230" i="17"/>
  <c r="B231" i="17"/>
  <c r="C231" i="17"/>
  <c r="D231" i="17"/>
  <c r="E231" i="17"/>
  <c r="H231" i="17"/>
  <c r="J231" i="17"/>
  <c r="C232" i="17"/>
  <c r="D232" i="17"/>
  <c r="E232" i="17"/>
  <c r="F232" i="17"/>
  <c r="G170" i="17"/>
  <c r="H232" i="17"/>
  <c r="I170" i="17"/>
  <c r="J232" i="17"/>
  <c r="K232" i="17"/>
  <c r="B233" i="17"/>
  <c r="C171" i="17"/>
  <c r="D171" i="17"/>
  <c r="E171" i="17"/>
  <c r="G171" i="17"/>
  <c r="H171" i="17"/>
  <c r="I171" i="17"/>
  <c r="K171" i="17"/>
  <c r="O233" i="17"/>
  <c r="Q233" i="17"/>
  <c r="B173" i="17"/>
  <c r="C235" i="17"/>
  <c r="D235" i="17"/>
  <c r="E173" i="17"/>
  <c r="F173" i="17"/>
  <c r="J173" i="17"/>
  <c r="M235" i="17"/>
  <c r="N173" i="17"/>
  <c r="O235" i="17"/>
  <c r="P235" i="17"/>
  <c r="Q235" i="17"/>
  <c r="B176" i="17"/>
  <c r="C176" i="17"/>
  <c r="D176" i="17"/>
  <c r="E176" i="17"/>
  <c r="F176" i="17"/>
  <c r="G176" i="17"/>
  <c r="H176" i="17"/>
  <c r="J176" i="17"/>
  <c r="K176" i="17"/>
  <c r="N176" i="17"/>
  <c r="B180" i="17"/>
  <c r="C180" i="17"/>
  <c r="D180" i="17"/>
  <c r="E180" i="17"/>
  <c r="F180" i="17"/>
  <c r="G180" i="17"/>
  <c r="I180" i="17"/>
  <c r="J180" i="17"/>
  <c r="K180" i="17"/>
  <c r="L180" i="17"/>
  <c r="M180" i="17"/>
  <c r="N180" i="17"/>
  <c r="O180" i="17"/>
  <c r="P180" i="17"/>
  <c r="Q180" i="17"/>
  <c r="B75" i="14"/>
  <c r="F75" i="14"/>
  <c r="J75" i="14"/>
  <c r="N75" i="14"/>
  <c r="D239" i="17"/>
  <c r="K190" i="17"/>
  <c r="L190" i="17"/>
  <c r="M190" i="17"/>
  <c r="C184" i="17"/>
  <c r="D184" i="17"/>
  <c r="E184" i="17"/>
  <c r="G184" i="17"/>
  <c r="J240" i="17"/>
  <c r="L184" i="17"/>
  <c r="M184" i="17"/>
  <c r="O184" i="17"/>
  <c r="P184" i="17"/>
  <c r="B185" i="17"/>
  <c r="C185" i="17"/>
  <c r="D185" i="17"/>
  <c r="E185" i="17"/>
  <c r="F185" i="17"/>
  <c r="G185" i="17"/>
  <c r="H185" i="17"/>
  <c r="J241" i="17"/>
  <c r="N241" i="17"/>
  <c r="G242" i="17"/>
  <c r="H242" i="17"/>
  <c r="O186" i="17"/>
  <c r="P186" i="17"/>
  <c r="Q186" i="17"/>
  <c r="B187" i="17"/>
  <c r="C187" i="17"/>
  <c r="D187" i="17"/>
  <c r="E187" i="17"/>
  <c r="K187" i="17"/>
  <c r="L187" i="17"/>
  <c r="M187" i="17"/>
  <c r="N243" i="17"/>
  <c r="C188" i="17"/>
  <c r="D188" i="17"/>
  <c r="E188" i="17"/>
  <c r="F188" i="17"/>
  <c r="J189" i="17"/>
  <c r="K189" i="17"/>
  <c r="L189" i="17"/>
  <c r="M189" i="17"/>
  <c r="O189" i="17"/>
  <c r="P189" i="17"/>
  <c r="Q189" i="17"/>
  <c r="C190" i="17"/>
  <c r="D190" i="17"/>
  <c r="E190" i="17"/>
  <c r="F190" i="17"/>
  <c r="B191" i="17"/>
  <c r="C191" i="17"/>
  <c r="D191" i="17"/>
  <c r="E191" i="17"/>
  <c r="F191" i="17"/>
  <c r="J191" i="17"/>
  <c r="K191" i="17"/>
  <c r="L191" i="17"/>
  <c r="M191" i="17"/>
  <c r="N191" i="17"/>
  <c r="O191" i="17"/>
  <c r="P191" i="17"/>
  <c r="C192" i="17"/>
  <c r="D192" i="17"/>
  <c r="E192" i="17"/>
  <c r="F192" i="17"/>
  <c r="B193" i="17"/>
  <c r="C193" i="17"/>
  <c r="D193" i="17"/>
  <c r="E193" i="17"/>
  <c r="F193" i="17"/>
  <c r="M193" i="17"/>
  <c r="N193" i="17"/>
  <c r="O193" i="17"/>
  <c r="P193" i="17"/>
  <c r="Q193" i="17"/>
  <c r="B194" i="17"/>
  <c r="C194" i="17"/>
  <c r="D194" i="17"/>
  <c r="E194" i="17"/>
  <c r="F194" i="17"/>
  <c r="B195" i="17"/>
  <c r="C195" i="17"/>
  <c r="D195" i="17"/>
  <c r="E195" i="17"/>
  <c r="F195" i="17"/>
  <c r="G195" i="17"/>
  <c r="H195" i="17"/>
  <c r="I195" i="17"/>
  <c r="J195" i="17"/>
  <c r="K195" i="17"/>
  <c r="L195" i="17"/>
  <c r="M195" i="17"/>
  <c r="N195" i="17"/>
  <c r="O195" i="17"/>
  <c r="P195" i="17"/>
  <c r="Q195" i="17"/>
  <c r="J196" i="17"/>
  <c r="K196" i="17"/>
  <c r="O196" i="17"/>
  <c r="P196" i="17"/>
  <c r="Q196" i="17"/>
  <c r="C197" i="17"/>
  <c r="D197" i="17"/>
  <c r="E197" i="17"/>
  <c r="F197" i="17"/>
  <c r="B198" i="17"/>
  <c r="C198" i="17"/>
  <c r="D198" i="17"/>
  <c r="E198" i="17"/>
  <c r="F198" i="17"/>
  <c r="G198" i="17"/>
  <c r="H198" i="17"/>
  <c r="I198" i="17"/>
  <c r="J198" i="17"/>
  <c r="K198" i="17"/>
  <c r="P198" i="17"/>
  <c r="B201" i="17"/>
  <c r="C201" i="17"/>
  <c r="D201" i="17"/>
  <c r="E201" i="17"/>
  <c r="J201" i="17"/>
  <c r="K201" i="17"/>
  <c r="M201" i="17"/>
  <c r="N201" i="17"/>
  <c r="O201" i="17"/>
  <c r="P201" i="17"/>
  <c r="Q201" i="17"/>
  <c r="C202" i="17"/>
  <c r="D202" i="17"/>
  <c r="E202" i="17"/>
  <c r="F202" i="17"/>
  <c r="G251" i="17"/>
  <c r="H202" i="17"/>
  <c r="I202" i="17"/>
  <c r="J202" i="17"/>
  <c r="K202" i="17"/>
  <c r="P202" i="17"/>
  <c r="B203" i="17"/>
  <c r="C203" i="17"/>
  <c r="D203" i="17"/>
  <c r="E203" i="17"/>
  <c r="F203" i="17"/>
  <c r="G252" i="17"/>
  <c r="H252" i="17"/>
  <c r="I252" i="17"/>
  <c r="J252" i="17"/>
  <c r="H253" i="17"/>
  <c r="I253" i="17"/>
  <c r="B205" i="17"/>
  <c r="C205" i="17"/>
  <c r="E205" i="17"/>
  <c r="F205" i="17"/>
  <c r="B206" i="17"/>
  <c r="C206" i="17"/>
  <c r="E206" i="17"/>
  <c r="F206" i="17"/>
  <c r="B207" i="17"/>
  <c r="C207" i="17"/>
  <c r="E207" i="17"/>
  <c r="F207" i="17"/>
  <c r="B208" i="17"/>
  <c r="C208" i="17"/>
  <c r="D208" i="17"/>
  <c r="E208" i="17"/>
  <c r="F208" i="17"/>
  <c r="G208" i="17"/>
  <c r="H208" i="17"/>
  <c r="I208" i="17"/>
  <c r="J208" i="17"/>
  <c r="K208" i="17"/>
  <c r="L208" i="17"/>
  <c r="M208" i="17"/>
  <c r="N208" i="17"/>
  <c r="O208" i="17"/>
  <c r="P208" i="17"/>
  <c r="Q208" i="17"/>
  <c r="E211" i="17"/>
  <c r="F211" i="17"/>
  <c r="G211" i="17"/>
  <c r="H211" i="17"/>
  <c r="J211" i="17"/>
  <c r="K211" i="17"/>
  <c r="L211" i="17"/>
  <c r="M211" i="17"/>
  <c r="P211" i="17"/>
  <c r="P214" i="17"/>
  <c r="B215" i="17"/>
  <c r="C215" i="17"/>
  <c r="D215" i="17"/>
  <c r="E215" i="17"/>
  <c r="F215" i="17"/>
  <c r="G215" i="17"/>
  <c r="H215" i="17"/>
  <c r="I215" i="17"/>
  <c r="J215" i="17"/>
  <c r="K215" i="17"/>
  <c r="L215" i="17"/>
  <c r="M215" i="17"/>
  <c r="N215" i="17"/>
  <c r="O215" i="17"/>
  <c r="P215" i="17"/>
  <c r="Q215" i="17"/>
  <c r="B77" i="14"/>
  <c r="B106" i="6" s="1"/>
  <c r="J77" i="14"/>
  <c r="J106" i="6" s="1"/>
  <c r="N77" i="14"/>
  <c r="N106" i="6" s="1"/>
  <c r="I159" i="17"/>
  <c r="J159" i="17"/>
  <c r="K159" i="17"/>
  <c r="L159" i="17"/>
  <c r="M159" i="17"/>
  <c r="N159" i="17"/>
  <c r="O159" i="17"/>
  <c r="P159" i="17"/>
  <c r="Q159" i="17"/>
  <c r="B160" i="17"/>
  <c r="C161" i="17"/>
  <c r="D161" i="17"/>
  <c r="E161" i="17"/>
  <c r="F161" i="17"/>
  <c r="G161" i="17"/>
  <c r="H161" i="17"/>
  <c r="I161" i="17"/>
  <c r="J161" i="17"/>
  <c r="K161" i="17"/>
  <c r="L161" i="17"/>
  <c r="M161" i="17"/>
  <c r="N161" i="17"/>
  <c r="O161" i="17"/>
  <c r="P161" i="17"/>
  <c r="O162" i="17"/>
  <c r="P162" i="17"/>
  <c r="Q162" i="17"/>
  <c r="B163" i="17"/>
  <c r="H163" i="17"/>
  <c r="J163" i="17"/>
  <c r="K163" i="17"/>
  <c r="B164" i="17"/>
  <c r="G164" i="17"/>
  <c r="B165" i="17"/>
  <c r="C165" i="17"/>
  <c r="D165" i="17"/>
  <c r="E165" i="17"/>
  <c r="F165" i="17"/>
  <c r="G165" i="17"/>
  <c r="H165" i="17"/>
  <c r="I165" i="17"/>
  <c r="J165" i="17"/>
  <c r="G168" i="17"/>
  <c r="H168" i="17"/>
  <c r="I168" i="17"/>
  <c r="N168" i="17"/>
  <c r="O168" i="17"/>
  <c r="P168" i="17"/>
  <c r="Q168" i="17"/>
  <c r="B169" i="17"/>
  <c r="C169" i="17"/>
  <c r="D169" i="17"/>
  <c r="H169" i="17"/>
  <c r="J169" i="17"/>
  <c r="C170" i="17"/>
  <c r="D170" i="17"/>
  <c r="O170" i="17"/>
  <c r="P170" i="17"/>
  <c r="Q170" i="17"/>
  <c r="B171" i="17"/>
  <c r="P171" i="17"/>
  <c r="G173" i="17"/>
  <c r="H173" i="17"/>
  <c r="I173" i="17"/>
  <c r="K173" i="17"/>
  <c r="L173" i="17"/>
  <c r="M173" i="17"/>
  <c r="O173" i="17"/>
  <c r="P173" i="17"/>
  <c r="Q173" i="17"/>
  <c r="I176" i="17"/>
  <c r="L176" i="17"/>
  <c r="M176" i="17"/>
  <c r="O176" i="17"/>
  <c r="P176" i="17"/>
  <c r="Q176" i="17"/>
  <c r="H180" i="17"/>
  <c r="H184" i="17"/>
  <c r="I184" i="17"/>
  <c r="I185" i="17"/>
  <c r="K185" i="17"/>
  <c r="L185" i="17"/>
  <c r="M185" i="17"/>
  <c r="N185" i="17"/>
  <c r="O185" i="17"/>
  <c r="P185" i="17"/>
  <c r="Q185" i="17"/>
  <c r="G186" i="17"/>
  <c r="H186" i="17"/>
  <c r="G187" i="17"/>
  <c r="H187" i="17"/>
  <c r="I187" i="17"/>
  <c r="N187" i="17"/>
  <c r="H188" i="17"/>
  <c r="J188" i="17"/>
  <c r="Q188" i="17"/>
  <c r="G189" i="17"/>
  <c r="G191" i="17"/>
  <c r="H191" i="17"/>
  <c r="I191" i="17"/>
  <c r="Q191" i="17"/>
  <c r="P192" i="17"/>
  <c r="Q192" i="17"/>
  <c r="H193" i="17"/>
  <c r="I193" i="17"/>
  <c r="J193" i="17"/>
  <c r="K193" i="17"/>
  <c r="L193" i="17"/>
  <c r="G194" i="17"/>
  <c r="H194" i="17"/>
  <c r="I194" i="17"/>
  <c r="J194" i="17"/>
  <c r="K194" i="17"/>
  <c r="L194" i="17"/>
  <c r="M194" i="17"/>
  <c r="N194" i="17"/>
  <c r="O194" i="17"/>
  <c r="P194" i="17"/>
  <c r="Q194" i="17"/>
  <c r="L196" i="17"/>
  <c r="M196" i="17"/>
  <c r="L198" i="17"/>
  <c r="M198" i="17"/>
  <c r="N198" i="17"/>
  <c r="O198" i="17"/>
  <c r="Q198" i="17"/>
  <c r="G201" i="17"/>
  <c r="H201" i="17"/>
  <c r="L201" i="17"/>
  <c r="O202" i="17"/>
  <c r="Q202" i="17"/>
  <c r="H203" i="17"/>
  <c r="I203" i="17"/>
  <c r="G204" i="17"/>
  <c r="H204" i="17"/>
  <c r="I204" i="17"/>
  <c r="J204" i="17"/>
  <c r="K204" i="17"/>
  <c r="L204" i="17"/>
  <c r="M204" i="17"/>
  <c r="N204" i="17"/>
  <c r="O204" i="17"/>
  <c r="P204" i="17"/>
  <c r="B211" i="17"/>
  <c r="C211" i="17"/>
  <c r="D211" i="17"/>
  <c r="I211" i="17"/>
  <c r="N211" i="17"/>
  <c r="O211" i="17"/>
  <c r="Q211" i="17"/>
  <c r="P212" i="17"/>
  <c r="P213" i="17"/>
  <c r="H221" i="17"/>
  <c r="I221" i="17"/>
  <c r="K221" i="17"/>
  <c r="L221" i="17"/>
  <c r="M221" i="17"/>
  <c r="O221" i="17"/>
  <c r="P221" i="17"/>
  <c r="Q221" i="17"/>
  <c r="C222" i="17"/>
  <c r="D222" i="17"/>
  <c r="E222" i="17"/>
  <c r="D223" i="17"/>
  <c r="E223" i="17"/>
  <c r="G223" i="17"/>
  <c r="H223" i="17"/>
  <c r="I223" i="17"/>
  <c r="H224" i="17"/>
  <c r="K224" i="17"/>
  <c r="M224" i="17"/>
  <c r="O224" i="17"/>
  <c r="Q224" i="17"/>
  <c r="G230" i="17"/>
  <c r="H230" i="17"/>
  <c r="I230" i="17"/>
  <c r="K230" i="17"/>
  <c r="L230" i="17"/>
  <c r="M230" i="17"/>
  <c r="O230" i="17"/>
  <c r="P230" i="17"/>
  <c r="Q230" i="17"/>
  <c r="O232" i="17"/>
  <c r="P232" i="17"/>
  <c r="Q232" i="17"/>
  <c r="D233" i="17"/>
  <c r="E233" i="17"/>
  <c r="G233" i="17"/>
  <c r="H233" i="17"/>
  <c r="I233" i="17"/>
  <c r="K233" i="17"/>
  <c r="P233" i="17"/>
  <c r="E235" i="17"/>
  <c r="G235" i="17"/>
  <c r="H235" i="17"/>
  <c r="I235" i="17"/>
  <c r="K235" i="17"/>
  <c r="L235" i="17"/>
  <c r="C240" i="17"/>
  <c r="D240" i="17"/>
  <c r="E240" i="17"/>
  <c r="H240" i="17"/>
  <c r="I240" i="17"/>
  <c r="L240" i="17"/>
  <c r="M240" i="17"/>
  <c r="O240" i="17"/>
  <c r="G241" i="17"/>
  <c r="H241" i="17"/>
  <c r="I241" i="17"/>
  <c r="K241" i="17"/>
  <c r="L241" i="17"/>
  <c r="M241" i="17"/>
  <c r="O241" i="17"/>
  <c r="P241" i="17"/>
  <c r="Q241" i="17"/>
  <c r="O242" i="17"/>
  <c r="P242" i="17"/>
  <c r="Q242" i="17"/>
  <c r="C243" i="17"/>
  <c r="D243" i="17"/>
  <c r="E243" i="17"/>
  <c r="G243" i="17"/>
  <c r="H243" i="17"/>
  <c r="I243" i="17"/>
  <c r="L243" i="17"/>
  <c r="M243" i="17"/>
  <c r="B250" i="17"/>
  <c r="D250" i="17"/>
  <c r="G250" i="17"/>
  <c r="H250" i="17"/>
  <c r="J250" i="17"/>
  <c r="L250" i="17"/>
  <c r="M250" i="17"/>
  <c r="N250" i="17"/>
  <c r="O250" i="17"/>
  <c r="P250" i="17"/>
  <c r="Q250" i="17"/>
  <c r="O251" i="17"/>
  <c r="P251" i="17"/>
  <c r="Q251" i="17"/>
  <c r="B252" i="17"/>
  <c r="C252" i="17"/>
  <c r="D252" i="17"/>
  <c r="G253" i="17"/>
  <c r="J253" i="17"/>
  <c r="K253" i="17"/>
  <c r="L253" i="17"/>
  <c r="M253" i="17"/>
  <c r="N253" i="17"/>
  <c r="O253" i="17"/>
  <c r="P253" i="17"/>
  <c r="B163" i="16"/>
  <c r="C163" i="16"/>
  <c r="D163" i="16"/>
  <c r="G163" i="16"/>
  <c r="G159" i="16"/>
  <c r="J160" i="16"/>
  <c r="K160" i="16"/>
  <c r="L160" i="16"/>
  <c r="N160" i="16"/>
  <c r="O160" i="16"/>
  <c r="P160" i="16"/>
  <c r="B161" i="16"/>
  <c r="C161" i="16"/>
  <c r="D161" i="16"/>
  <c r="E161" i="16"/>
  <c r="H161" i="16"/>
  <c r="O161" i="16"/>
  <c r="P161" i="16"/>
  <c r="C162" i="16"/>
  <c r="E162" i="16"/>
  <c r="F162" i="16"/>
  <c r="G162" i="16"/>
  <c r="H162" i="16"/>
  <c r="J163" i="16"/>
  <c r="K163" i="16"/>
  <c r="L163" i="16"/>
  <c r="O163" i="16"/>
  <c r="P163" i="16"/>
  <c r="Q163" i="16"/>
  <c r="B164" i="16"/>
  <c r="C164" i="16"/>
  <c r="D164" i="16"/>
  <c r="E164" i="16"/>
  <c r="F164" i="16"/>
  <c r="G164" i="16"/>
  <c r="H164" i="16"/>
  <c r="E165" i="16"/>
  <c r="I165" i="16"/>
  <c r="K165" i="16"/>
  <c r="M165" i="16"/>
  <c r="N165" i="16"/>
  <c r="O165" i="16"/>
  <c r="P165" i="16"/>
  <c r="Q165" i="16"/>
  <c r="B92" i="14"/>
  <c r="Q171" i="16"/>
  <c r="E168" i="16"/>
  <c r="F168" i="16"/>
  <c r="G168" i="16"/>
  <c r="H168" i="16"/>
  <c r="I168" i="16"/>
  <c r="J168" i="16"/>
  <c r="K168" i="16"/>
  <c r="L168" i="16"/>
  <c r="M168" i="16"/>
  <c r="K169" i="16"/>
  <c r="L169" i="16"/>
  <c r="M169" i="16"/>
  <c r="Q169" i="16"/>
  <c r="D170" i="16"/>
  <c r="E170" i="16"/>
  <c r="E171" i="16"/>
  <c r="H171" i="16"/>
  <c r="I172" i="16"/>
  <c r="J172" i="16"/>
  <c r="K172" i="16"/>
  <c r="L172" i="16"/>
  <c r="M172" i="16"/>
  <c r="N172" i="16"/>
  <c r="O172" i="16"/>
  <c r="P172" i="16"/>
  <c r="Q172" i="16"/>
  <c r="E173" i="16"/>
  <c r="G173" i="16"/>
  <c r="H173" i="16"/>
  <c r="I173" i="16"/>
  <c r="J173" i="16"/>
  <c r="I174" i="16"/>
  <c r="J174" i="16"/>
  <c r="K174" i="16"/>
  <c r="L174" i="16"/>
  <c r="M174" i="16"/>
  <c r="N174" i="16"/>
  <c r="O174" i="16"/>
  <c r="P174" i="16"/>
  <c r="Q174" i="16"/>
  <c r="D175" i="16"/>
  <c r="E175" i="16"/>
  <c r="F175" i="16"/>
  <c r="H176" i="16"/>
  <c r="I176" i="16"/>
  <c r="J176" i="16"/>
  <c r="K176" i="16"/>
  <c r="L176" i="16"/>
  <c r="Q176" i="16"/>
  <c r="Q177" i="16"/>
  <c r="D178" i="16"/>
  <c r="E178" i="16"/>
  <c r="F178" i="16"/>
  <c r="G178" i="16"/>
  <c r="H178" i="16"/>
  <c r="I178" i="16"/>
  <c r="J179" i="16"/>
  <c r="K179" i="16"/>
  <c r="L179" i="16"/>
  <c r="M179" i="16"/>
  <c r="N179" i="16"/>
  <c r="O179" i="16"/>
  <c r="P179" i="16"/>
  <c r="Q179" i="16"/>
  <c r="D180" i="16"/>
  <c r="E180" i="16"/>
  <c r="F180" i="16"/>
  <c r="G180" i="16"/>
  <c r="H180" i="16"/>
  <c r="I180" i="16"/>
  <c r="K180" i="16"/>
  <c r="L180" i="16"/>
  <c r="M180" i="16"/>
  <c r="O180" i="16"/>
  <c r="P180" i="16"/>
  <c r="M93" i="14"/>
  <c r="E184" i="16"/>
  <c r="H184" i="16"/>
  <c r="E185" i="16"/>
  <c r="G185" i="16"/>
  <c r="H185" i="16"/>
  <c r="I185" i="16"/>
  <c r="E186" i="16"/>
  <c r="I186" i="16"/>
  <c r="J186" i="16"/>
  <c r="K186" i="16"/>
  <c r="N186" i="16"/>
  <c r="E187" i="16"/>
  <c r="H187" i="16"/>
  <c r="E188" i="16"/>
  <c r="F188" i="16"/>
  <c r="G188" i="16"/>
  <c r="H188" i="16"/>
  <c r="I188" i="16"/>
  <c r="K188" i="16"/>
  <c r="L188" i="16"/>
  <c r="B189" i="16"/>
  <c r="C189" i="16"/>
  <c r="E189" i="16"/>
  <c r="F189" i="16"/>
  <c r="G189" i="16"/>
  <c r="H189" i="16"/>
  <c r="E190" i="16"/>
  <c r="F190" i="16"/>
  <c r="G190" i="16"/>
  <c r="H190" i="16"/>
  <c r="I190" i="16"/>
  <c r="C191" i="16"/>
  <c r="D191" i="16"/>
  <c r="E191" i="16"/>
  <c r="E192" i="16"/>
  <c r="F192" i="16"/>
  <c r="G192" i="16"/>
  <c r="H192" i="16"/>
  <c r="I192" i="16"/>
  <c r="E193" i="16"/>
  <c r="I193" i="16"/>
  <c r="J193" i="16"/>
  <c r="K193" i="16"/>
  <c r="L193" i="16"/>
  <c r="N193" i="16"/>
  <c r="O193" i="16"/>
  <c r="P193" i="16"/>
  <c r="Q193" i="16"/>
  <c r="C194" i="16"/>
  <c r="D194" i="16"/>
  <c r="E194" i="16"/>
  <c r="F194" i="16"/>
  <c r="G194" i="16"/>
  <c r="H194" i="16"/>
  <c r="I194" i="16"/>
  <c r="C195" i="16"/>
  <c r="D195" i="16"/>
  <c r="E195" i="16"/>
  <c r="I195" i="16"/>
  <c r="J195" i="16"/>
  <c r="K195" i="16"/>
  <c r="M195" i="16"/>
  <c r="P195" i="16"/>
  <c r="Q195" i="16"/>
  <c r="B196" i="16"/>
  <c r="C196" i="16"/>
  <c r="E196" i="16"/>
  <c r="E197" i="16"/>
  <c r="F197" i="16"/>
  <c r="G197" i="16"/>
  <c r="H197" i="16"/>
  <c r="I197" i="16"/>
  <c r="C198" i="16"/>
  <c r="D198" i="16"/>
  <c r="E198" i="16"/>
  <c r="B212" i="16"/>
  <c r="C212" i="16"/>
  <c r="E212" i="16"/>
  <c r="G212" i="16"/>
  <c r="J213" i="16"/>
  <c r="K205" i="16"/>
  <c r="Q94" i="14"/>
  <c r="I201" i="16"/>
  <c r="J201" i="16"/>
  <c r="K201" i="16"/>
  <c r="L201" i="16"/>
  <c r="M201" i="16"/>
  <c r="N201" i="16"/>
  <c r="B203" i="16"/>
  <c r="C203" i="16"/>
  <c r="D203" i="16"/>
  <c r="E203" i="16"/>
  <c r="F203" i="16"/>
  <c r="G203" i="16"/>
  <c r="H203" i="16"/>
  <c r="I203" i="16"/>
  <c r="J203" i="16"/>
  <c r="J204" i="16"/>
  <c r="K204" i="16"/>
  <c r="M204" i="16"/>
  <c r="N204" i="16"/>
  <c r="O204" i="16"/>
  <c r="P204" i="16"/>
  <c r="Q204" i="16"/>
  <c r="J206" i="16"/>
  <c r="K206" i="16"/>
  <c r="M206" i="16"/>
  <c r="N206" i="16"/>
  <c r="O206" i="16"/>
  <c r="P206" i="16"/>
  <c r="Q206" i="16"/>
  <c r="E207" i="16"/>
  <c r="O207" i="16"/>
  <c r="P207" i="16"/>
  <c r="Q208" i="16"/>
  <c r="B209" i="16"/>
  <c r="C209" i="16"/>
  <c r="D209" i="16"/>
  <c r="E209" i="16"/>
  <c r="F209" i="16"/>
  <c r="G209" i="16"/>
  <c r="H209" i="16"/>
  <c r="I209" i="16"/>
  <c r="J209" i="16"/>
  <c r="K209" i="16"/>
  <c r="L209" i="16"/>
  <c r="M209" i="16"/>
  <c r="N209" i="16"/>
  <c r="O209" i="16"/>
  <c r="K210" i="16"/>
  <c r="M210" i="16"/>
  <c r="N210" i="16"/>
  <c r="O210" i="16"/>
  <c r="P210" i="16"/>
  <c r="B211" i="16"/>
  <c r="C211" i="16"/>
  <c r="D211" i="16"/>
  <c r="E211" i="16"/>
  <c r="F211" i="16"/>
  <c r="G211" i="16"/>
  <c r="H211" i="16"/>
  <c r="I211" i="16"/>
  <c r="J211" i="16"/>
  <c r="J212" i="16"/>
  <c r="K212" i="16"/>
  <c r="M212" i="16"/>
  <c r="N212" i="16"/>
  <c r="O212" i="16"/>
  <c r="C213" i="16"/>
  <c r="D213" i="16"/>
  <c r="O213" i="16"/>
  <c r="P213" i="16"/>
  <c r="B214" i="16"/>
  <c r="C214" i="16"/>
  <c r="D214" i="16"/>
  <c r="H214" i="16"/>
  <c r="I214" i="16"/>
  <c r="J214" i="16"/>
  <c r="K214" i="16"/>
  <c r="L214" i="16"/>
  <c r="M214" i="16"/>
  <c r="N214" i="16"/>
  <c r="O214" i="16"/>
  <c r="Q214" i="16"/>
  <c r="B159" i="16"/>
  <c r="C159" i="16"/>
  <c r="D159" i="16"/>
  <c r="F159" i="16"/>
  <c r="J159" i="16"/>
  <c r="K159" i="16"/>
  <c r="L159" i="16"/>
  <c r="O159" i="16"/>
  <c r="P159" i="16"/>
  <c r="B160" i="16"/>
  <c r="C160" i="16"/>
  <c r="F160" i="16"/>
  <c r="G160" i="16"/>
  <c r="H160" i="16"/>
  <c r="F161" i="16"/>
  <c r="G161" i="16"/>
  <c r="J161" i="16"/>
  <c r="L161" i="16"/>
  <c r="B162" i="16"/>
  <c r="D162" i="16"/>
  <c r="J162" i="16"/>
  <c r="K162" i="16"/>
  <c r="L162" i="16"/>
  <c r="O162" i="16"/>
  <c r="P162" i="16"/>
  <c r="F163" i="16"/>
  <c r="J164" i="16"/>
  <c r="K164" i="16"/>
  <c r="L164" i="16"/>
  <c r="O164" i="16"/>
  <c r="P164" i="16"/>
  <c r="B165" i="16"/>
  <c r="C165" i="16"/>
  <c r="D165" i="16"/>
  <c r="F165" i="16"/>
  <c r="G165" i="16"/>
  <c r="H165" i="16"/>
  <c r="J165" i="16"/>
  <c r="L165" i="16"/>
  <c r="N168" i="16"/>
  <c r="O168" i="16"/>
  <c r="P168" i="16"/>
  <c r="Q168" i="16"/>
  <c r="B169" i="16"/>
  <c r="C169" i="16"/>
  <c r="D169" i="16"/>
  <c r="E169" i="16"/>
  <c r="F169" i="16"/>
  <c r="G169" i="16"/>
  <c r="H169" i="16"/>
  <c r="I169" i="16"/>
  <c r="J169" i="16"/>
  <c r="F170" i="16"/>
  <c r="G170" i="16"/>
  <c r="H170" i="16"/>
  <c r="I170" i="16"/>
  <c r="J170" i="16"/>
  <c r="K170" i="16"/>
  <c r="L170" i="16"/>
  <c r="M170" i="16"/>
  <c r="N170" i="16"/>
  <c r="O170" i="16"/>
  <c r="P170" i="16"/>
  <c r="Q170" i="16"/>
  <c r="F171" i="16"/>
  <c r="G171" i="16"/>
  <c r="I171" i="16"/>
  <c r="M171" i="16"/>
  <c r="N171" i="16"/>
  <c r="O171" i="16"/>
  <c r="P171" i="16"/>
  <c r="D173" i="16"/>
  <c r="F173" i="16"/>
  <c r="K173" i="16"/>
  <c r="L173" i="16"/>
  <c r="M173" i="16"/>
  <c r="N173" i="16"/>
  <c r="O173" i="16"/>
  <c r="P173" i="16"/>
  <c r="E174" i="16"/>
  <c r="F174" i="16"/>
  <c r="G174" i="16"/>
  <c r="H174" i="16"/>
  <c r="G175" i="16"/>
  <c r="H175" i="16"/>
  <c r="I175" i="16"/>
  <c r="J175" i="16"/>
  <c r="K175" i="16"/>
  <c r="L175" i="16"/>
  <c r="M175" i="16"/>
  <c r="N175" i="16"/>
  <c r="O175" i="16"/>
  <c r="P175" i="16"/>
  <c r="Q175" i="16"/>
  <c r="E176" i="16"/>
  <c r="M176" i="16"/>
  <c r="E177" i="16"/>
  <c r="F177" i="16"/>
  <c r="G177" i="16"/>
  <c r="H177" i="16"/>
  <c r="I177" i="16"/>
  <c r="J177" i="16"/>
  <c r="K177" i="16"/>
  <c r="L177" i="16"/>
  <c r="M177" i="16"/>
  <c r="N177" i="16"/>
  <c r="O177" i="16"/>
  <c r="P177" i="16"/>
  <c r="M178" i="16"/>
  <c r="N178" i="16"/>
  <c r="O178" i="16"/>
  <c r="P178" i="16"/>
  <c r="Q178" i="16"/>
  <c r="E179" i="16"/>
  <c r="F179" i="16"/>
  <c r="G179" i="16"/>
  <c r="H179" i="16"/>
  <c r="I179" i="16"/>
  <c r="J180" i="16"/>
  <c r="N180" i="16"/>
  <c r="F184" i="16"/>
  <c r="G184" i="16"/>
  <c r="F185" i="16"/>
  <c r="J185" i="16"/>
  <c r="L185" i="16"/>
  <c r="B186" i="16"/>
  <c r="C186" i="16"/>
  <c r="D186" i="16"/>
  <c r="F186" i="16"/>
  <c r="G186" i="16"/>
  <c r="H186" i="16"/>
  <c r="O186" i="16"/>
  <c r="P186" i="16"/>
  <c r="F187" i="16"/>
  <c r="G187" i="16"/>
  <c r="F191" i="16"/>
  <c r="G191" i="16"/>
  <c r="H191" i="16"/>
  <c r="N191" i="16"/>
  <c r="O191" i="16"/>
  <c r="P191" i="16"/>
  <c r="B192" i="16"/>
  <c r="K192" i="16"/>
  <c r="L192" i="16"/>
  <c r="N192" i="16"/>
  <c r="O192" i="16"/>
  <c r="B193" i="16"/>
  <c r="C193" i="16"/>
  <c r="D193" i="16"/>
  <c r="F193" i="16"/>
  <c r="G193" i="16"/>
  <c r="H193" i="16"/>
  <c r="F195" i="16"/>
  <c r="G195" i="16"/>
  <c r="H195" i="16"/>
  <c r="L195" i="16"/>
  <c r="N195" i="16"/>
  <c r="O195" i="16"/>
  <c r="F196" i="16"/>
  <c r="G196" i="16"/>
  <c r="H196" i="16"/>
  <c r="F198" i="16"/>
  <c r="G198" i="16"/>
  <c r="H198" i="16"/>
  <c r="K203" i="16"/>
  <c r="L203" i="16"/>
  <c r="M203" i="16"/>
  <c r="N203" i="16"/>
  <c r="O203" i="16"/>
  <c r="P203" i="16"/>
  <c r="B204" i="16"/>
  <c r="B205" i="16"/>
  <c r="D205" i="16"/>
  <c r="E205" i="16"/>
  <c r="F205" i="16"/>
  <c r="G205" i="16"/>
  <c r="J208" i="16"/>
  <c r="K208" i="16"/>
  <c r="N208" i="16"/>
  <c r="O208" i="16"/>
  <c r="P208" i="16"/>
  <c r="B210" i="16"/>
  <c r="D210" i="16"/>
  <c r="E210" i="16"/>
  <c r="F210" i="16"/>
  <c r="G210" i="16"/>
  <c r="I210" i="16"/>
  <c r="J210" i="16"/>
  <c r="Q211" i="16"/>
  <c r="M213" i="16"/>
  <c r="N213" i="16"/>
  <c r="E214" i="16"/>
  <c r="F214" i="16"/>
  <c r="G214" i="16"/>
  <c r="P214" i="16"/>
  <c r="N215" i="16"/>
  <c r="O215" i="16"/>
  <c r="D251" i="16"/>
  <c r="L251" i="16"/>
  <c r="D253" i="16"/>
  <c r="C163" i="15"/>
  <c r="D163" i="15"/>
  <c r="F163" i="15"/>
  <c r="G163" i="15"/>
  <c r="D221" i="16"/>
  <c r="J221" i="16"/>
  <c r="N221" i="16"/>
  <c r="O159" i="15"/>
  <c r="P221" i="16"/>
  <c r="B222" i="16"/>
  <c r="D222" i="16"/>
  <c r="F222" i="16"/>
  <c r="H222" i="16"/>
  <c r="K160" i="15"/>
  <c r="M160" i="15"/>
  <c r="C161" i="15"/>
  <c r="E161" i="15"/>
  <c r="J223" i="16"/>
  <c r="L223" i="16"/>
  <c r="N223" i="16"/>
  <c r="P223" i="16"/>
  <c r="D224" i="16"/>
  <c r="I162" i="15"/>
  <c r="L224" i="16"/>
  <c r="N224" i="16"/>
  <c r="P224" i="16"/>
  <c r="B225" i="16"/>
  <c r="F225" i="16"/>
  <c r="H225" i="16"/>
  <c r="K225" i="17"/>
  <c r="L163" i="15"/>
  <c r="M163" i="15"/>
  <c r="O225" i="17"/>
  <c r="C226" i="17"/>
  <c r="D226" i="16"/>
  <c r="E164" i="15"/>
  <c r="G226" i="17"/>
  <c r="J226" i="16"/>
  <c r="K226" i="17"/>
  <c r="L164" i="15"/>
  <c r="N226" i="16"/>
  <c r="O226" i="17"/>
  <c r="B227" i="16"/>
  <c r="E165" i="15"/>
  <c r="H227" i="16"/>
  <c r="J227" i="16"/>
  <c r="H229" i="16"/>
  <c r="L229" i="16"/>
  <c r="N229" i="16"/>
  <c r="C168" i="15"/>
  <c r="E168" i="15"/>
  <c r="J230" i="16"/>
  <c r="L230" i="16"/>
  <c r="B231" i="16"/>
  <c r="D231" i="16"/>
  <c r="F231" i="16"/>
  <c r="H231" i="16"/>
  <c r="K169" i="15"/>
  <c r="L169" i="15"/>
  <c r="M169" i="15"/>
  <c r="O169" i="15"/>
  <c r="Q169" i="15"/>
  <c r="B232" i="16"/>
  <c r="D232" i="16"/>
  <c r="F232" i="16"/>
  <c r="H232" i="16"/>
  <c r="N232" i="16"/>
  <c r="C171" i="15"/>
  <c r="E171" i="15"/>
  <c r="G171" i="15"/>
  <c r="H171" i="15"/>
  <c r="I171" i="15"/>
  <c r="J233" i="16"/>
  <c r="K171" i="15"/>
  <c r="O171" i="15"/>
  <c r="P233" i="16"/>
  <c r="B234" i="16"/>
  <c r="D234" i="16"/>
  <c r="G234" i="17"/>
  <c r="K234" i="17"/>
  <c r="L172" i="15"/>
  <c r="P172" i="15"/>
  <c r="C173" i="15"/>
  <c r="D235" i="16"/>
  <c r="E173" i="15"/>
  <c r="G173" i="15"/>
  <c r="I173" i="15"/>
  <c r="K173" i="15"/>
  <c r="L173" i="15"/>
  <c r="M173" i="15"/>
  <c r="O173" i="15"/>
  <c r="P235" i="16"/>
  <c r="K174" i="15"/>
  <c r="D175" i="15"/>
  <c r="E175" i="15"/>
  <c r="Q175" i="15"/>
  <c r="O176" i="15"/>
  <c r="P176" i="15"/>
  <c r="Q176" i="15"/>
  <c r="B177" i="15"/>
  <c r="J237" i="16"/>
  <c r="D178" i="15"/>
  <c r="E178" i="15"/>
  <c r="F178" i="15"/>
  <c r="G178" i="15"/>
  <c r="H178" i="15"/>
  <c r="I178" i="15"/>
  <c r="K178" i="15"/>
  <c r="L178" i="15"/>
  <c r="M178" i="15"/>
  <c r="N178" i="15"/>
  <c r="P178" i="15"/>
  <c r="K179" i="15"/>
  <c r="L179" i="15"/>
  <c r="O179" i="15"/>
  <c r="P179" i="15"/>
  <c r="D180" i="15"/>
  <c r="E180" i="15"/>
  <c r="F180" i="15"/>
  <c r="G180" i="15"/>
  <c r="H180" i="15"/>
  <c r="I180" i="15"/>
  <c r="K180" i="15"/>
  <c r="L180" i="15"/>
  <c r="N180" i="15"/>
  <c r="O180" i="15"/>
  <c r="N196" i="15"/>
  <c r="O196" i="15"/>
  <c r="P197" i="15"/>
  <c r="B240" i="16"/>
  <c r="D240" i="16"/>
  <c r="F240" i="16"/>
  <c r="H240" i="16"/>
  <c r="J240" i="16"/>
  <c r="C185" i="15"/>
  <c r="E185" i="15"/>
  <c r="G185" i="15"/>
  <c r="I185" i="15"/>
  <c r="J241" i="16"/>
  <c r="P241" i="16"/>
  <c r="B242" i="16"/>
  <c r="F242" i="16"/>
  <c r="K186" i="15"/>
  <c r="O186" i="15"/>
  <c r="Q186" i="15"/>
  <c r="E187" i="15"/>
  <c r="F243" i="16"/>
  <c r="J243" i="16"/>
  <c r="L243" i="16"/>
  <c r="N243" i="16"/>
  <c r="P243" i="16"/>
  <c r="C188" i="15"/>
  <c r="E188" i="15"/>
  <c r="F188" i="15"/>
  <c r="G188" i="15"/>
  <c r="H188" i="15"/>
  <c r="I188" i="15"/>
  <c r="J244" i="16"/>
  <c r="B189" i="15"/>
  <c r="C190" i="15"/>
  <c r="D190" i="15"/>
  <c r="E190" i="15"/>
  <c r="F190" i="15"/>
  <c r="B191" i="15"/>
  <c r="D191" i="15"/>
  <c r="E191" i="15"/>
  <c r="F191" i="15"/>
  <c r="G191" i="15"/>
  <c r="E192" i="15"/>
  <c r="L246" i="17"/>
  <c r="B193" i="15"/>
  <c r="C193" i="15"/>
  <c r="D193" i="15"/>
  <c r="E193" i="15"/>
  <c r="K193" i="15"/>
  <c r="M193" i="15"/>
  <c r="N193" i="15"/>
  <c r="O193" i="15"/>
  <c r="P193" i="15"/>
  <c r="Q193" i="15"/>
  <c r="C194" i="15"/>
  <c r="D194" i="15"/>
  <c r="E194" i="15"/>
  <c r="F194" i="15"/>
  <c r="G194" i="15"/>
  <c r="I194" i="15"/>
  <c r="K195" i="15"/>
  <c r="O195" i="15"/>
  <c r="P195" i="15"/>
  <c r="D196" i="15"/>
  <c r="E196" i="15"/>
  <c r="F196" i="15"/>
  <c r="C197" i="15"/>
  <c r="G197" i="15"/>
  <c r="I197" i="15"/>
  <c r="G198" i="15"/>
  <c r="E204" i="15"/>
  <c r="F215" i="15"/>
  <c r="G201" i="15"/>
  <c r="H207" i="15"/>
  <c r="I213" i="15"/>
  <c r="J249" i="16"/>
  <c r="N249" i="16"/>
  <c r="D250" i="16"/>
  <c r="K201" i="15"/>
  <c r="L250" i="16"/>
  <c r="M201" i="15"/>
  <c r="B251" i="16"/>
  <c r="F251" i="16"/>
  <c r="J251" i="16"/>
  <c r="C203" i="15"/>
  <c r="D252" i="16"/>
  <c r="E203" i="15"/>
  <c r="F203" i="15"/>
  <c r="I203" i="15"/>
  <c r="J252" i="16"/>
  <c r="L252" i="16"/>
  <c r="N252" i="16"/>
  <c r="O203" i="15"/>
  <c r="P203" i="15"/>
  <c r="B253" i="16"/>
  <c r="F253" i="16"/>
  <c r="K204" i="15"/>
  <c r="L204" i="15"/>
  <c r="P204" i="15"/>
  <c r="Q204" i="15"/>
  <c r="D254" i="16"/>
  <c r="P254" i="17"/>
  <c r="K206" i="15"/>
  <c r="L206" i="15"/>
  <c r="P255" i="17"/>
  <c r="P207" i="15"/>
  <c r="Q207" i="15"/>
  <c r="B208" i="15"/>
  <c r="B256" i="17"/>
  <c r="C209" i="15"/>
  <c r="E209" i="15"/>
  <c r="H209" i="15"/>
  <c r="I209" i="15"/>
  <c r="K209" i="15"/>
  <c r="L256" i="17"/>
  <c r="N209" i="15"/>
  <c r="O209" i="15"/>
  <c r="Q209" i="15"/>
  <c r="K210" i="15"/>
  <c r="L210" i="15"/>
  <c r="M210" i="15"/>
  <c r="N210" i="15"/>
  <c r="O210" i="15"/>
  <c r="P210" i="15"/>
  <c r="C211" i="15"/>
  <c r="D211" i="15"/>
  <c r="E211" i="15"/>
  <c r="F211" i="15"/>
  <c r="G211" i="15"/>
  <c r="H211" i="15"/>
  <c r="I211" i="15"/>
  <c r="O211" i="15"/>
  <c r="P211" i="15"/>
  <c r="J257" i="17"/>
  <c r="K212" i="15"/>
  <c r="M212" i="15"/>
  <c r="N212" i="15"/>
  <c r="O212" i="15"/>
  <c r="P257" i="17"/>
  <c r="Q212" i="15"/>
  <c r="B213" i="15"/>
  <c r="C214" i="15"/>
  <c r="D214" i="15"/>
  <c r="E214" i="15"/>
  <c r="P215" i="15"/>
  <c r="Q215" i="15"/>
  <c r="G159" i="15"/>
  <c r="H159" i="15"/>
  <c r="I159" i="15"/>
  <c r="J159" i="15"/>
  <c r="K159" i="15"/>
  <c r="L159" i="15"/>
  <c r="M159" i="15"/>
  <c r="N159" i="15"/>
  <c r="Q159" i="15"/>
  <c r="B160" i="15"/>
  <c r="E160" i="15"/>
  <c r="F160" i="15"/>
  <c r="G160" i="15"/>
  <c r="H160" i="15"/>
  <c r="I160" i="15"/>
  <c r="J160" i="15"/>
  <c r="G161" i="15"/>
  <c r="H161" i="15"/>
  <c r="I161" i="15"/>
  <c r="J161" i="15"/>
  <c r="K161" i="15"/>
  <c r="L161" i="15"/>
  <c r="M161" i="15"/>
  <c r="N161" i="15"/>
  <c r="P161" i="15"/>
  <c r="Q161" i="15"/>
  <c r="B162" i="15"/>
  <c r="E162" i="15"/>
  <c r="F162" i="15"/>
  <c r="G162" i="15"/>
  <c r="P162" i="15"/>
  <c r="Q162" i="15"/>
  <c r="H163" i="15"/>
  <c r="I163" i="15"/>
  <c r="J163" i="15"/>
  <c r="N163" i="15"/>
  <c r="P163" i="15"/>
  <c r="Q163" i="15"/>
  <c r="M164" i="15"/>
  <c r="N164" i="15"/>
  <c r="P164" i="15"/>
  <c r="Q164" i="15"/>
  <c r="B165" i="15"/>
  <c r="H165" i="15"/>
  <c r="I165" i="15"/>
  <c r="J165" i="15"/>
  <c r="K165" i="15"/>
  <c r="L165" i="15"/>
  <c r="M165" i="15"/>
  <c r="N165" i="15"/>
  <c r="O165" i="15"/>
  <c r="P165" i="15"/>
  <c r="Q165" i="15"/>
  <c r="G168" i="15"/>
  <c r="H168" i="15"/>
  <c r="I168" i="15"/>
  <c r="K168" i="15"/>
  <c r="L168" i="15"/>
  <c r="N168" i="15"/>
  <c r="O168" i="15"/>
  <c r="P168" i="15"/>
  <c r="Q168" i="15"/>
  <c r="H169" i="15"/>
  <c r="I169" i="15"/>
  <c r="N169" i="15"/>
  <c r="B170" i="15"/>
  <c r="C170" i="15"/>
  <c r="D170" i="15"/>
  <c r="E170" i="15"/>
  <c r="F170" i="15"/>
  <c r="G170" i="15"/>
  <c r="H170" i="15"/>
  <c r="I170" i="15"/>
  <c r="K170" i="15"/>
  <c r="L170" i="15"/>
  <c r="N170" i="15"/>
  <c r="O170" i="15"/>
  <c r="Q170" i="15"/>
  <c r="P171" i="15"/>
  <c r="Q171" i="15"/>
  <c r="B172" i="15"/>
  <c r="E172" i="15"/>
  <c r="F172" i="15"/>
  <c r="H172" i="15"/>
  <c r="I172" i="15"/>
  <c r="O172" i="15"/>
  <c r="Q172" i="15"/>
  <c r="B173" i="15"/>
  <c r="D173" i="15"/>
  <c r="F173" i="15"/>
  <c r="Q173" i="15"/>
  <c r="H174" i="15"/>
  <c r="I174" i="15"/>
  <c r="N174" i="15"/>
  <c r="O174" i="15"/>
  <c r="P174" i="15"/>
  <c r="Q174" i="15"/>
  <c r="B175" i="15"/>
  <c r="F175" i="15"/>
  <c r="G175" i="15"/>
  <c r="H175" i="15"/>
  <c r="I175" i="15"/>
  <c r="J175" i="15"/>
  <c r="K175" i="15"/>
  <c r="L175" i="15"/>
  <c r="M175" i="15"/>
  <c r="N175" i="15"/>
  <c r="O175" i="15"/>
  <c r="P175" i="15"/>
  <c r="H176" i="15"/>
  <c r="I176" i="15"/>
  <c r="L176" i="15"/>
  <c r="N176" i="15"/>
  <c r="C177" i="15"/>
  <c r="D177" i="15"/>
  <c r="E177" i="15"/>
  <c r="F177" i="15"/>
  <c r="G177" i="15"/>
  <c r="H177" i="15"/>
  <c r="I177" i="15"/>
  <c r="J177" i="15"/>
  <c r="K177" i="15"/>
  <c r="L177" i="15"/>
  <c r="M177" i="15"/>
  <c r="N177" i="15"/>
  <c r="O177" i="15"/>
  <c r="P177" i="15"/>
  <c r="Q177" i="15"/>
  <c r="O178" i="15"/>
  <c r="Q178" i="15"/>
  <c r="B179" i="15"/>
  <c r="C179" i="15"/>
  <c r="E179" i="15"/>
  <c r="G179" i="15"/>
  <c r="H179" i="15"/>
  <c r="I179" i="15"/>
  <c r="J179" i="15"/>
  <c r="M179" i="15"/>
  <c r="N179" i="15"/>
  <c r="Q179" i="15"/>
  <c r="P180" i="15"/>
  <c r="Q180" i="15"/>
  <c r="B184" i="15"/>
  <c r="C184" i="15"/>
  <c r="D184" i="15"/>
  <c r="E184" i="15"/>
  <c r="F184" i="15"/>
  <c r="G184" i="15"/>
  <c r="I184" i="15"/>
  <c r="N184" i="15"/>
  <c r="P184" i="15"/>
  <c r="Q184" i="15"/>
  <c r="B185" i="15"/>
  <c r="B186" i="15"/>
  <c r="C186" i="15"/>
  <c r="D186" i="15"/>
  <c r="E186" i="15"/>
  <c r="F186" i="15"/>
  <c r="G186" i="15"/>
  <c r="I186" i="15"/>
  <c r="N186" i="15"/>
  <c r="F187" i="15"/>
  <c r="G187" i="15"/>
  <c r="I187" i="15"/>
  <c r="P187" i="15"/>
  <c r="Q187" i="15"/>
  <c r="B188" i="15"/>
  <c r="C189" i="15"/>
  <c r="D189" i="15"/>
  <c r="E189" i="15"/>
  <c r="F189" i="15"/>
  <c r="G189" i="15"/>
  <c r="I189" i="15"/>
  <c r="N189" i="15"/>
  <c r="O189" i="15"/>
  <c r="B190" i="15"/>
  <c r="P190" i="15"/>
  <c r="H191" i="15"/>
  <c r="I191" i="15"/>
  <c r="J191" i="15"/>
  <c r="P191" i="15"/>
  <c r="Q191" i="15"/>
  <c r="B192" i="15"/>
  <c r="F192" i="15"/>
  <c r="G192" i="15"/>
  <c r="I192" i="15"/>
  <c r="O192" i="15"/>
  <c r="F193" i="15"/>
  <c r="G193" i="15"/>
  <c r="H193" i="15"/>
  <c r="I193" i="15"/>
  <c r="J193" i="15"/>
  <c r="L193" i="15"/>
  <c r="B194" i="15"/>
  <c r="N194" i="15"/>
  <c r="Q194" i="15"/>
  <c r="B195" i="15"/>
  <c r="C195" i="15"/>
  <c r="D195" i="15"/>
  <c r="E195" i="15"/>
  <c r="F195" i="15"/>
  <c r="G195" i="15"/>
  <c r="I195" i="15"/>
  <c r="N195" i="15"/>
  <c r="Q195" i="15"/>
  <c r="B196" i="15"/>
  <c r="C196" i="15"/>
  <c r="G196" i="15"/>
  <c r="I196" i="15"/>
  <c r="B197" i="15"/>
  <c r="D197" i="15"/>
  <c r="E197" i="15"/>
  <c r="F197" i="15"/>
  <c r="N197" i="15"/>
  <c r="Q197" i="15"/>
  <c r="B198" i="15"/>
  <c r="D198" i="15"/>
  <c r="E198" i="15"/>
  <c r="F198" i="15"/>
  <c r="I198" i="15"/>
  <c r="P198" i="15"/>
  <c r="B201" i="15"/>
  <c r="H201" i="15"/>
  <c r="N201" i="15"/>
  <c r="O201" i="15"/>
  <c r="B202" i="15"/>
  <c r="E202" i="15"/>
  <c r="F202" i="15"/>
  <c r="I202" i="15"/>
  <c r="J202" i="15"/>
  <c r="K202" i="15"/>
  <c r="M202" i="15"/>
  <c r="N202" i="15"/>
  <c r="P202" i="15"/>
  <c r="B203" i="15"/>
  <c r="G203" i="15"/>
  <c r="H203" i="15"/>
  <c r="J203" i="15"/>
  <c r="K203" i="15"/>
  <c r="L203" i="15"/>
  <c r="M203" i="15"/>
  <c r="N203" i="15"/>
  <c r="Q203" i="15"/>
  <c r="B204" i="15"/>
  <c r="F204" i="15"/>
  <c r="I204" i="15"/>
  <c r="N204" i="15"/>
  <c r="O204" i="15"/>
  <c r="F205" i="15"/>
  <c r="J205" i="15"/>
  <c r="K205" i="15"/>
  <c r="N205" i="15"/>
  <c r="O205" i="15"/>
  <c r="P205" i="15"/>
  <c r="Q205" i="15"/>
  <c r="J206" i="15"/>
  <c r="M206" i="15"/>
  <c r="N206" i="15"/>
  <c r="O206" i="15"/>
  <c r="P206" i="15"/>
  <c r="Q206" i="15"/>
  <c r="B207" i="15"/>
  <c r="F207" i="15"/>
  <c r="G207" i="15"/>
  <c r="J207" i="15"/>
  <c r="L207" i="15"/>
  <c r="M207" i="15"/>
  <c r="J208" i="15"/>
  <c r="K208" i="15"/>
  <c r="L208" i="15"/>
  <c r="M208" i="15"/>
  <c r="N208" i="15"/>
  <c r="O208" i="15"/>
  <c r="P208" i="15"/>
  <c r="Q208" i="15"/>
  <c r="B209" i="15"/>
  <c r="F209" i="15"/>
  <c r="G209" i="15"/>
  <c r="J209" i="15"/>
  <c r="L209" i="15"/>
  <c r="M209" i="15"/>
  <c r="F210" i="15"/>
  <c r="I210" i="15"/>
  <c r="J210" i="15"/>
  <c r="Q210" i="15"/>
  <c r="B211" i="15"/>
  <c r="J211" i="15"/>
  <c r="L211" i="15"/>
  <c r="N211" i="15"/>
  <c r="Q211" i="15"/>
  <c r="B212" i="15"/>
  <c r="F212" i="15"/>
  <c r="G212" i="15"/>
  <c r="H212" i="15"/>
  <c r="I212" i="15"/>
  <c r="J212" i="15"/>
  <c r="J213" i="15"/>
  <c r="M213" i="15"/>
  <c r="N213" i="15"/>
  <c r="O213" i="15"/>
  <c r="P213" i="15"/>
  <c r="Q213" i="15"/>
  <c r="B214" i="15"/>
  <c r="F214" i="15"/>
  <c r="G214" i="15"/>
  <c r="H214" i="15"/>
  <c r="I214" i="15"/>
  <c r="J214" i="15"/>
  <c r="K214" i="15"/>
  <c r="L214" i="15"/>
  <c r="M214" i="15"/>
  <c r="N214" i="15"/>
  <c r="O214" i="15"/>
  <c r="P214" i="15"/>
  <c r="Q214" i="15"/>
  <c r="B215" i="15"/>
  <c r="E234" i="15"/>
  <c r="M235" i="15"/>
  <c r="M241" i="15"/>
  <c r="Q242" i="15"/>
  <c r="Q246" i="15"/>
  <c r="E250" i="15"/>
  <c r="E254" i="15"/>
  <c r="B5" i="6"/>
  <c r="D5" i="6"/>
  <c r="F5" i="6"/>
  <c r="H5" i="6"/>
  <c r="J5" i="6"/>
  <c r="L5" i="6"/>
  <c r="N5" i="6"/>
  <c r="P5" i="6"/>
  <c r="B6" i="6"/>
  <c r="C80" i="14"/>
  <c r="F6" i="6"/>
  <c r="J6" i="6"/>
  <c r="M80" i="14"/>
  <c r="N6" i="6"/>
  <c r="B7" i="6"/>
  <c r="F7" i="6"/>
  <c r="J7" i="6"/>
  <c r="M81" i="14"/>
  <c r="O81" i="14"/>
  <c r="C82" i="14"/>
  <c r="J8" i="6"/>
  <c r="N8" i="6"/>
  <c r="B90" i="14"/>
  <c r="C90" i="14"/>
  <c r="M84" i="14"/>
  <c r="O80" i="14"/>
  <c r="Q222" i="15"/>
  <c r="C91" i="14"/>
  <c r="E230" i="15"/>
  <c r="F92" i="14"/>
  <c r="G92" i="14"/>
  <c r="K92" i="14"/>
  <c r="N92" i="14"/>
  <c r="O92" i="14"/>
  <c r="K82" i="14"/>
  <c r="L86" i="14"/>
  <c r="B58" i="6"/>
  <c r="C87" i="14"/>
  <c r="D58" i="6"/>
  <c r="E58" i="6"/>
  <c r="F58" i="6"/>
  <c r="G87" i="14"/>
  <c r="H58" i="6"/>
  <c r="L58" i="6"/>
  <c r="N58" i="6"/>
  <c r="P58" i="6"/>
  <c r="C88" i="14"/>
  <c r="E59" i="6"/>
  <c r="F59" i="6"/>
  <c r="G59" i="6"/>
  <c r="H88" i="14"/>
  <c r="I59" i="6"/>
  <c r="K59" i="6"/>
  <c r="L88" i="14"/>
  <c r="M59" i="6"/>
  <c r="N59" i="6"/>
  <c r="Q59" i="6"/>
  <c r="B39" i="9"/>
  <c r="C39" i="9"/>
  <c r="D39" i="9"/>
  <c r="E39" i="9"/>
  <c r="F39" i="9"/>
  <c r="G39" i="9"/>
  <c r="H39" i="9"/>
  <c r="I39" i="9"/>
  <c r="J39" i="9"/>
  <c r="K39" i="9"/>
  <c r="L39" i="9"/>
  <c r="M39" i="9"/>
  <c r="N39" i="9"/>
  <c r="O39" i="9"/>
  <c r="P39" i="9"/>
  <c r="Q39" i="9"/>
  <c r="B73" i="14"/>
  <c r="B102" i="6" s="1"/>
  <c r="C73" i="14"/>
  <c r="C102" i="6" s="1"/>
  <c r="D73" i="14"/>
  <c r="E73" i="14"/>
  <c r="F73" i="14"/>
  <c r="F102" i="6" s="1"/>
  <c r="G73" i="14"/>
  <c r="H73" i="14"/>
  <c r="I73" i="14"/>
  <c r="I102" i="6" s="1"/>
  <c r="J73" i="14"/>
  <c r="J102" i="6" s="1"/>
  <c r="K73" i="14"/>
  <c r="K102" i="6" s="1"/>
  <c r="L73" i="14"/>
  <c r="M73" i="14"/>
  <c r="M96" i="14" s="1"/>
  <c r="M157" i="6" s="1"/>
  <c r="N73" i="14"/>
  <c r="N102" i="6" s="1"/>
  <c r="O73" i="14"/>
  <c r="O102" i="6" s="1"/>
  <c r="P73" i="14"/>
  <c r="Q73" i="14"/>
  <c r="Q102" i="6" s="1"/>
  <c r="C76" i="14"/>
  <c r="C105" i="6" s="1"/>
  <c r="D76" i="14"/>
  <c r="E76" i="14"/>
  <c r="E105" i="6" s="1"/>
  <c r="G76" i="14"/>
  <c r="G105" i="6" s="1"/>
  <c r="H76" i="14"/>
  <c r="I76" i="14"/>
  <c r="K76" i="14"/>
  <c r="L76" i="14"/>
  <c r="M76" i="14"/>
  <c r="M105" i="6" s="1"/>
  <c r="O76" i="14"/>
  <c r="O105" i="6" s="1"/>
  <c r="P76" i="14"/>
  <c r="Q76" i="14"/>
  <c r="Q105" i="6" s="1"/>
  <c r="F77" i="14"/>
  <c r="F106" i="6" s="1"/>
  <c r="B80" i="14"/>
  <c r="F80" i="14"/>
  <c r="G80" i="14"/>
  <c r="J80" i="14"/>
  <c r="K80" i="14"/>
  <c r="N80" i="14"/>
  <c r="F81" i="14"/>
  <c r="G81" i="14"/>
  <c r="J81" i="14"/>
  <c r="K81" i="14"/>
  <c r="N82" i="14"/>
  <c r="O82" i="14"/>
  <c r="F90" i="14"/>
  <c r="G90" i="14"/>
  <c r="J90" i="14"/>
  <c r="K90" i="14"/>
  <c r="M90" i="14"/>
  <c r="N90" i="14"/>
  <c r="O90" i="14"/>
  <c r="B91" i="14"/>
  <c r="F91" i="14"/>
  <c r="G91" i="14"/>
  <c r="F93" i="14"/>
  <c r="G93" i="14"/>
  <c r="K93" i="14"/>
  <c r="N93" i="14"/>
  <c r="O93" i="14"/>
  <c r="N94" i="14"/>
  <c r="O94" i="14"/>
  <c r="B108" i="13"/>
  <c r="C108" i="13"/>
  <c r="D108" i="13"/>
  <c r="E108" i="13"/>
  <c r="F108" i="13"/>
  <c r="G108" i="13"/>
  <c r="H108" i="13"/>
  <c r="B112" i="13"/>
  <c r="C112" i="13"/>
  <c r="D112" i="13"/>
  <c r="E112" i="13"/>
  <c r="F112" i="13"/>
  <c r="G112" i="13"/>
  <c r="H112" i="13"/>
  <c r="I112" i="13"/>
  <c r="J112" i="13"/>
  <c r="K112" i="13"/>
  <c r="L112" i="13"/>
  <c r="Q112" i="13"/>
  <c r="L54" i="10"/>
  <c r="N54" i="10"/>
  <c r="N99" i="6" s="1"/>
  <c r="P54" i="10"/>
  <c r="P99" i="6" s="1"/>
  <c r="D116" i="13"/>
  <c r="F146" i="13"/>
  <c r="I116" i="13"/>
  <c r="J116" i="13"/>
  <c r="K146" i="13"/>
  <c r="L146" i="13"/>
  <c r="M146" i="13"/>
  <c r="P116" i="13"/>
  <c r="C117" i="13"/>
  <c r="F117" i="13"/>
  <c r="G117" i="13"/>
  <c r="H117" i="13"/>
  <c r="I117" i="13"/>
  <c r="J117" i="13"/>
  <c r="K117" i="13"/>
  <c r="L117" i="13"/>
  <c r="M117" i="13"/>
  <c r="O117" i="13"/>
  <c r="Q147" i="13"/>
  <c r="B148" i="13"/>
  <c r="C148" i="13"/>
  <c r="D148" i="13"/>
  <c r="F118" i="13"/>
  <c r="G118" i="13"/>
  <c r="H118" i="13"/>
  <c r="J118" i="13"/>
  <c r="L118" i="13"/>
  <c r="O118" i="13"/>
  <c r="B119" i="13"/>
  <c r="C119" i="13"/>
  <c r="F119" i="13"/>
  <c r="H149" i="13"/>
  <c r="I149" i="13"/>
  <c r="J149" i="13"/>
  <c r="L149" i="13"/>
  <c r="M149" i="13"/>
  <c r="N149" i="13"/>
  <c r="O149" i="13"/>
  <c r="P149" i="13"/>
  <c r="D152" i="13"/>
  <c r="F122" i="13"/>
  <c r="K122" i="13"/>
  <c r="L122" i="13"/>
  <c r="M122" i="13"/>
  <c r="N122" i="13"/>
  <c r="O122" i="13"/>
  <c r="Q122" i="13"/>
  <c r="G125" i="13"/>
  <c r="J125" i="13"/>
  <c r="K125" i="13"/>
  <c r="L125" i="13"/>
  <c r="M125" i="13"/>
  <c r="O125" i="13"/>
  <c r="P125" i="13"/>
  <c r="Q125" i="13"/>
  <c r="C129" i="13"/>
  <c r="E129" i="13"/>
  <c r="M129" i="13"/>
  <c r="N129" i="13"/>
  <c r="P129" i="13"/>
  <c r="Q129" i="13"/>
  <c r="B55" i="10"/>
  <c r="B100" i="6" s="1"/>
  <c r="D55" i="10"/>
  <c r="D100" i="6" s="1"/>
  <c r="B99" i="13"/>
  <c r="K99" i="13"/>
  <c r="L99" i="13"/>
  <c r="M99" i="13"/>
  <c r="N99" i="13"/>
  <c r="O99" i="13"/>
  <c r="P99" i="13"/>
  <c r="Q99" i="13"/>
  <c r="B100" i="13"/>
  <c r="F100" i="13"/>
  <c r="M100" i="13"/>
  <c r="N100" i="13"/>
  <c r="H101" i="13"/>
  <c r="I101" i="13"/>
  <c r="J101" i="13"/>
  <c r="L101" i="13"/>
  <c r="M101" i="13"/>
  <c r="N101" i="13"/>
  <c r="O101" i="13"/>
  <c r="P101" i="13"/>
  <c r="Q101" i="13"/>
  <c r="B102" i="13"/>
  <c r="C102" i="13"/>
  <c r="I102" i="13"/>
  <c r="J102" i="13"/>
  <c r="I108" i="13"/>
  <c r="J108" i="13"/>
  <c r="K108" i="13"/>
  <c r="L108" i="13"/>
  <c r="M108" i="13"/>
  <c r="N108" i="13"/>
  <c r="O108" i="13"/>
  <c r="P108" i="13"/>
  <c r="Q108" i="13"/>
  <c r="M112" i="13"/>
  <c r="N112" i="13"/>
  <c r="O112" i="13"/>
  <c r="P112" i="13"/>
  <c r="B116" i="13"/>
  <c r="F116" i="13"/>
  <c r="K116" i="13"/>
  <c r="L116" i="13"/>
  <c r="Q116" i="13"/>
  <c r="B117" i="13"/>
  <c r="D117" i="13"/>
  <c r="E117" i="13"/>
  <c r="N117" i="13"/>
  <c r="P117" i="13"/>
  <c r="Q117" i="13"/>
  <c r="C118" i="13"/>
  <c r="D118" i="13"/>
  <c r="I118" i="13"/>
  <c r="K118" i="13"/>
  <c r="M118" i="13"/>
  <c r="N118" i="13"/>
  <c r="P118" i="13"/>
  <c r="Q118" i="13"/>
  <c r="H119" i="13"/>
  <c r="I119" i="13"/>
  <c r="J119" i="13"/>
  <c r="L119" i="13"/>
  <c r="M119" i="13"/>
  <c r="N119" i="13"/>
  <c r="Q119" i="13"/>
  <c r="B122" i="13"/>
  <c r="D122" i="13"/>
  <c r="E122" i="13"/>
  <c r="B125" i="13"/>
  <c r="C125" i="13"/>
  <c r="D125" i="13"/>
  <c r="E125" i="13"/>
  <c r="F125" i="13"/>
  <c r="H125" i="13"/>
  <c r="I125" i="13"/>
  <c r="N125" i="13"/>
  <c r="B129" i="13"/>
  <c r="D129" i="13"/>
  <c r="F129" i="13"/>
  <c r="G129" i="13"/>
  <c r="H129" i="13"/>
  <c r="I129" i="13"/>
  <c r="J129" i="13"/>
  <c r="K129" i="13"/>
  <c r="L129" i="13"/>
  <c r="B135" i="13"/>
  <c r="I135" i="13"/>
  <c r="J135" i="13"/>
  <c r="K135" i="13"/>
  <c r="L135" i="13"/>
  <c r="Q135" i="13"/>
  <c r="B136" i="13"/>
  <c r="D136" i="13"/>
  <c r="F136" i="13"/>
  <c r="G136" i="13"/>
  <c r="H136" i="13"/>
  <c r="I136" i="13"/>
  <c r="J136" i="13"/>
  <c r="K136" i="13"/>
  <c r="L136" i="13"/>
  <c r="M136" i="13"/>
  <c r="N136" i="13"/>
  <c r="C137" i="13"/>
  <c r="D137" i="13"/>
  <c r="E137" i="13"/>
  <c r="F137" i="13"/>
  <c r="G137" i="13"/>
  <c r="H137" i="13"/>
  <c r="N137" i="13"/>
  <c r="B138" i="13"/>
  <c r="C138" i="13"/>
  <c r="D138" i="13"/>
  <c r="F138" i="13"/>
  <c r="I138" i="13"/>
  <c r="J138" i="13"/>
  <c r="B146" i="13"/>
  <c r="D146" i="13"/>
  <c r="I146" i="13"/>
  <c r="J146" i="13"/>
  <c r="Q146" i="13"/>
  <c r="B147" i="13"/>
  <c r="C147" i="13"/>
  <c r="D147" i="13"/>
  <c r="E147" i="13"/>
  <c r="F147" i="13"/>
  <c r="N147" i="13"/>
  <c r="P147" i="13"/>
  <c r="F148" i="13"/>
  <c r="I148" i="13"/>
  <c r="J148" i="13"/>
  <c r="K148" i="13"/>
  <c r="M148" i="13"/>
  <c r="N148" i="13"/>
  <c r="O148" i="13"/>
  <c r="P148" i="13"/>
  <c r="Q148" i="13"/>
  <c r="B149" i="13"/>
  <c r="F149" i="13"/>
  <c r="Q149" i="13"/>
  <c r="B152" i="13"/>
  <c r="E152" i="13"/>
  <c r="N152" i="13"/>
  <c r="Q152" i="13"/>
  <c r="B102" i="12"/>
  <c r="F109" i="12"/>
  <c r="H100" i="12"/>
  <c r="K103" i="12"/>
  <c r="L103" i="12"/>
  <c r="M103" i="12"/>
  <c r="N103" i="12"/>
  <c r="P103" i="12"/>
  <c r="Q103" i="12"/>
  <c r="H104" i="12"/>
  <c r="I104" i="12"/>
  <c r="J140" i="12"/>
  <c r="K104" i="12"/>
  <c r="L104" i="12"/>
  <c r="M104" i="12"/>
  <c r="H105" i="12"/>
  <c r="I105" i="12"/>
  <c r="J105" i="12"/>
  <c r="K105" i="12"/>
  <c r="L105" i="12"/>
  <c r="M105" i="12"/>
  <c r="O105" i="12"/>
  <c r="P105" i="12"/>
  <c r="Q105" i="12"/>
  <c r="H106" i="12"/>
  <c r="I106" i="12"/>
  <c r="K106" i="12"/>
  <c r="L106" i="12"/>
  <c r="M106" i="12"/>
  <c r="P106" i="12"/>
  <c r="Q106" i="12"/>
  <c r="M107" i="12"/>
  <c r="E108" i="12"/>
  <c r="F108" i="12"/>
  <c r="I108" i="12"/>
  <c r="J108" i="12"/>
  <c r="K108" i="12"/>
  <c r="L108" i="12"/>
  <c r="M108" i="12"/>
  <c r="N108" i="12"/>
  <c r="O108" i="12"/>
  <c r="P108" i="12"/>
  <c r="Q108" i="12"/>
  <c r="K109" i="12"/>
  <c r="L109" i="12"/>
  <c r="M109" i="12"/>
  <c r="N143" i="12"/>
  <c r="O109" i="12"/>
  <c r="P109" i="12"/>
  <c r="Q109" i="12"/>
  <c r="B110" i="12"/>
  <c r="C110" i="12"/>
  <c r="I110" i="12"/>
  <c r="K110" i="12"/>
  <c r="N110" i="12"/>
  <c r="Q110" i="12"/>
  <c r="I111" i="12"/>
  <c r="J111" i="12"/>
  <c r="K111" i="12"/>
  <c r="L111" i="12"/>
  <c r="M111" i="12"/>
  <c r="N111" i="12"/>
  <c r="O111" i="12"/>
  <c r="P111" i="12"/>
  <c r="Q111" i="12"/>
  <c r="G112" i="12"/>
  <c r="H112" i="12"/>
  <c r="I112" i="12"/>
  <c r="J112" i="12"/>
  <c r="K112" i="12"/>
  <c r="L112" i="12"/>
  <c r="M112" i="12"/>
  <c r="N112" i="12"/>
  <c r="O112" i="12"/>
  <c r="P112" i="12"/>
  <c r="E129" i="12"/>
  <c r="I119" i="12"/>
  <c r="P128" i="12"/>
  <c r="Q128" i="12"/>
  <c r="C116" i="12"/>
  <c r="G116" i="12"/>
  <c r="M116" i="12"/>
  <c r="N116" i="12"/>
  <c r="B147" i="12"/>
  <c r="C117" i="12"/>
  <c r="D117" i="12"/>
  <c r="G117" i="12"/>
  <c r="C118" i="12"/>
  <c r="D118" i="12"/>
  <c r="E118" i="12"/>
  <c r="F148" i="12"/>
  <c r="G118" i="12"/>
  <c r="H118" i="12"/>
  <c r="I118" i="12"/>
  <c r="J118" i="12"/>
  <c r="K118" i="12"/>
  <c r="L118" i="12"/>
  <c r="M118" i="12"/>
  <c r="G119" i="12"/>
  <c r="M119" i="12"/>
  <c r="P119" i="12"/>
  <c r="Q119" i="12"/>
  <c r="B150" i="12"/>
  <c r="C120" i="12"/>
  <c r="D120" i="12"/>
  <c r="E120" i="12"/>
  <c r="G120" i="12"/>
  <c r="H120" i="12"/>
  <c r="C121" i="12"/>
  <c r="G121" i="12"/>
  <c r="N121" i="12"/>
  <c r="P121" i="12"/>
  <c r="Q121" i="12"/>
  <c r="G122" i="12"/>
  <c r="M122" i="12"/>
  <c r="P122" i="12"/>
  <c r="Q122" i="12"/>
  <c r="B153" i="12"/>
  <c r="C123" i="12"/>
  <c r="D123" i="12"/>
  <c r="G123" i="12"/>
  <c r="B124" i="12"/>
  <c r="C124" i="12"/>
  <c r="D124" i="12"/>
  <c r="E124" i="12"/>
  <c r="F124" i="12"/>
  <c r="G124" i="12"/>
  <c r="H124" i="12"/>
  <c r="I124" i="12"/>
  <c r="J124" i="12"/>
  <c r="K124" i="12"/>
  <c r="L124" i="12"/>
  <c r="M124" i="12"/>
  <c r="N124" i="12"/>
  <c r="P124" i="12"/>
  <c r="Q124" i="12"/>
  <c r="B125" i="12"/>
  <c r="C125" i="12"/>
  <c r="D125" i="12"/>
  <c r="E125" i="12"/>
  <c r="G125" i="12"/>
  <c r="C126" i="12"/>
  <c r="D126" i="12"/>
  <c r="E126" i="12"/>
  <c r="F154" i="12"/>
  <c r="G126" i="12"/>
  <c r="H126" i="12"/>
  <c r="I126" i="12"/>
  <c r="J126" i="12"/>
  <c r="K126" i="12"/>
  <c r="L126" i="12"/>
  <c r="M126" i="12"/>
  <c r="P126" i="12"/>
  <c r="M127" i="12"/>
  <c r="N127" i="12"/>
  <c r="P127" i="12"/>
  <c r="Q127" i="12"/>
  <c r="C128" i="12"/>
  <c r="D128" i="12"/>
  <c r="B129" i="12"/>
  <c r="C129" i="12"/>
  <c r="L129" i="12"/>
  <c r="N129" i="12"/>
  <c r="G99" i="12"/>
  <c r="H99" i="12"/>
  <c r="I99" i="12"/>
  <c r="J99" i="12"/>
  <c r="M99" i="12"/>
  <c r="N99" i="12"/>
  <c r="J100" i="12"/>
  <c r="K100" i="12"/>
  <c r="O100" i="12"/>
  <c r="J101" i="12"/>
  <c r="K101" i="12"/>
  <c r="P101" i="12"/>
  <c r="Q101" i="12"/>
  <c r="H102" i="12"/>
  <c r="J102" i="12"/>
  <c r="K102" i="12"/>
  <c r="L102" i="12"/>
  <c r="M102" i="12"/>
  <c r="N102" i="12"/>
  <c r="O102" i="12"/>
  <c r="P102" i="12"/>
  <c r="O103" i="12"/>
  <c r="J104" i="12"/>
  <c r="O104" i="12"/>
  <c r="P104" i="12"/>
  <c r="Q104" i="12"/>
  <c r="N105" i="12"/>
  <c r="N106" i="12"/>
  <c r="O106" i="12"/>
  <c r="H107" i="12"/>
  <c r="J107" i="12"/>
  <c r="K107" i="12"/>
  <c r="L107" i="12"/>
  <c r="N107" i="12"/>
  <c r="O107" i="12"/>
  <c r="P107" i="12"/>
  <c r="Q107" i="12"/>
  <c r="H108" i="12"/>
  <c r="J109" i="12"/>
  <c r="H110" i="12"/>
  <c r="J110" i="12"/>
  <c r="L110" i="12"/>
  <c r="M110" i="12"/>
  <c r="O110" i="12"/>
  <c r="P110" i="12"/>
  <c r="G111" i="12"/>
  <c r="H111" i="12"/>
  <c r="Q112" i="12"/>
  <c r="B117" i="12"/>
  <c r="E117" i="12"/>
  <c r="H117" i="12"/>
  <c r="J117" i="12"/>
  <c r="M117" i="12"/>
  <c r="N117" i="12"/>
  <c r="C119" i="12"/>
  <c r="H121" i="12"/>
  <c r="M121" i="12"/>
  <c r="O121" i="12"/>
  <c r="B122" i="12"/>
  <c r="C122" i="12"/>
  <c r="I123" i="12"/>
  <c r="J123" i="12"/>
  <c r="K123" i="12"/>
  <c r="M123" i="12"/>
  <c r="N123" i="12"/>
  <c r="O123" i="12"/>
  <c r="O124" i="12"/>
  <c r="N126" i="12"/>
  <c r="O126" i="12"/>
  <c r="B127" i="12"/>
  <c r="C127" i="12"/>
  <c r="D127" i="12"/>
  <c r="E127" i="12"/>
  <c r="G127" i="12"/>
  <c r="B128" i="12"/>
  <c r="E128" i="12"/>
  <c r="G128" i="12"/>
  <c r="H128" i="12"/>
  <c r="I129" i="12"/>
  <c r="B135" i="12"/>
  <c r="B138" i="12"/>
  <c r="G107" i="11"/>
  <c r="H103" i="11"/>
  <c r="J100" i="11"/>
  <c r="M134" i="12"/>
  <c r="N134" i="12"/>
  <c r="O134" i="12"/>
  <c r="Q134" i="12"/>
  <c r="N99" i="11"/>
  <c r="J136" i="12"/>
  <c r="N137" i="12"/>
  <c r="B103" i="11"/>
  <c r="C103" i="11"/>
  <c r="D139" i="13"/>
  <c r="H139" i="13"/>
  <c r="O139" i="12"/>
  <c r="E104" i="11"/>
  <c r="H140" i="13"/>
  <c r="L140" i="13"/>
  <c r="M104" i="11"/>
  <c r="N104" i="11"/>
  <c r="O104" i="11"/>
  <c r="P140" i="13"/>
  <c r="D141" i="13"/>
  <c r="G141" i="12"/>
  <c r="H141" i="13"/>
  <c r="L141" i="13"/>
  <c r="N105" i="11"/>
  <c r="O141" i="12"/>
  <c r="Q141" i="12"/>
  <c r="C142" i="12"/>
  <c r="E106" i="11"/>
  <c r="H142" i="13"/>
  <c r="I106" i="11"/>
  <c r="L142" i="13"/>
  <c r="M106" i="11"/>
  <c r="N106" i="11"/>
  <c r="O106" i="11"/>
  <c r="P142" i="13"/>
  <c r="Q106" i="11"/>
  <c r="B107" i="11"/>
  <c r="C107" i="11"/>
  <c r="D107" i="11"/>
  <c r="E107" i="11"/>
  <c r="P107" i="11"/>
  <c r="Q107" i="11"/>
  <c r="M108" i="11"/>
  <c r="N108" i="11"/>
  <c r="O108" i="11"/>
  <c r="P108" i="11"/>
  <c r="Q108" i="11"/>
  <c r="E109" i="11"/>
  <c r="F109" i="11"/>
  <c r="I109" i="11"/>
  <c r="L143" i="13"/>
  <c r="P143" i="13"/>
  <c r="H110" i="11"/>
  <c r="I110" i="11"/>
  <c r="J110" i="11"/>
  <c r="K110" i="11"/>
  <c r="L110" i="11"/>
  <c r="M110" i="11"/>
  <c r="N110" i="11"/>
  <c r="Q110" i="11"/>
  <c r="C111" i="11"/>
  <c r="H111" i="11"/>
  <c r="I111" i="11"/>
  <c r="J111" i="11"/>
  <c r="M111" i="11"/>
  <c r="N111" i="11"/>
  <c r="P111" i="11"/>
  <c r="Q111" i="11"/>
  <c r="E112" i="11"/>
  <c r="F112" i="11"/>
  <c r="H112" i="11"/>
  <c r="K112" i="11"/>
  <c r="L112" i="11"/>
  <c r="M112" i="11"/>
  <c r="N112" i="11"/>
  <c r="O112" i="11"/>
  <c r="P112" i="11"/>
  <c r="Q112" i="11"/>
  <c r="C145" i="12"/>
  <c r="G145" i="12"/>
  <c r="H122" i="11"/>
  <c r="I145" i="12"/>
  <c r="J129" i="11"/>
  <c r="M145" i="12"/>
  <c r="N121" i="11"/>
  <c r="O116" i="11"/>
  <c r="P119" i="11"/>
  <c r="Q121" i="11"/>
  <c r="B116" i="11"/>
  <c r="D116" i="11"/>
  <c r="E116" i="11"/>
  <c r="F116" i="11"/>
  <c r="G116" i="11"/>
  <c r="H116" i="11"/>
  <c r="I116" i="11"/>
  <c r="K116" i="11"/>
  <c r="O146" i="12"/>
  <c r="Q146" i="12"/>
  <c r="D117" i="11"/>
  <c r="F117" i="11"/>
  <c r="G147" i="12"/>
  <c r="L117" i="11"/>
  <c r="D118" i="11"/>
  <c r="H118" i="11"/>
  <c r="I118" i="11"/>
  <c r="J118" i="11"/>
  <c r="L118" i="11"/>
  <c r="N118" i="11"/>
  <c r="O148" i="12"/>
  <c r="Q148" i="12"/>
  <c r="B119" i="11"/>
  <c r="C149" i="12"/>
  <c r="D119" i="11"/>
  <c r="E119" i="11"/>
  <c r="D150" i="13"/>
  <c r="E120" i="11"/>
  <c r="F120" i="11"/>
  <c r="G150" i="12"/>
  <c r="I120" i="11"/>
  <c r="J120" i="11"/>
  <c r="L150" i="13"/>
  <c r="O150" i="12"/>
  <c r="Q150" i="12"/>
  <c r="B121" i="11"/>
  <c r="E121" i="11"/>
  <c r="F121" i="11"/>
  <c r="H151" i="13"/>
  <c r="K151" i="12"/>
  <c r="L151" i="13"/>
  <c r="O151" i="12"/>
  <c r="P151" i="13"/>
  <c r="Q151" i="12"/>
  <c r="C152" i="12"/>
  <c r="F122" i="11"/>
  <c r="G152" i="12"/>
  <c r="D153" i="13"/>
  <c r="E123" i="11"/>
  <c r="F123" i="11"/>
  <c r="G123" i="11"/>
  <c r="I123" i="11"/>
  <c r="J123" i="11"/>
  <c r="K153" i="12"/>
  <c r="M123" i="11"/>
  <c r="N123" i="11"/>
  <c r="O153" i="12"/>
  <c r="P153" i="13"/>
  <c r="Q153" i="12"/>
  <c r="F124" i="11"/>
  <c r="H124" i="11"/>
  <c r="I124" i="11"/>
  <c r="K124" i="11"/>
  <c r="L124" i="11"/>
  <c r="M124" i="11"/>
  <c r="N124" i="11"/>
  <c r="O124" i="11"/>
  <c r="P124" i="11"/>
  <c r="F125" i="11"/>
  <c r="G125" i="11"/>
  <c r="H125" i="11"/>
  <c r="I125" i="11"/>
  <c r="J125" i="11"/>
  <c r="K125" i="11"/>
  <c r="L125" i="11"/>
  <c r="N125" i="11"/>
  <c r="O125" i="11"/>
  <c r="I126" i="11"/>
  <c r="J126" i="11"/>
  <c r="L154" i="13"/>
  <c r="N126" i="11"/>
  <c r="P154" i="13"/>
  <c r="Q154" i="12"/>
  <c r="B127" i="11"/>
  <c r="D127" i="11"/>
  <c r="E127" i="11"/>
  <c r="B128" i="11"/>
  <c r="C128" i="11"/>
  <c r="D128" i="11"/>
  <c r="E128" i="11"/>
  <c r="F128" i="11"/>
  <c r="G128" i="11"/>
  <c r="H128" i="11"/>
  <c r="I128" i="11"/>
  <c r="J128" i="11"/>
  <c r="K128" i="11"/>
  <c r="L128" i="11"/>
  <c r="N128" i="11"/>
  <c r="O128" i="11"/>
  <c r="B129" i="11"/>
  <c r="C129" i="11"/>
  <c r="D129" i="11"/>
  <c r="D99" i="11"/>
  <c r="G99" i="11"/>
  <c r="J99" i="11"/>
  <c r="K99" i="11"/>
  <c r="M99" i="11"/>
  <c r="O99" i="11"/>
  <c r="P99" i="11"/>
  <c r="Q99" i="11"/>
  <c r="B100" i="11"/>
  <c r="I100" i="11"/>
  <c r="O100" i="11"/>
  <c r="P100" i="11"/>
  <c r="Q100" i="11"/>
  <c r="B101" i="11"/>
  <c r="C101" i="11"/>
  <c r="D101" i="11"/>
  <c r="E101" i="11"/>
  <c r="G101" i="11"/>
  <c r="H101" i="11"/>
  <c r="I101" i="11"/>
  <c r="J101" i="11"/>
  <c r="M101" i="11"/>
  <c r="N101" i="11"/>
  <c r="O101" i="11"/>
  <c r="E102" i="11"/>
  <c r="I102" i="11"/>
  <c r="Q102" i="11"/>
  <c r="D103" i="11"/>
  <c r="E103" i="11"/>
  <c r="G103" i="11"/>
  <c r="I103" i="11"/>
  <c r="J103" i="11"/>
  <c r="K103" i="11"/>
  <c r="O103" i="11"/>
  <c r="P103" i="11"/>
  <c r="Q103" i="11"/>
  <c r="B104" i="11"/>
  <c r="I104" i="11"/>
  <c r="J104" i="11"/>
  <c r="B105" i="11"/>
  <c r="C105" i="11"/>
  <c r="D105" i="11"/>
  <c r="E105" i="11"/>
  <c r="G105" i="11"/>
  <c r="M105" i="11"/>
  <c r="O105" i="11"/>
  <c r="P105" i="11"/>
  <c r="Q105" i="11"/>
  <c r="D106" i="11"/>
  <c r="F106" i="11"/>
  <c r="G106" i="11"/>
  <c r="I107" i="11"/>
  <c r="L107" i="11"/>
  <c r="M107" i="11"/>
  <c r="O107" i="11"/>
  <c r="B108" i="11"/>
  <c r="C108" i="11"/>
  <c r="D108" i="11"/>
  <c r="E108" i="11"/>
  <c r="G108" i="11"/>
  <c r="H108" i="11"/>
  <c r="I108" i="11"/>
  <c r="J108" i="11"/>
  <c r="M109" i="11"/>
  <c r="N109" i="11"/>
  <c r="O109" i="11"/>
  <c r="Q109" i="11"/>
  <c r="B110" i="11"/>
  <c r="C110" i="11"/>
  <c r="D110" i="11"/>
  <c r="E110" i="11"/>
  <c r="F110" i="11"/>
  <c r="G110" i="11"/>
  <c r="O110" i="11"/>
  <c r="P110" i="11"/>
  <c r="B111" i="11"/>
  <c r="E111" i="11"/>
  <c r="K111" i="11"/>
  <c r="L111" i="11"/>
  <c r="O111" i="11"/>
  <c r="B112" i="11"/>
  <c r="C112" i="11"/>
  <c r="D112" i="11"/>
  <c r="G112" i="11"/>
  <c r="L116" i="11"/>
  <c r="B117" i="11"/>
  <c r="C117" i="11"/>
  <c r="E117" i="11"/>
  <c r="G117" i="11"/>
  <c r="H117" i="11"/>
  <c r="I117" i="11"/>
  <c r="J117" i="11"/>
  <c r="K117" i="11"/>
  <c r="B118" i="11"/>
  <c r="C118" i="11"/>
  <c r="E118" i="11"/>
  <c r="F118" i="11"/>
  <c r="G118" i="11"/>
  <c r="O118" i="11"/>
  <c r="F119" i="11"/>
  <c r="L119" i="11"/>
  <c r="O119" i="11"/>
  <c r="B120" i="11"/>
  <c r="C120" i="11"/>
  <c r="D120" i="11"/>
  <c r="I121" i="11"/>
  <c r="J121" i="11"/>
  <c r="K121" i="11"/>
  <c r="L121" i="11"/>
  <c r="O121" i="11"/>
  <c r="B122" i="11"/>
  <c r="D122" i="11"/>
  <c r="E122" i="11"/>
  <c r="G122" i="11"/>
  <c r="K122" i="11"/>
  <c r="O123" i="11"/>
  <c r="B124" i="11"/>
  <c r="C124" i="11"/>
  <c r="D124" i="11"/>
  <c r="E124" i="11"/>
  <c r="G124" i="11"/>
  <c r="J124" i="11"/>
  <c r="C125" i="11"/>
  <c r="D125" i="11"/>
  <c r="E125" i="11"/>
  <c r="C126" i="11"/>
  <c r="E126" i="11"/>
  <c r="F126" i="11"/>
  <c r="L126" i="11"/>
  <c r="M126" i="11"/>
  <c r="C127" i="11"/>
  <c r="F127" i="11"/>
  <c r="G127" i="11"/>
  <c r="K127" i="11"/>
  <c r="O127" i="11"/>
  <c r="E129" i="11"/>
  <c r="F129" i="11"/>
  <c r="G129" i="11"/>
  <c r="K129" i="11"/>
  <c r="L129" i="11"/>
  <c r="O129" i="11"/>
  <c r="Q152" i="11"/>
  <c r="B3" i="6"/>
  <c r="D3" i="6"/>
  <c r="E4" i="6"/>
  <c r="F3" i="6"/>
  <c r="G4" i="6"/>
  <c r="H3" i="6"/>
  <c r="I4" i="6"/>
  <c r="J3" i="6"/>
  <c r="K4" i="6"/>
  <c r="L3" i="6"/>
  <c r="M4" i="6"/>
  <c r="N3" i="6"/>
  <c r="P3" i="6"/>
  <c r="M62" i="10"/>
  <c r="O62" i="10"/>
  <c r="C63" i="10"/>
  <c r="E63" i="10"/>
  <c r="G63" i="10"/>
  <c r="E29" i="6"/>
  <c r="I29" i="6"/>
  <c r="M29" i="6"/>
  <c r="Q29" i="6"/>
  <c r="E31" i="6"/>
  <c r="K31" i="6"/>
  <c r="D32" i="6"/>
  <c r="G32" i="6"/>
  <c r="H32" i="6"/>
  <c r="I32" i="6"/>
  <c r="J32" i="6"/>
  <c r="K32" i="6"/>
  <c r="L32" i="6"/>
  <c r="M32" i="6"/>
  <c r="N32" i="6"/>
  <c r="O32" i="6"/>
  <c r="P32" i="6"/>
  <c r="M35" i="6"/>
  <c r="Q35" i="6"/>
  <c r="C36" i="6"/>
  <c r="K37" i="6"/>
  <c r="E38" i="6"/>
  <c r="I38" i="6"/>
  <c r="C40" i="6"/>
  <c r="E40" i="6"/>
  <c r="K40" i="6"/>
  <c r="M41" i="6"/>
  <c r="Q41" i="6"/>
  <c r="E43" i="6"/>
  <c r="I43" i="6"/>
  <c r="K43" i="6"/>
  <c r="M44" i="6"/>
  <c r="Q44" i="6"/>
  <c r="C45" i="6"/>
  <c r="E45" i="6"/>
  <c r="I45" i="6"/>
  <c r="K45" i="6"/>
  <c r="I46" i="6"/>
  <c r="K46" i="6"/>
  <c r="M47" i="6"/>
  <c r="Q47" i="6"/>
  <c r="C48" i="6"/>
  <c r="E49" i="6"/>
  <c r="I49" i="6"/>
  <c r="K49" i="6"/>
  <c r="H46" i="10"/>
  <c r="I52" i="6"/>
  <c r="K52" i="6"/>
  <c r="B66" i="10"/>
  <c r="B155" i="6" s="1"/>
  <c r="C53" i="6"/>
  <c r="E53" i="6"/>
  <c r="F53" i="6"/>
  <c r="J53" i="6"/>
  <c r="K53" i="6"/>
  <c r="B38" i="9"/>
  <c r="C38" i="9"/>
  <c r="D38" i="9"/>
  <c r="E38" i="9"/>
  <c r="F38" i="9"/>
  <c r="G38" i="9"/>
  <c r="H38" i="9"/>
  <c r="I38" i="9"/>
  <c r="J38" i="9"/>
  <c r="K38" i="9"/>
  <c r="L38" i="9"/>
  <c r="M38" i="9"/>
  <c r="N38" i="9"/>
  <c r="N37" i="9" s="1"/>
  <c r="O38" i="9"/>
  <c r="P38" i="9"/>
  <c r="Q38" i="9"/>
  <c r="Q37" i="9" s="1"/>
  <c r="B54" i="10"/>
  <c r="B99" i="6" s="1"/>
  <c r="D54" i="10"/>
  <c r="F54" i="10"/>
  <c r="H54" i="10"/>
  <c r="H99" i="6" s="1"/>
  <c r="J54" i="10"/>
  <c r="J99" i="6" s="1"/>
  <c r="F55" i="10"/>
  <c r="H55" i="10"/>
  <c r="H100" i="6" s="1"/>
  <c r="J55" i="10"/>
  <c r="L55" i="10"/>
  <c r="L100" i="6" s="1"/>
  <c r="N55" i="10"/>
  <c r="P55" i="10"/>
  <c r="P100" i="6" s="1"/>
  <c r="G60" i="10"/>
  <c r="K60" i="10"/>
  <c r="G62" i="10"/>
  <c r="K62" i="10"/>
  <c r="K63" i="10"/>
  <c r="M63" i="10"/>
  <c r="O63" i="10"/>
  <c r="A1" i="9"/>
  <c r="B40" i="9"/>
  <c r="B41" i="9"/>
  <c r="B125" i="6"/>
  <c r="H125" i="6"/>
  <c r="I125" i="6"/>
  <c r="J125" i="6"/>
  <c r="K125" i="6"/>
  <c r="L125" i="6"/>
  <c r="M125" i="6"/>
  <c r="A46" i="9"/>
  <c r="A52" i="9"/>
  <c r="A53" i="9"/>
  <c r="A1" i="8"/>
  <c r="A40" i="8"/>
  <c r="A46" i="8"/>
  <c r="A47" i="8"/>
  <c r="A1" i="7"/>
  <c r="A40" i="7"/>
  <c r="A46" i="7"/>
  <c r="A47" i="7"/>
  <c r="A1" i="6"/>
  <c r="C3" i="6"/>
  <c r="E3" i="6"/>
  <c r="G3" i="6"/>
  <c r="I3" i="6"/>
  <c r="K3" i="6"/>
  <c r="M3" i="6"/>
  <c r="O3" i="6"/>
  <c r="Q3" i="6"/>
  <c r="C4" i="6"/>
  <c r="O4" i="6"/>
  <c r="Q4" i="6"/>
  <c r="C5" i="6"/>
  <c r="E5" i="6"/>
  <c r="G5" i="6"/>
  <c r="I5" i="6"/>
  <c r="K5" i="6"/>
  <c r="M5" i="6"/>
  <c r="O5" i="6"/>
  <c r="Q5" i="6"/>
  <c r="C6" i="6"/>
  <c r="E6" i="6"/>
  <c r="G6" i="6"/>
  <c r="I6" i="6"/>
  <c r="K6" i="6"/>
  <c r="M6" i="6"/>
  <c r="O6" i="6"/>
  <c r="Q6" i="6"/>
  <c r="C7" i="6"/>
  <c r="E7" i="6"/>
  <c r="G7" i="6"/>
  <c r="I7" i="6"/>
  <c r="K7" i="6"/>
  <c r="M7" i="6"/>
  <c r="O7" i="6"/>
  <c r="Q7" i="6"/>
  <c r="C8" i="6"/>
  <c r="E8" i="6"/>
  <c r="G8" i="6"/>
  <c r="I8" i="6"/>
  <c r="K8" i="6"/>
  <c r="M8" i="6"/>
  <c r="O8" i="6"/>
  <c r="Q8" i="6"/>
  <c r="B9" i="6"/>
  <c r="C9" i="6"/>
  <c r="D9" i="6"/>
  <c r="E9" i="6"/>
  <c r="F9" i="6"/>
  <c r="G9" i="6"/>
  <c r="H9" i="6"/>
  <c r="I9" i="6"/>
  <c r="J9" i="6"/>
  <c r="K9" i="6"/>
  <c r="L9" i="6"/>
  <c r="M9" i="6"/>
  <c r="N9" i="6"/>
  <c r="O9" i="6"/>
  <c r="P9" i="6"/>
  <c r="Q9" i="6"/>
  <c r="B10" i="6"/>
  <c r="C10" i="6"/>
  <c r="D10" i="6"/>
  <c r="E10" i="6"/>
  <c r="F10" i="6"/>
  <c r="G10" i="6"/>
  <c r="H10" i="6"/>
  <c r="I10" i="6"/>
  <c r="J10" i="6"/>
  <c r="K10" i="6"/>
  <c r="L10" i="6"/>
  <c r="M10" i="6"/>
  <c r="N10" i="6"/>
  <c r="O10" i="6"/>
  <c r="P10" i="6"/>
  <c r="Q10" i="6"/>
  <c r="B11" i="6"/>
  <c r="C11" i="6"/>
  <c r="D11" i="6"/>
  <c r="E11" i="6"/>
  <c r="F11" i="6"/>
  <c r="G11" i="6"/>
  <c r="H11" i="6"/>
  <c r="I11" i="6"/>
  <c r="J11" i="6"/>
  <c r="K11" i="6"/>
  <c r="L11" i="6"/>
  <c r="M11" i="6"/>
  <c r="N11" i="6"/>
  <c r="O11" i="6"/>
  <c r="P11" i="6"/>
  <c r="Q11" i="6"/>
  <c r="B12" i="6"/>
  <c r="C12" i="6"/>
  <c r="D12" i="6"/>
  <c r="E12" i="6"/>
  <c r="F12" i="6"/>
  <c r="G12" i="6"/>
  <c r="H12" i="6"/>
  <c r="I12" i="6"/>
  <c r="J12" i="6"/>
  <c r="J136" i="6" s="1"/>
  <c r="K12" i="6"/>
  <c r="L12" i="6"/>
  <c r="M12" i="6"/>
  <c r="N12" i="6"/>
  <c r="O12" i="6"/>
  <c r="P12" i="6"/>
  <c r="Q12" i="6"/>
  <c r="B13" i="6"/>
  <c r="C13" i="6"/>
  <c r="D13" i="6"/>
  <c r="E13" i="6"/>
  <c r="F13" i="6"/>
  <c r="G13" i="6"/>
  <c r="H13" i="6"/>
  <c r="I13" i="6"/>
  <c r="J13" i="6"/>
  <c r="K13" i="6"/>
  <c r="L13" i="6"/>
  <c r="M13" i="6"/>
  <c r="N13" i="6"/>
  <c r="O13" i="6"/>
  <c r="P13" i="6"/>
  <c r="Q13" i="6"/>
  <c r="B14" i="6"/>
  <c r="C14" i="6"/>
  <c r="D14" i="6"/>
  <c r="E14" i="6"/>
  <c r="F14" i="6"/>
  <c r="G14" i="6"/>
  <c r="H14" i="6"/>
  <c r="I14" i="6"/>
  <c r="J14" i="6"/>
  <c r="K14" i="6"/>
  <c r="L14" i="6"/>
  <c r="M14" i="6"/>
  <c r="N14" i="6"/>
  <c r="O14" i="6"/>
  <c r="P14" i="6"/>
  <c r="Q14" i="6"/>
  <c r="B15" i="6"/>
  <c r="C15" i="6"/>
  <c r="D15" i="6"/>
  <c r="E15" i="6"/>
  <c r="F15" i="6"/>
  <c r="G15" i="6"/>
  <c r="H15" i="6"/>
  <c r="I15" i="6"/>
  <c r="J15" i="6"/>
  <c r="K15" i="6"/>
  <c r="L15" i="6"/>
  <c r="M15" i="6"/>
  <c r="N15" i="6"/>
  <c r="O15" i="6"/>
  <c r="P15" i="6"/>
  <c r="Q15" i="6"/>
  <c r="B16" i="6"/>
  <c r="C16" i="6"/>
  <c r="D16" i="6"/>
  <c r="E16" i="6"/>
  <c r="F16" i="6"/>
  <c r="G16" i="6"/>
  <c r="H16" i="6"/>
  <c r="I16" i="6"/>
  <c r="J16" i="6"/>
  <c r="K16" i="6"/>
  <c r="L16" i="6"/>
  <c r="M16" i="6"/>
  <c r="N16" i="6"/>
  <c r="O16" i="6"/>
  <c r="P16" i="6"/>
  <c r="Q16" i="6"/>
  <c r="B17" i="6"/>
  <c r="C17" i="6"/>
  <c r="D17" i="6"/>
  <c r="E17" i="6"/>
  <c r="F17" i="6"/>
  <c r="G17" i="6"/>
  <c r="H17" i="6"/>
  <c r="I17" i="6"/>
  <c r="J17" i="6"/>
  <c r="K17" i="6"/>
  <c r="L17" i="6"/>
  <c r="M17" i="6"/>
  <c r="N17" i="6"/>
  <c r="O17" i="6"/>
  <c r="P17" i="6"/>
  <c r="Q17" i="6"/>
  <c r="B18" i="6"/>
  <c r="C18" i="6"/>
  <c r="D18" i="6"/>
  <c r="E18" i="6"/>
  <c r="F18" i="6"/>
  <c r="G18" i="6"/>
  <c r="H18" i="6"/>
  <c r="I18" i="6"/>
  <c r="J18" i="6"/>
  <c r="K18" i="6"/>
  <c r="L18" i="6"/>
  <c r="M18" i="6"/>
  <c r="N18" i="6"/>
  <c r="O18" i="6"/>
  <c r="P18" i="6"/>
  <c r="Q18" i="6"/>
  <c r="B19" i="6"/>
  <c r="C19" i="6"/>
  <c r="D19" i="6"/>
  <c r="E19" i="6"/>
  <c r="F19" i="6"/>
  <c r="G19" i="6"/>
  <c r="H19" i="6"/>
  <c r="I19" i="6"/>
  <c r="J19" i="6"/>
  <c r="K19" i="6"/>
  <c r="L19" i="6"/>
  <c r="M19" i="6"/>
  <c r="N19" i="6"/>
  <c r="O19" i="6"/>
  <c r="P19" i="6"/>
  <c r="Q19" i="6"/>
  <c r="B20" i="6"/>
  <c r="C20" i="6"/>
  <c r="D20" i="6"/>
  <c r="E20" i="6"/>
  <c r="F20" i="6"/>
  <c r="G20" i="6"/>
  <c r="H20" i="6"/>
  <c r="I20" i="6"/>
  <c r="J20" i="6"/>
  <c r="K20" i="6"/>
  <c r="L20" i="6"/>
  <c r="M20" i="6"/>
  <c r="N20" i="6"/>
  <c r="O20" i="6"/>
  <c r="P20" i="6"/>
  <c r="Q20" i="6"/>
  <c r="B21" i="6"/>
  <c r="C21" i="6"/>
  <c r="D21" i="6"/>
  <c r="E21" i="6"/>
  <c r="F21" i="6"/>
  <c r="G21" i="6"/>
  <c r="H21" i="6"/>
  <c r="I21" i="6"/>
  <c r="J21" i="6"/>
  <c r="K21" i="6"/>
  <c r="L21" i="6"/>
  <c r="M21" i="6"/>
  <c r="N21" i="6"/>
  <c r="O21" i="6"/>
  <c r="P21" i="6"/>
  <c r="Q21" i="6"/>
  <c r="B22" i="6"/>
  <c r="C22" i="6"/>
  <c r="D22" i="6"/>
  <c r="E22" i="6"/>
  <c r="F22" i="6"/>
  <c r="G22" i="6"/>
  <c r="H22" i="6"/>
  <c r="I22" i="6"/>
  <c r="J22" i="6"/>
  <c r="K22" i="6"/>
  <c r="L22" i="6"/>
  <c r="M22" i="6"/>
  <c r="N22" i="6"/>
  <c r="O22" i="6"/>
  <c r="P22" i="6"/>
  <c r="Q22" i="6"/>
  <c r="B23" i="6"/>
  <c r="C23" i="6"/>
  <c r="D23" i="6"/>
  <c r="E23" i="6"/>
  <c r="F23" i="6"/>
  <c r="G23" i="6"/>
  <c r="H23" i="6"/>
  <c r="I23" i="6"/>
  <c r="J23" i="6"/>
  <c r="K23" i="6"/>
  <c r="L23" i="6"/>
  <c r="M23" i="6"/>
  <c r="N23" i="6"/>
  <c r="O23" i="6"/>
  <c r="P23" i="6"/>
  <c r="Q23" i="6"/>
  <c r="B24" i="6"/>
  <c r="C24" i="6"/>
  <c r="D24" i="6"/>
  <c r="E24" i="6"/>
  <c r="F24" i="6"/>
  <c r="G24" i="6"/>
  <c r="H24" i="6"/>
  <c r="I24" i="6"/>
  <c r="J24" i="6"/>
  <c r="K24" i="6"/>
  <c r="L24" i="6"/>
  <c r="M24" i="6"/>
  <c r="N24" i="6"/>
  <c r="O24" i="6"/>
  <c r="P24" i="6"/>
  <c r="Q24" i="6"/>
  <c r="B25" i="6"/>
  <c r="C25" i="6"/>
  <c r="D25" i="6"/>
  <c r="E25" i="6"/>
  <c r="F25" i="6"/>
  <c r="G25" i="6"/>
  <c r="H25" i="6"/>
  <c r="I25" i="6"/>
  <c r="J25" i="6"/>
  <c r="K25" i="6"/>
  <c r="L25" i="6"/>
  <c r="M25" i="6"/>
  <c r="N25" i="6"/>
  <c r="O25" i="6"/>
  <c r="P25" i="6"/>
  <c r="Q25" i="6"/>
  <c r="B26" i="6"/>
  <c r="C26" i="6"/>
  <c r="D26" i="6"/>
  <c r="E26" i="6"/>
  <c r="F26" i="6"/>
  <c r="G26" i="6"/>
  <c r="H26" i="6"/>
  <c r="I26" i="6"/>
  <c r="J26" i="6"/>
  <c r="K26" i="6"/>
  <c r="L26" i="6"/>
  <c r="M26" i="6"/>
  <c r="N26" i="6"/>
  <c r="O26" i="6"/>
  <c r="P26" i="6"/>
  <c r="Q26" i="6"/>
  <c r="M31" i="6"/>
  <c r="Q31" i="6"/>
  <c r="B32" i="6"/>
  <c r="C32" i="6"/>
  <c r="E32" i="6"/>
  <c r="F32" i="6"/>
  <c r="Q32" i="6"/>
  <c r="I34" i="6"/>
  <c r="K34" i="6"/>
  <c r="I36" i="6"/>
  <c r="E37" i="6"/>
  <c r="I37" i="6"/>
  <c r="K38" i="6"/>
  <c r="M38" i="6"/>
  <c r="Q38" i="6"/>
  <c r="I40" i="6"/>
  <c r="M46" i="6"/>
  <c r="B52" i="6"/>
  <c r="C52" i="6"/>
  <c r="E52" i="6"/>
  <c r="F52" i="6"/>
  <c r="G52" i="6"/>
  <c r="J52" i="6"/>
  <c r="M52" i="6"/>
  <c r="G53" i="6"/>
  <c r="E55" i="6"/>
  <c r="I55" i="6"/>
  <c r="K55" i="6"/>
  <c r="M55" i="6"/>
  <c r="M130" i="6" s="1"/>
  <c r="C57" i="6"/>
  <c r="E57" i="6"/>
  <c r="I57" i="6"/>
  <c r="K57" i="6"/>
  <c r="I58" i="6"/>
  <c r="K58" i="6"/>
  <c r="M58" i="6"/>
  <c r="Q58" i="6"/>
  <c r="P60" i="6"/>
  <c r="C61" i="6"/>
  <c r="D61" i="6"/>
  <c r="E61" i="6"/>
  <c r="E134" i="6" s="1"/>
  <c r="G61" i="6"/>
  <c r="G134" i="6" s="1"/>
  <c r="H61" i="6"/>
  <c r="I61" i="6"/>
  <c r="K61" i="6"/>
  <c r="L61" i="6"/>
  <c r="M61" i="6"/>
  <c r="O61" i="6"/>
  <c r="P61" i="6"/>
  <c r="Q61" i="6"/>
  <c r="C62" i="6"/>
  <c r="D62" i="6"/>
  <c r="E62" i="6"/>
  <c r="G62" i="6"/>
  <c r="H62" i="6"/>
  <c r="I62" i="6"/>
  <c r="K62" i="6"/>
  <c r="L62" i="6"/>
  <c r="M62" i="6"/>
  <c r="O62" i="6"/>
  <c r="P62" i="6"/>
  <c r="Q62" i="6"/>
  <c r="C63" i="6"/>
  <c r="D63" i="6"/>
  <c r="E63" i="6"/>
  <c r="G63" i="6"/>
  <c r="H63" i="6"/>
  <c r="I63" i="6"/>
  <c r="K63" i="6"/>
  <c r="L63" i="6"/>
  <c r="M63" i="6"/>
  <c r="O63" i="6"/>
  <c r="P63" i="6"/>
  <c r="Q63" i="6"/>
  <c r="B65" i="6"/>
  <c r="C65" i="6"/>
  <c r="D65" i="6"/>
  <c r="D138" i="6" s="1"/>
  <c r="E65" i="6"/>
  <c r="F65" i="6"/>
  <c r="G65" i="6"/>
  <c r="H65" i="6"/>
  <c r="H138" i="6" s="1"/>
  <c r="I65" i="6"/>
  <c r="J65" i="6"/>
  <c r="K65" i="6"/>
  <c r="L65" i="6"/>
  <c r="L138" i="6" s="1"/>
  <c r="M65" i="6"/>
  <c r="N65" i="6"/>
  <c r="O65" i="6"/>
  <c r="P65" i="6"/>
  <c r="Q65" i="6"/>
  <c r="B66" i="6"/>
  <c r="C66" i="6"/>
  <c r="D66" i="6"/>
  <c r="E66" i="6"/>
  <c r="F66" i="6"/>
  <c r="G66" i="6"/>
  <c r="H66" i="6"/>
  <c r="H139" i="6" s="1"/>
  <c r="I66" i="6"/>
  <c r="J66" i="6"/>
  <c r="K66" i="6"/>
  <c r="L66" i="6"/>
  <c r="M66" i="6"/>
  <c r="N66" i="6"/>
  <c r="O66" i="6"/>
  <c r="P66" i="6"/>
  <c r="Q66" i="6"/>
  <c r="B67" i="6"/>
  <c r="C67" i="6"/>
  <c r="D67" i="6"/>
  <c r="E67" i="6"/>
  <c r="F67" i="6"/>
  <c r="G67" i="6"/>
  <c r="H67" i="6"/>
  <c r="I67" i="6"/>
  <c r="J67" i="6"/>
  <c r="K67" i="6"/>
  <c r="L67" i="6"/>
  <c r="M67" i="6"/>
  <c r="N67" i="6"/>
  <c r="O67" i="6"/>
  <c r="P67" i="6"/>
  <c r="P140" i="6" s="1"/>
  <c r="Q67" i="6"/>
  <c r="J68" i="6"/>
  <c r="B69" i="6"/>
  <c r="C69" i="6"/>
  <c r="D69" i="6"/>
  <c r="E69" i="6"/>
  <c r="F69" i="6"/>
  <c r="G69" i="6"/>
  <c r="H69" i="6"/>
  <c r="I69" i="6"/>
  <c r="J69" i="6"/>
  <c r="K69" i="6"/>
  <c r="L69" i="6"/>
  <c r="M69" i="6"/>
  <c r="N69" i="6"/>
  <c r="O69" i="6"/>
  <c r="P69" i="6"/>
  <c r="Q69" i="6"/>
  <c r="B70" i="6"/>
  <c r="C70" i="6"/>
  <c r="D70" i="6"/>
  <c r="E70" i="6"/>
  <c r="F70" i="6"/>
  <c r="G70" i="6"/>
  <c r="H70" i="6"/>
  <c r="I70" i="6"/>
  <c r="J70" i="6"/>
  <c r="K70" i="6"/>
  <c r="L70" i="6"/>
  <c r="M70" i="6"/>
  <c r="N70" i="6"/>
  <c r="O70" i="6"/>
  <c r="P70" i="6"/>
  <c r="Q70" i="6"/>
  <c r="B71" i="6"/>
  <c r="C71" i="6"/>
  <c r="D71" i="6"/>
  <c r="E71" i="6"/>
  <c r="F71" i="6"/>
  <c r="G71" i="6"/>
  <c r="H71" i="6"/>
  <c r="I71" i="6"/>
  <c r="J71" i="6"/>
  <c r="K71" i="6"/>
  <c r="L71" i="6"/>
  <c r="M71" i="6"/>
  <c r="N71" i="6"/>
  <c r="O71" i="6"/>
  <c r="P71" i="6"/>
  <c r="Q71" i="6"/>
  <c r="B72" i="6"/>
  <c r="C72" i="6"/>
  <c r="D72" i="6"/>
  <c r="D145" i="6" s="1"/>
  <c r="E72" i="6"/>
  <c r="F72" i="6"/>
  <c r="G72" i="6"/>
  <c r="H72" i="6"/>
  <c r="I72" i="6"/>
  <c r="J72" i="6"/>
  <c r="K72" i="6"/>
  <c r="L72" i="6"/>
  <c r="M72" i="6"/>
  <c r="N72" i="6"/>
  <c r="O72" i="6"/>
  <c r="P72" i="6"/>
  <c r="Q72" i="6"/>
  <c r="B73" i="6"/>
  <c r="C73" i="6"/>
  <c r="D73" i="6"/>
  <c r="E73" i="6"/>
  <c r="F73" i="6"/>
  <c r="G73" i="6"/>
  <c r="H73" i="6"/>
  <c r="I73" i="6"/>
  <c r="J73" i="6"/>
  <c r="K73" i="6"/>
  <c r="L73" i="6"/>
  <c r="L146" i="6" s="1"/>
  <c r="M73" i="6"/>
  <c r="N73" i="6"/>
  <c r="O73" i="6"/>
  <c r="P73" i="6"/>
  <c r="Q73" i="6"/>
  <c r="B74" i="6"/>
  <c r="C74" i="6"/>
  <c r="D74" i="6"/>
  <c r="E74" i="6"/>
  <c r="F74" i="6"/>
  <c r="G74" i="6"/>
  <c r="H74" i="6"/>
  <c r="I74" i="6"/>
  <c r="J74" i="6"/>
  <c r="K74" i="6"/>
  <c r="L74" i="6"/>
  <c r="M74" i="6"/>
  <c r="N74" i="6"/>
  <c r="O74" i="6"/>
  <c r="P74" i="6"/>
  <c r="Q74" i="6"/>
  <c r="B75" i="6"/>
  <c r="C75" i="6"/>
  <c r="D75" i="6"/>
  <c r="D148" i="6" s="1"/>
  <c r="E75" i="6"/>
  <c r="F75" i="6"/>
  <c r="G75" i="6"/>
  <c r="H75" i="6"/>
  <c r="I75" i="6"/>
  <c r="J75" i="6"/>
  <c r="K75" i="6"/>
  <c r="L75" i="6"/>
  <c r="M75" i="6"/>
  <c r="N75" i="6"/>
  <c r="O75" i="6"/>
  <c r="P75" i="6"/>
  <c r="Q75" i="6"/>
  <c r="B76" i="6"/>
  <c r="C76" i="6"/>
  <c r="D76" i="6"/>
  <c r="E76" i="6"/>
  <c r="F76" i="6"/>
  <c r="G76" i="6"/>
  <c r="H76" i="6"/>
  <c r="I76" i="6"/>
  <c r="J76" i="6"/>
  <c r="K76" i="6"/>
  <c r="L76" i="6"/>
  <c r="L149" i="6" s="1"/>
  <c r="M76" i="6"/>
  <c r="N76" i="6"/>
  <c r="O76" i="6"/>
  <c r="P76" i="6"/>
  <c r="Q76" i="6"/>
  <c r="B77" i="6"/>
  <c r="C77" i="6"/>
  <c r="D77" i="6"/>
  <c r="E77" i="6"/>
  <c r="F77" i="6"/>
  <c r="G77" i="6"/>
  <c r="H77" i="6"/>
  <c r="I77" i="6"/>
  <c r="J77" i="6"/>
  <c r="K77" i="6"/>
  <c r="L77" i="6"/>
  <c r="M77" i="6"/>
  <c r="N77" i="6"/>
  <c r="O77" i="6"/>
  <c r="P77" i="6"/>
  <c r="Q77" i="6"/>
  <c r="C94" i="6"/>
  <c r="D94" i="6"/>
  <c r="E94" i="6"/>
  <c r="G94" i="6"/>
  <c r="H94" i="6"/>
  <c r="I94" i="6"/>
  <c r="K94" i="6"/>
  <c r="L94" i="6"/>
  <c r="M94" i="6"/>
  <c r="O94" i="6"/>
  <c r="P94" i="6"/>
  <c r="Q94" i="6"/>
  <c r="F99" i="6"/>
  <c r="F100" i="6"/>
  <c r="J100" i="6"/>
  <c r="N100" i="6"/>
  <c r="E102" i="6"/>
  <c r="G102" i="6"/>
  <c r="I105" i="6"/>
  <c r="K105" i="6"/>
  <c r="C108" i="6"/>
  <c r="G109" i="6"/>
  <c r="B110" i="6"/>
  <c r="C110" i="6"/>
  <c r="F110" i="6"/>
  <c r="I110" i="6"/>
  <c r="K110" i="6"/>
  <c r="P110" i="6"/>
  <c r="B112" i="6"/>
  <c r="D112" i="6"/>
  <c r="H112" i="6"/>
  <c r="J112" i="6"/>
  <c r="L112" i="6"/>
  <c r="N112" i="6"/>
  <c r="B113" i="6"/>
  <c r="D113" i="6"/>
  <c r="F113" i="6"/>
  <c r="J113" i="6"/>
  <c r="L113" i="6"/>
  <c r="P113" i="6"/>
  <c r="B114" i="6"/>
  <c r="D114" i="6"/>
  <c r="H114" i="6"/>
  <c r="J114" i="6"/>
  <c r="N114" i="6"/>
  <c r="P114" i="6"/>
  <c r="C116" i="6"/>
  <c r="E116" i="6"/>
  <c r="G116" i="6"/>
  <c r="M116" i="6"/>
  <c r="O116" i="6"/>
  <c r="E117" i="6"/>
  <c r="G117" i="6"/>
  <c r="I117" i="6"/>
  <c r="O117" i="6"/>
  <c r="Q117" i="6"/>
  <c r="C118" i="6"/>
  <c r="G118" i="6"/>
  <c r="I118" i="6"/>
  <c r="K118" i="6"/>
  <c r="O118" i="6"/>
  <c r="Q118" i="6"/>
  <c r="B119" i="6"/>
  <c r="C119" i="6"/>
  <c r="D119" i="6"/>
  <c r="E119" i="6"/>
  <c r="F119" i="6"/>
  <c r="G119" i="6"/>
  <c r="H119" i="6"/>
  <c r="I119" i="6"/>
  <c r="J119" i="6"/>
  <c r="K119" i="6"/>
  <c r="L119" i="6"/>
  <c r="M119" i="6"/>
  <c r="N119" i="6"/>
  <c r="O119" i="6"/>
  <c r="P119" i="6"/>
  <c r="Q119" i="6"/>
  <c r="B120" i="6"/>
  <c r="C120" i="6"/>
  <c r="D120" i="6"/>
  <c r="E120" i="6"/>
  <c r="F120" i="6"/>
  <c r="G120" i="6"/>
  <c r="H120" i="6"/>
  <c r="I120" i="6"/>
  <c r="J120" i="6"/>
  <c r="K120" i="6"/>
  <c r="L120" i="6"/>
  <c r="M120" i="6"/>
  <c r="N120" i="6"/>
  <c r="O120" i="6"/>
  <c r="P120" i="6"/>
  <c r="Q120" i="6"/>
  <c r="B121" i="6"/>
  <c r="C121" i="6"/>
  <c r="D121" i="6"/>
  <c r="E121" i="6"/>
  <c r="F121" i="6"/>
  <c r="G121" i="6"/>
  <c r="H121" i="6"/>
  <c r="I121" i="6"/>
  <c r="J121" i="6"/>
  <c r="K121" i="6"/>
  <c r="L121" i="6"/>
  <c r="M121" i="6"/>
  <c r="N121" i="6"/>
  <c r="O121" i="6"/>
  <c r="P121" i="6"/>
  <c r="Q121" i="6"/>
  <c r="B122" i="6"/>
  <c r="C122" i="6"/>
  <c r="D122" i="6"/>
  <c r="E122" i="6"/>
  <c r="F122" i="6"/>
  <c r="G122" i="6"/>
  <c r="H122" i="6"/>
  <c r="I122" i="6"/>
  <c r="J122" i="6"/>
  <c r="K122" i="6"/>
  <c r="L122" i="6"/>
  <c r="M122" i="6"/>
  <c r="N122" i="6"/>
  <c r="O122" i="6"/>
  <c r="P122" i="6"/>
  <c r="Q122" i="6"/>
  <c r="B123" i="6"/>
  <c r="C123" i="6"/>
  <c r="D123" i="6"/>
  <c r="E123" i="6"/>
  <c r="F123" i="6"/>
  <c r="G123" i="6"/>
  <c r="H123" i="6"/>
  <c r="I123" i="6"/>
  <c r="J123" i="6"/>
  <c r="K123" i="6"/>
  <c r="L123" i="6"/>
  <c r="M123" i="6"/>
  <c r="N123" i="6"/>
  <c r="O123" i="6"/>
  <c r="P123" i="6"/>
  <c r="Q123" i="6"/>
  <c r="B124" i="6"/>
  <c r="C124" i="6"/>
  <c r="D124" i="6"/>
  <c r="E124" i="6"/>
  <c r="F124" i="6"/>
  <c r="G124" i="6"/>
  <c r="H124" i="6"/>
  <c r="I124" i="6"/>
  <c r="J124" i="6"/>
  <c r="K124" i="6"/>
  <c r="L124" i="6"/>
  <c r="M124" i="6"/>
  <c r="N124" i="6"/>
  <c r="O124" i="6"/>
  <c r="P124" i="6"/>
  <c r="Q124" i="6"/>
  <c r="C125" i="6"/>
  <c r="D125" i="6"/>
  <c r="E125" i="6"/>
  <c r="F125" i="6"/>
  <c r="G125" i="6"/>
  <c r="N125" i="6"/>
  <c r="O125" i="6"/>
  <c r="P125" i="6"/>
  <c r="Q125" i="6"/>
  <c r="A127" i="6"/>
  <c r="I165" i="6"/>
  <c r="O165" i="6"/>
  <c r="H169" i="6"/>
  <c r="P169" i="6"/>
  <c r="K173" i="6"/>
  <c r="M173" i="6"/>
  <c r="G176" i="6"/>
  <c r="H176" i="6"/>
  <c r="J176" i="6"/>
  <c r="O176" i="6"/>
  <c r="C177" i="6"/>
  <c r="F177" i="6"/>
  <c r="H177" i="6"/>
  <c r="L177" i="6"/>
  <c r="H178" i="6"/>
  <c r="J178" i="6"/>
  <c r="L178" i="6"/>
  <c r="P178" i="6"/>
  <c r="B179" i="6"/>
  <c r="E179" i="6"/>
  <c r="B8" i="4"/>
  <c r="B25" i="4"/>
  <c r="B46" i="4"/>
  <c r="B36" i="4"/>
  <c r="B43" i="4"/>
  <c r="B21" i="4"/>
  <c r="B9" i="4"/>
  <c r="B26" i="4"/>
  <c r="B5" i="4"/>
  <c r="B39" i="4"/>
  <c r="B11" i="4"/>
  <c r="B54" i="4"/>
  <c r="B55" i="4"/>
  <c r="B38" i="4"/>
  <c r="B31" i="4"/>
  <c r="B4" i="4"/>
  <c r="B20" i="4"/>
  <c r="B10" i="4"/>
  <c r="B61" i="4"/>
  <c r="B35" i="4"/>
  <c r="B41" i="4"/>
  <c r="B50" i="4"/>
  <c r="B56" i="4"/>
  <c r="B23" i="4"/>
  <c r="B44" i="4"/>
  <c r="B28" i="4"/>
  <c r="B60" i="4"/>
  <c r="B19" i="4"/>
  <c r="B58" i="4"/>
  <c r="B14" i="4"/>
  <c r="B16" i="4"/>
  <c r="B13" i="4"/>
  <c r="B15" i="4"/>
  <c r="B51" i="4"/>
  <c r="B53" i="4"/>
  <c r="B18" i="4"/>
  <c r="B24" i="4"/>
  <c r="B40" i="4"/>
  <c r="B48" i="4"/>
  <c r="B45" i="4"/>
  <c r="B59" i="4"/>
  <c r="B34" i="4"/>
  <c r="B29" i="4"/>
  <c r="B33" i="4"/>
  <c r="B49" i="4"/>
  <c r="B30" i="4"/>
  <c r="B6" i="4"/>
  <c r="M118" i="6" l="1"/>
  <c r="N135" i="6"/>
  <c r="J134" i="6"/>
  <c r="O135" i="6"/>
  <c r="I116" i="6"/>
  <c r="F114" i="6"/>
  <c r="F112" i="6"/>
  <c r="J139" i="6"/>
  <c r="C134" i="6"/>
  <c r="D139" i="6"/>
  <c r="K37" i="9"/>
  <c r="D135" i="6"/>
  <c r="M37" i="9"/>
  <c r="N149" i="6"/>
  <c r="F148" i="6"/>
  <c r="N143" i="6"/>
  <c r="B138" i="6"/>
  <c r="L140" i="6"/>
  <c r="K140" i="6"/>
  <c r="C139" i="6"/>
  <c r="I134" i="6"/>
  <c r="G136" i="6"/>
  <c r="Q116" i="6"/>
  <c r="C136" i="6"/>
  <c r="J145" i="6"/>
  <c r="J142" i="6"/>
  <c r="L143" i="6"/>
  <c r="D142" i="6"/>
  <c r="L58" i="22"/>
  <c r="L111" i="6" s="1"/>
  <c r="O140" i="6"/>
  <c r="G139" i="6"/>
  <c r="J140" i="6"/>
  <c r="B139" i="6"/>
  <c r="D140" i="6"/>
  <c r="O138" i="6"/>
  <c r="P139" i="6"/>
  <c r="L139" i="6"/>
  <c r="L135" i="6"/>
  <c r="L136" i="6"/>
  <c r="M102" i="6"/>
  <c r="P37" i="9"/>
  <c r="K143" i="29"/>
  <c r="K114" i="27"/>
  <c r="K109" i="27"/>
  <c r="K116" i="27"/>
  <c r="K118" i="27"/>
  <c r="K112" i="27"/>
  <c r="C101" i="27"/>
  <c r="C95" i="27" s="1"/>
  <c r="K191" i="15"/>
  <c r="K197" i="15"/>
  <c r="K194" i="15"/>
  <c r="K184" i="15"/>
  <c r="K198" i="15"/>
  <c r="K189" i="15"/>
  <c r="C122" i="11"/>
  <c r="K139" i="6"/>
  <c r="C138" i="6"/>
  <c r="L153" i="13"/>
  <c r="L123" i="11"/>
  <c r="D100" i="11"/>
  <c r="L104" i="11"/>
  <c r="L100" i="11"/>
  <c r="L102" i="11"/>
  <c r="L98" i="11" s="1"/>
  <c r="L105" i="11"/>
  <c r="K150" i="12"/>
  <c r="K120" i="11"/>
  <c r="C143" i="12"/>
  <c r="C109" i="11"/>
  <c r="C100" i="11"/>
  <c r="K134" i="12"/>
  <c r="K106" i="11"/>
  <c r="K104" i="11"/>
  <c r="K108" i="11"/>
  <c r="K100" i="11"/>
  <c r="K102" i="11"/>
  <c r="K105" i="11"/>
  <c r="C206" i="15"/>
  <c r="C212" i="15"/>
  <c r="C204" i="15"/>
  <c r="C207" i="15"/>
  <c r="P121" i="11"/>
  <c r="B109" i="11"/>
  <c r="B143" i="12"/>
  <c r="N152" i="12"/>
  <c r="N122" i="12"/>
  <c r="N149" i="12"/>
  <c r="N119" i="12"/>
  <c r="F119" i="12"/>
  <c r="F129" i="12"/>
  <c r="Q124" i="11"/>
  <c r="Q117" i="11"/>
  <c r="Q140" i="12"/>
  <c r="Q104" i="11"/>
  <c r="H153" i="13"/>
  <c r="H123" i="11"/>
  <c r="H150" i="13"/>
  <c r="H120" i="11"/>
  <c r="C152" i="13"/>
  <c r="C122" i="13"/>
  <c r="C116" i="13"/>
  <c r="C146" i="13"/>
  <c r="K101" i="13"/>
  <c r="C48" i="9"/>
  <c r="C100" i="13"/>
  <c r="C136" i="13"/>
  <c r="J46" i="10"/>
  <c r="J65" i="10"/>
  <c r="J154" i="6" s="1"/>
  <c r="O154" i="12"/>
  <c r="O126" i="11"/>
  <c r="N102" i="11"/>
  <c r="F101" i="11"/>
  <c r="N135" i="12"/>
  <c r="F102" i="11"/>
  <c r="F103" i="11"/>
  <c r="F99" i="11"/>
  <c r="K136" i="6"/>
  <c r="I136" i="6"/>
  <c r="L108" i="11"/>
  <c r="H136" i="6"/>
  <c r="N116" i="11"/>
  <c r="Q148" i="11"/>
  <c r="E136" i="6"/>
  <c r="Q119" i="11"/>
  <c r="L101" i="11"/>
  <c r="Q129" i="11"/>
  <c r="K176" i="15"/>
  <c r="C29" i="6"/>
  <c r="C127" i="6" s="1"/>
  <c r="F105" i="11"/>
  <c r="K101" i="11"/>
  <c r="P116" i="11"/>
  <c r="L109" i="11"/>
  <c r="N119" i="11"/>
  <c r="B146" i="6"/>
  <c r="J144" i="6"/>
  <c r="M119" i="11"/>
  <c r="Q123" i="11"/>
  <c r="C119" i="11"/>
  <c r="F108" i="11"/>
  <c r="F120" i="12"/>
  <c r="F147" i="6"/>
  <c r="F144" i="6"/>
  <c r="N142" i="6"/>
  <c r="Q128" i="11"/>
  <c r="Q125" i="11"/>
  <c r="P128" i="11"/>
  <c r="F127" i="12"/>
  <c r="L128" i="12"/>
  <c r="L123" i="12"/>
  <c r="L120" i="12"/>
  <c r="L121" i="12"/>
  <c r="L99" i="12"/>
  <c r="K128" i="12"/>
  <c r="K119" i="12"/>
  <c r="K116" i="12"/>
  <c r="K125" i="12"/>
  <c r="J119" i="12"/>
  <c r="J125" i="12"/>
  <c r="J142" i="12"/>
  <c r="J106" i="12"/>
  <c r="J138" i="12"/>
  <c r="C47" i="6"/>
  <c r="C41" i="6"/>
  <c r="C35" i="6"/>
  <c r="F204" i="17"/>
  <c r="F253" i="17"/>
  <c r="N202" i="17"/>
  <c r="N251" i="17"/>
  <c r="F201" i="17"/>
  <c r="F250" i="17"/>
  <c r="N242" i="17"/>
  <c r="N186" i="17"/>
  <c r="N76" i="14"/>
  <c r="N105" i="6" s="1"/>
  <c r="N196" i="17"/>
  <c r="N232" i="17"/>
  <c r="N170" i="17"/>
  <c r="F231" i="17"/>
  <c r="F169" i="17"/>
  <c r="F224" i="17"/>
  <c r="F162" i="17"/>
  <c r="H122" i="12"/>
  <c r="H129" i="12"/>
  <c r="P100" i="12"/>
  <c r="O152" i="13"/>
  <c r="Q49" i="6"/>
  <c r="Q34" i="6"/>
  <c r="N100" i="12"/>
  <c r="M100" i="12"/>
  <c r="I129" i="11"/>
  <c r="Q116" i="11"/>
  <c r="P109" i="11"/>
  <c r="L127" i="12"/>
  <c r="L122" i="12"/>
  <c r="L119" i="12"/>
  <c r="L116" i="12"/>
  <c r="D119" i="12"/>
  <c r="D122" i="12"/>
  <c r="D115" i="12" s="1"/>
  <c r="D129" i="12"/>
  <c r="D108" i="12"/>
  <c r="L100" i="12"/>
  <c r="H129" i="11"/>
  <c r="K148" i="12"/>
  <c r="C147" i="12"/>
  <c r="K145" i="12"/>
  <c r="K141" i="12"/>
  <c r="K121" i="12"/>
  <c r="I102" i="12"/>
  <c r="M40" i="6"/>
  <c r="M34" i="6"/>
  <c r="J106" i="11"/>
  <c r="J141" i="12"/>
  <c r="J121" i="12"/>
  <c r="I121" i="12"/>
  <c r="P122" i="13"/>
  <c r="P152" i="13"/>
  <c r="H102" i="13"/>
  <c r="P100" i="13"/>
  <c r="H99" i="13"/>
  <c r="H135" i="13"/>
  <c r="O146" i="13"/>
  <c r="O116" i="13"/>
  <c r="G102" i="13"/>
  <c r="O100" i="13"/>
  <c r="O48" i="9"/>
  <c r="G99" i="13"/>
  <c r="G47" i="9"/>
  <c r="G135" i="13"/>
  <c r="D150" i="6"/>
  <c r="L148" i="6"/>
  <c r="L145" i="6"/>
  <c r="H121" i="11"/>
  <c r="J107" i="11"/>
  <c r="O15" i="7"/>
  <c r="B111" i="12"/>
  <c r="B118" i="13"/>
  <c r="N116" i="13"/>
  <c r="N146" i="13"/>
  <c r="F102" i="13"/>
  <c r="F99" i="13"/>
  <c r="F135" i="13"/>
  <c r="J116" i="11"/>
  <c r="N127" i="11"/>
  <c r="N122" i="11"/>
  <c r="F15" i="7"/>
  <c r="N15" i="7"/>
  <c r="F111" i="11"/>
  <c r="N107" i="11"/>
  <c r="F104" i="11"/>
  <c r="J137" i="12"/>
  <c r="H138" i="13"/>
  <c r="E118" i="13"/>
  <c r="E148" i="13"/>
  <c r="E102" i="13"/>
  <c r="E138" i="13"/>
  <c r="E99" i="13"/>
  <c r="E135" i="13"/>
  <c r="C140" i="6"/>
  <c r="J149" i="6"/>
  <c r="B148" i="6"/>
  <c r="B142" i="6"/>
  <c r="K118" i="11"/>
  <c r="K115" i="11" s="1"/>
  <c r="M129" i="11"/>
  <c r="M122" i="11"/>
  <c r="E145" i="12"/>
  <c r="M15" i="7"/>
  <c r="B137" i="12"/>
  <c r="Q100" i="12"/>
  <c r="G138" i="13"/>
  <c r="D50" i="9"/>
  <c r="D102" i="13"/>
  <c r="L100" i="13"/>
  <c r="D99" i="13"/>
  <c r="D135" i="13"/>
  <c r="L201" i="15"/>
  <c r="B140" i="6"/>
  <c r="Q46" i="10"/>
  <c r="Q58" i="10" s="1"/>
  <c r="O120" i="11"/>
  <c r="P102" i="11"/>
  <c r="L127" i="11"/>
  <c r="L122" i="11"/>
  <c r="L115" i="11" s="1"/>
  <c r="L15" i="7"/>
  <c r="N136" i="12"/>
  <c r="K149" i="13"/>
  <c r="K119" i="13"/>
  <c r="C50" i="9"/>
  <c r="K100" i="13"/>
  <c r="K48" i="9"/>
  <c r="C99" i="13"/>
  <c r="C47" i="9"/>
  <c r="N132" i="6"/>
  <c r="P149" i="6"/>
  <c r="H148" i="6"/>
  <c r="P146" i="6"/>
  <c r="H145" i="6"/>
  <c r="P143" i="6"/>
  <c r="H140" i="6"/>
  <c r="P138" i="6"/>
  <c r="P46" i="10"/>
  <c r="P104" i="11"/>
  <c r="O102" i="11"/>
  <c r="N100" i="11"/>
  <c r="C15" i="7"/>
  <c r="K15" i="7"/>
  <c r="K107" i="11"/>
  <c r="C10" i="7"/>
  <c r="C138" i="12"/>
  <c r="K136" i="12"/>
  <c r="C135" i="12"/>
  <c r="J100" i="13"/>
  <c r="O46" i="10"/>
  <c r="M100" i="11"/>
  <c r="J127" i="11"/>
  <c r="J122" i="11"/>
  <c r="J119" i="11"/>
  <c r="B125" i="11"/>
  <c r="J15" i="7"/>
  <c r="J109" i="11"/>
  <c r="J143" i="12"/>
  <c r="B106" i="11"/>
  <c r="B142" i="12"/>
  <c r="B102" i="11"/>
  <c r="B98" i="11" s="1"/>
  <c r="Q137" i="13"/>
  <c r="I100" i="13"/>
  <c r="F142" i="6"/>
  <c r="O139" i="6"/>
  <c r="G138" i="6"/>
  <c r="N150" i="6"/>
  <c r="N147" i="6"/>
  <c r="F140" i="6"/>
  <c r="P106" i="11"/>
  <c r="I127" i="11"/>
  <c r="I122" i="11"/>
  <c r="I119" i="11"/>
  <c r="I15" i="7"/>
  <c r="Q10" i="7"/>
  <c r="Q101" i="11"/>
  <c r="J135" i="12"/>
  <c r="I128" i="12"/>
  <c r="I125" i="12"/>
  <c r="I120" i="12"/>
  <c r="I117" i="12"/>
  <c r="Q102" i="12"/>
  <c r="I101" i="12"/>
  <c r="Q99" i="12"/>
  <c r="I100" i="12"/>
  <c r="I109" i="12"/>
  <c r="I107" i="12"/>
  <c r="H146" i="13"/>
  <c r="H116" i="13"/>
  <c r="P15" i="9"/>
  <c r="P137" i="13"/>
  <c r="H100" i="13"/>
  <c r="M46" i="10"/>
  <c r="M51" i="6" s="1"/>
  <c r="M128" i="6" s="1"/>
  <c r="H127" i="11"/>
  <c r="H119" i="11"/>
  <c r="H15" i="7"/>
  <c r="P101" i="11"/>
  <c r="N109" i="12"/>
  <c r="H125" i="12"/>
  <c r="H123" i="12"/>
  <c r="H101" i="12"/>
  <c r="P99" i="12"/>
  <c r="H148" i="13"/>
  <c r="G50" i="9"/>
  <c r="G146" i="13"/>
  <c r="G116" i="13"/>
  <c r="O15" i="9"/>
  <c r="O49" i="9"/>
  <c r="O137" i="13"/>
  <c r="G48" i="9"/>
  <c r="G100" i="13"/>
  <c r="I205" i="16"/>
  <c r="I213" i="16"/>
  <c r="I208" i="16"/>
  <c r="L147" i="6"/>
  <c r="L46" i="10"/>
  <c r="L51" i="6" s="1"/>
  <c r="G120" i="11"/>
  <c r="G15" i="7"/>
  <c r="O10" i="7"/>
  <c r="G136" i="12"/>
  <c r="O128" i="12"/>
  <c r="O119" i="12"/>
  <c r="O116" i="12"/>
  <c r="G101" i="12"/>
  <c r="O99" i="12"/>
  <c r="O98" i="12" s="1"/>
  <c r="G106" i="12"/>
  <c r="G104" i="12"/>
  <c r="G148" i="13"/>
  <c r="M116" i="13"/>
  <c r="H205" i="16"/>
  <c r="H201" i="16"/>
  <c r="H208" i="16"/>
  <c r="H210" i="16"/>
  <c r="P189" i="16"/>
  <c r="P192" i="16"/>
  <c r="P185" i="16"/>
  <c r="P198" i="16"/>
  <c r="P188" i="16"/>
  <c r="P194" i="16"/>
  <c r="N120" i="11"/>
  <c r="N117" i="11"/>
  <c r="F107" i="11"/>
  <c r="K99" i="12"/>
  <c r="F128" i="12"/>
  <c r="F125" i="12"/>
  <c r="F153" i="12"/>
  <c r="N118" i="12"/>
  <c r="N128" i="12"/>
  <c r="N142" i="12"/>
  <c r="N141" i="12"/>
  <c r="N140" i="12"/>
  <c r="N138" i="12"/>
  <c r="F101" i="12"/>
  <c r="P119" i="13"/>
  <c r="E119" i="13"/>
  <c r="E149" i="13"/>
  <c r="E146" i="13"/>
  <c r="E116" i="13"/>
  <c r="M15" i="9"/>
  <c r="M137" i="13"/>
  <c r="E100" i="13"/>
  <c r="E136" i="13"/>
  <c r="E207" i="15"/>
  <c r="E212" i="15"/>
  <c r="M197" i="15"/>
  <c r="M187" i="15"/>
  <c r="M191" i="15"/>
  <c r="M184" i="15"/>
  <c r="M189" i="15"/>
  <c r="M125" i="11"/>
  <c r="M117" i="11"/>
  <c r="E15" i="7"/>
  <c r="M10" i="7"/>
  <c r="E100" i="11"/>
  <c r="K129" i="12"/>
  <c r="E123" i="12"/>
  <c r="M120" i="12"/>
  <c r="M128" i="12"/>
  <c r="E101" i="12"/>
  <c r="D119" i="13"/>
  <c r="D149" i="13"/>
  <c r="L137" i="13"/>
  <c r="D100" i="13"/>
  <c r="L257" i="17"/>
  <c r="L212" i="15"/>
  <c r="D256" i="17"/>
  <c r="D209" i="15"/>
  <c r="D201" i="15"/>
  <c r="D207" i="15"/>
  <c r="D212" i="15"/>
  <c r="D204" i="15"/>
  <c r="L247" i="17"/>
  <c r="L195" i="15"/>
  <c r="D246" i="17"/>
  <c r="D192" i="15"/>
  <c r="D244" i="17"/>
  <c r="D188" i="15"/>
  <c r="L197" i="15"/>
  <c r="L187" i="15"/>
  <c r="L191" i="15"/>
  <c r="L184" i="15"/>
  <c r="L189" i="15"/>
  <c r="D233" i="16"/>
  <c r="D171" i="15"/>
  <c r="L222" i="16"/>
  <c r="L160" i="15"/>
  <c r="E204" i="17"/>
  <c r="E253" i="17"/>
  <c r="M251" i="17"/>
  <c r="M202" i="17"/>
  <c r="M186" i="17"/>
  <c r="M242" i="17"/>
  <c r="M232" i="17"/>
  <c r="M170" i="17"/>
  <c r="E162" i="17"/>
  <c r="E224" i="17"/>
  <c r="O189" i="16"/>
  <c r="O185" i="16"/>
  <c r="O190" i="16"/>
  <c r="D204" i="17"/>
  <c r="D253" i="17"/>
  <c r="L251" i="17"/>
  <c r="L202" i="17"/>
  <c r="L186" i="17"/>
  <c r="L183" i="17" s="1"/>
  <c r="L242" i="17"/>
  <c r="D174" i="17"/>
  <c r="L232" i="17"/>
  <c r="L170" i="17"/>
  <c r="F202" i="16"/>
  <c r="F212" i="16"/>
  <c r="N185" i="16"/>
  <c r="N189" i="16"/>
  <c r="N190" i="16"/>
  <c r="C253" i="17"/>
  <c r="C204" i="17"/>
  <c r="K186" i="17"/>
  <c r="K242" i="17"/>
  <c r="J195" i="24"/>
  <c r="J147" i="23"/>
  <c r="J192" i="24"/>
  <c r="J144" i="23"/>
  <c r="B204" i="17"/>
  <c r="B253" i="17"/>
  <c r="B197" i="17"/>
  <c r="B192" i="17"/>
  <c r="B190" i="17"/>
  <c r="B188" i="17"/>
  <c r="J242" i="17"/>
  <c r="J186" i="17"/>
  <c r="C205" i="16"/>
  <c r="L257" i="16"/>
  <c r="L255" i="16"/>
  <c r="L206" i="16"/>
  <c r="D206" i="16"/>
  <c r="D212" i="16"/>
  <c r="D249" i="16"/>
  <c r="L247" i="16"/>
  <c r="D246" i="16"/>
  <c r="D244" i="16"/>
  <c r="L242" i="16"/>
  <c r="L187" i="16"/>
  <c r="L189" i="16"/>
  <c r="L196" i="16"/>
  <c r="I186" i="17"/>
  <c r="I183" i="17" s="1"/>
  <c r="I242" i="17"/>
  <c r="I190" i="17"/>
  <c r="I196" i="17"/>
  <c r="K187" i="16"/>
  <c r="K196" i="16"/>
  <c r="P209" i="17"/>
  <c r="P205" i="17"/>
  <c r="P206" i="17"/>
  <c r="P207" i="17"/>
  <c r="P203" i="17"/>
  <c r="P252" i="17"/>
  <c r="H190" i="17"/>
  <c r="H196" i="17"/>
  <c r="C210" i="16"/>
  <c r="J187" i="16"/>
  <c r="J196" i="16"/>
  <c r="O203" i="17"/>
  <c r="O252" i="17"/>
  <c r="G190" i="17"/>
  <c r="G196" i="17"/>
  <c r="B149" i="23"/>
  <c r="I212" i="16"/>
  <c r="I206" i="16"/>
  <c r="I204" i="16"/>
  <c r="Q198" i="16"/>
  <c r="Q196" i="16"/>
  <c r="Q191" i="16"/>
  <c r="Q189" i="16"/>
  <c r="Q187" i="16"/>
  <c r="E250" i="17"/>
  <c r="N203" i="17"/>
  <c r="N252" i="17"/>
  <c r="N189" i="17"/>
  <c r="F242" i="17"/>
  <c r="F186" i="17"/>
  <c r="G198" i="21"/>
  <c r="G241" i="21"/>
  <c r="O196" i="21"/>
  <c r="O194" i="21" s="1"/>
  <c r="O239" i="21"/>
  <c r="G195" i="21"/>
  <c r="G238" i="21"/>
  <c r="G235" i="21"/>
  <c r="G191" i="21"/>
  <c r="O179" i="21"/>
  <c r="O230" i="21"/>
  <c r="G178" i="21"/>
  <c r="G229" i="21"/>
  <c r="O176" i="21"/>
  <c r="O227" i="21"/>
  <c r="O160" i="21"/>
  <c r="O217" i="21"/>
  <c r="G159" i="21"/>
  <c r="G216" i="21"/>
  <c r="K191" i="16"/>
  <c r="E241" i="17"/>
  <c r="M203" i="17"/>
  <c r="M252" i="17"/>
  <c r="E186" i="17"/>
  <c r="E242" i="17"/>
  <c r="I10" i="7"/>
  <c r="O127" i="12"/>
  <c r="O122" i="12"/>
  <c r="G129" i="12"/>
  <c r="G108" i="12"/>
  <c r="F26" i="9"/>
  <c r="B94" i="14"/>
  <c r="J191" i="16"/>
  <c r="K185" i="16"/>
  <c r="C250" i="17"/>
  <c r="P240" i="17"/>
  <c r="L203" i="17"/>
  <c r="L252" i="17"/>
  <c r="D242" i="17"/>
  <c r="D186" i="17"/>
  <c r="D175" i="17"/>
  <c r="K172" i="15"/>
  <c r="K167" i="15" s="1"/>
  <c r="K203" i="17"/>
  <c r="K252" i="17"/>
  <c r="C242" i="17"/>
  <c r="C186" i="17"/>
  <c r="K184" i="17"/>
  <c r="K240" i="17"/>
  <c r="B157" i="23"/>
  <c r="B202" i="17"/>
  <c r="B251" i="17"/>
  <c r="J243" i="17"/>
  <c r="J187" i="17"/>
  <c r="B242" i="17"/>
  <c r="B186" i="17"/>
  <c r="I196" i="19"/>
  <c r="I203" i="19"/>
  <c r="I199" i="19"/>
  <c r="I209" i="19"/>
  <c r="I234" i="20"/>
  <c r="I234" i="19"/>
  <c r="I232" i="20"/>
  <c r="I232" i="19"/>
  <c r="P241" i="20"/>
  <c r="P198" i="19"/>
  <c r="H196" i="19"/>
  <c r="H203" i="19"/>
  <c r="H199" i="19"/>
  <c r="E10" i="7"/>
  <c r="M102" i="11"/>
  <c r="M98" i="11" s="1"/>
  <c r="K127" i="12"/>
  <c r="K122" i="12"/>
  <c r="C108" i="12"/>
  <c r="C105" i="12"/>
  <c r="K26" i="8"/>
  <c r="C10" i="8"/>
  <c r="J15" i="9"/>
  <c r="J10" i="9"/>
  <c r="J137" i="13"/>
  <c r="E46" i="6"/>
  <c r="E34" i="6"/>
  <c r="G215" i="15"/>
  <c r="G208" i="15"/>
  <c r="O194" i="15"/>
  <c r="O190" i="15"/>
  <c r="O188" i="15"/>
  <c r="O185" i="15"/>
  <c r="G169" i="15"/>
  <c r="G176" i="15"/>
  <c r="G174" i="15"/>
  <c r="G227" i="17"/>
  <c r="G165" i="15"/>
  <c r="K213" i="16"/>
  <c r="K243" i="17"/>
  <c r="L10" i="7"/>
  <c r="L99" i="11"/>
  <c r="J127" i="12"/>
  <c r="J149" i="12"/>
  <c r="B148" i="12"/>
  <c r="J146" i="12"/>
  <c r="B108" i="12"/>
  <c r="B141" i="12"/>
  <c r="B140" i="12"/>
  <c r="I15" i="9"/>
  <c r="Q102" i="13"/>
  <c r="I137" i="13"/>
  <c r="O191" i="15"/>
  <c r="F208" i="15"/>
  <c r="N192" i="15"/>
  <c r="N190" i="15"/>
  <c r="N188" i="15"/>
  <c r="N241" i="16"/>
  <c r="N185" i="15"/>
  <c r="N235" i="16"/>
  <c r="N173" i="15"/>
  <c r="N233" i="16"/>
  <c r="N171" i="15"/>
  <c r="F229" i="16"/>
  <c r="F176" i="15"/>
  <c r="F174" i="15"/>
  <c r="F227" i="16"/>
  <c r="F165" i="15"/>
  <c r="F223" i="16"/>
  <c r="F161" i="15"/>
  <c r="O194" i="16"/>
  <c r="K138" i="12"/>
  <c r="I127" i="12"/>
  <c r="Q125" i="12"/>
  <c r="I122" i="12"/>
  <c r="Q117" i="12"/>
  <c r="I116" i="12"/>
  <c r="Q15" i="8"/>
  <c r="I15" i="8"/>
  <c r="Q10" i="8"/>
  <c r="I103" i="12"/>
  <c r="P10" i="9"/>
  <c r="H10" i="9"/>
  <c r="P102" i="13"/>
  <c r="P135" i="13"/>
  <c r="O91" i="14"/>
  <c r="C46" i="6"/>
  <c r="C34" i="6"/>
  <c r="N191" i="15"/>
  <c r="O187" i="15"/>
  <c r="K163" i="15"/>
  <c r="E215" i="15"/>
  <c r="E213" i="15"/>
  <c r="E208" i="15"/>
  <c r="E205" i="15"/>
  <c r="M211" i="15"/>
  <c r="M188" i="15"/>
  <c r="E169" i="15"/>
  <c r="E176" i="15"/>
  <c r="E159" i="15"/>
  <c r="E163" i="15"/>
  <c r="G208" i="16"/>
  <c r="N194" i="16"/>
  <c r="O188" i="16"/>
  <c r="K251" i="17"/>
  <c r="E210" i="20"/>
  <c r="E203" i="20"/>
  <c r="J10" i="7"/>
  <c r="B99" i="11"/>
  <c r="H127" i="12"/>
  <c r="P125" i="12"/>
  <c r="H119" i="12"/>
  <c r="H115" i="12" s="1"/>
  <c r="P117" i="12"/>
  <c r="H116" i="12"/>
  <c r="H15" i="8"/>
  <c r="P15" i="8"/>
  <c r="H109" i="12"/>
  <c r="P10" i="8"/>
  <c r="H103" i="12"/>
  <c r="O10" i="9"/>
  <c r="O102" i="13"/>
  <c r="O50" i="9"/>
  <c r="G49" i="9"/>
  <c r="O135" i="13"/>
  <c r="O47" i="9"/>
  <c r="N91" i="14"/>
  <c r="I215" i="15"/>
  <c r="F213" i="15"/>
  <c r="F200" i="15" s="1"/>
  <c r="I205" i="15"/>
  <c r="N187" i="15"/>
  <c r="D215" i="15"/>
  <c r="D213" i="15"/>
  <c r="D208" i="15"/>
  <c r="D202" i="15"/>
  <c r="L190" i="15"/>
  <c r="D169" i="15"/>
  <c r="D167" i="15" s="1"/>
  <c r="D176" i="15"/>
  <c r="D227" i="16"/>
  <c r="D165" i="15"/>
  <c r="D223" i="16"/>
  <c r="D161" i="15"/>
  <c r="F208" i="16"/>
  <c r="N188" i="16"/>
  <c r="Q173" i="16"/>
  <c r="Q167" i="16" s="1"/>
  <c r="J251" i="17"/>
  <c r="Q139" i="12"/>
  <c r="I99" i="11"/>
  <c r="O125" i="12"/>
  <c r="O117" i="12"/>
  <c r="G26" i="8"/>
  <c r="O10" i="8"/>
  <c r="G103" i="12"/>
  <c r="O101" i="12"/>
  <c r="F10" i="9"/>
  <c r="N102" i="13"/>
  <c r="F101" i="13"/>
  <c r="N135" i="13"/>
  <c r="M91" i="14"/>
  <c r="Q64" i="14"/>
  <c r="Q56" i="6" s="1"/>
  <c r="Q131" i="6" s="1"/>
  <c r="Q48" i="6"/>
  <c r="I47" i="6"/>
  <c r="Q45" i="6"/>
  <c r="Q42" i="6" s="1"/>
  <c r="I41" i="6"/>
  <c r="M88" i="14"/>
  <c r="I207" i="15"/>
  <c r="H205" i="15"/>
  <c r="C215" i="15"/>
  <c r="C213" i="15"/>
  <c r="C208" i="15"/>
  <c r="C205" i="15"/>
  <c r="C202" i="15"/>
  <c r="K211" i="15"/>
  <c r="K192" i="15"/>
  <c r="K190" i="15"/>
  <c r="K188" i="15"/>
  <c r="K185" i="15"/>
  <c r="C174" i="15"/>
  <c r="C169" i="15"/>
  <c r="C227" i="17"/>
  <c r="C165" i="15"/>
  <c r="F207" i="16"/>
  <c r="I251" i="17"/>
  <c r="J184" i="17"/>
  <c r="P139" i="13"/>
  <c r="N125" i="12"/>
  <c r="F151" i="12"/>
  <c r="F149" i="12"/>
  <c r="N147" i="12"/>
  <c r="F146" i="12"/>
  <c r="N15" i="8"/>
  <c r="N10" i="8"/>
  <c r="F103" i="12"/>
  <c r="N101" i="12"/>
  <c r="M10" i="9"/>
  <c r="M102" i="13"/>
  <c r="E101" i="13"/>
  <c r="M135" i="13"/>
  <c r="K91" i="14"/>
  <c r="P77" i="14"/>
  <c r="P106" i="6" s="1"/>
  <c r="P64" i="14"/>
  <c r="P62" i="14" s="1"/>
  <c r="P54" i="6" s="1"/>
  <c r="G205" i="15"/>
  <c r="O197" i="15"/>
  <c r="J256" i="17"/>
  <c r="B254" i="17"/>
  <c r="B169" i="15"/>
  <c r="B180" i="15"/>
  <c r="B176" i="15"/>
  <c r="B178" i="15"/>
  <c r="B223" i="16"/>
  <c r="B161" i="15"/>
  <c r="B220" i="16"/>
  <c r="B163" i="15"/>
  <c r="H251" i="17"/>
  <c r="G138" i="12"/>
  <c r="O136" i="12"/>
  <c r="M125" i="12"/>
  <c r="E122" i="12"/>
  <c r="E121" i="12"/>
  <c r="E115" i="12" s="1"/>
  <c r="E119" i="12"/>
  <c r="E116" i="12"/>
  <c r="M15" i="8"/>
  <c r="M10" i="8"/>
  <c r="E103" i="12"/>
  <c r="M101" i="12"/>
  <c r="L15" i="9"/>
  <c r="L10" i="9"/>
  <c r="L102" i="13"/>
  <c r="D101" i="13"/>
  <c r="J91" i="14"/>
  <c r="G35" i="6"/>
  <c r="C94" i="14"/>
  <c r="Q185" i="15"/>
  <c r="Q183" i="15" s="1"/>
  <c r="Q190" i="15"/>
  <c r="Q198" i="15"/>
  <c r="Q196" i="15"/>
  <c r="D207" i="16"/>
  <c r="G201" i="16"/>
  <c r="J188" i="16"/>
  <c r="E215" i="16"/>
  <c r="E213" i="16"/>
  <c r="E208" i="16"/>
  <c r="E202" i="16"/>
  <c r="M211" i="16"/>
  <c r="M208" i="16"/>
  <c r="M205" i="16"/>
  <c r="M197" i="16"/>
  <c r="M192" i="16"/>
  <c r="F251" i="17"/>
  <c r="J203" i="17"/>
  <c r="F10" i="7"/>
  <c r="F138" i="12"/>
  <c r="L125" i="12"/>
  <c r="D121" i="12"/>
  <c r="L117" i="12"/>
  <c r="D116" i="12"/>
  <c r="L15" i="8"/>
  <c r="D15" i="8"/>
  <c r="D10" i="8"/>
  <c r="L10" i="8"/>
  <c r="D103" i="12"/>
  <c r="L101" i="12"/>
  <c r="K15" i="9"/>
  <c r="C15" i="9"/>
  <c r="K10" i="9"/>
  <c r="K102" i="13"/>
  <c r="K50" i="9"/>
  <c r="C101" i="13"/>
  <c r="C49" i="9"/>
  <c r="F96" i="14"/>
  <c r="F157" i="6" s="1"/>
  <c r="P185" i="15"/>
  <c r="P196" i="15"/>
  <c r="H230" i="16"/>
  <c r="H224" i="16"/>
  <c r="H162" i="15"/>
  <c r="P222" i="16"/>
  <c r="H221" i="16"/>
  <c r="L256" i="16"/>
  <c r="C207" i="16"/>
  <c r="D215" i="16"/>
  <c r="D208" i="16"/>
  <c r="D202" i="16"/>
  <c r="L210" i="16"/>
  <c r="L208" i="16"/>
  <c r="L249" i="16"/>
  <c r="L197" i="16"/>
  <c r="L194" i="16"/>
  <c r="L246" i="16"/>
  <c r="L190" i="16"/>
  <c r="L241" i="16"/>
  <c r="L235" i="16"/>
  <c r="D251" i="17"/>
  <c r="H206" i="19"/>
  <c r="E196" i="20"/>
  <c r="M103" i="11"/>
  <c r="E99" i="11"/>
  <c r="E98" i="11" s="1"/>
  <c r="K120" i="12"/>
  <c r="K117" i="12"/>
  <c r="C107" i="12"/>
  <c r="C26" i="8"/>
  <c r="K10" i="8"/>
  <c r="C103" i="12"/>
  <c r="C100" i="12"/>
  <c r="B101" i="13"/>
  <c r="J99" i="13"/>
  <c r="M64" i="14"/>
  <c r="M62" i="14" s="1"/>
  <c r="M54" i="6" s="1"/>
  <c r="M129" i="6" s="1"/>
  <c r="E96" i="14"/>
  <c r="E157" i="6" s="1"/>
  <c r="M48" i="6"/>
  <c r="E47" i="6"/>
  <c r="M45" i="6"/>
  <c r="E41" i="6"/>
  <c r="J93" i="14"/>
  <c r="B207" i="16"/>
  <c r="O198" i="16"/>
  <c r="N187" i="16"/>
  <c r="C215" i="16"/>
  <c r="C208" i="16"/>
  <c r="C202" i="16"/>
  <c r="K197" i="16"/>
  <c r="K194" i="16"/>
  <c r="K190" i="16"/>
  <c r="C251" i="17"/>
  <c r="I189" i="17"/>
  <c r="J128" i="12"/>
  <c r="B151" i="12"/>
  <c r="J147" i="12"/>
  <c r="B146" i="12"/>
  <c r="B107" i="12"/>
  <c r="J10" i="8"/>
  <c r="B139" i="12"/>
  <c r="B100" i="12"/>
  <c r="Q15" i="9"/>
  <c r="Q26" i="9"/>
  <c r="Q10" i="9"/>
  <c r="Q100" i="13"/>
  <c r="I99" i="13"/>
  <c r="F252" i="16"/>
  <c r="N250" i="16"/>
  <c r="F249" i="16"/>
  <c r="F201" i="15"/>
  <c r="N242" i="16"/>
  <c r="F235" i="16"/>
  <c r="F233" i="16"/>
  <c r="F171" i="15"/>
  <c r="N231" i="16"/>
  <c r="F226" i="16"/>
  <c r="N225" i="16"/>
  <c r="F221" i="16"/>
  <c r="N198" i="16"/>
  <c r="B215" i="16"/>
  <c r="B213" i="16"/>
  <c r="B208" i="16"/>
  <c r="B202" i="16"/>
  <c r="J205" i="16"/>
  <c r="J215" i="16"/>
  <c r="J197" i="16"/>
  <c r="J194" i="16"/>
  <c r="J192" i="16"/>
  <c r="J190" i="16"/>
  <c r="H189" i="17"/>
  <c r="E169" i="17"/>
  <c r="G162" i="17"/>
  <c r="G224" i="17"/>
  <c r="G159" i="17"/>
  <c r="G221" i="17"/>
  <c r="E161" i="20"/>
  <c r="E158" i="20"/>
  <c r="N239" i="21"/>
  <c r="N196" i="21"/>
  <c r="N194" i="21" s="1"/>
  <c r="F235" i="21"/>
  <c r="F191" i="21"/>
  <c r="N176" i="21"/>
  <c r="N227" i="21"/>
  <c r="I149" i="23"/>
  <c r="I197" i="23"/>
  <c r="E167" i="20"/>
  <c r="L243" i="20"/>
  <c r="D230" i="20"/>
  <c r="D217" i="20"/>
  <c r="D161" i="20"/>
  <c r="D158" i="20"/>
  <c r="E235" i="21"/>
  <c r="E191" i="21"/>
  <c r="L239" i="21"/>
  <c r="L196" i="21"/>
  <c r="L194" i="21" s="1"/>
  <c r="D235" i="21"/>
  <c r="D191" i="21"/>
  <c r="L176" i="21"/>
  <c r="L227" i="21"/>
  <c r="G162" i="23"/>
  <c r="O148" i="23"/>
  <c r="O196" i="23"/>
  <c r="E246" i="20"/>
  <c r="M241" i="20"/>
  <c r="E234" i="20"/>
  <c r="E232" i="20"/>
  <c r="M231" i="20"/>
  <c r="M220" i="20"/>
  <c r="C195" i="21"/>
  <c r="C238" i="21"/>
  <c r="K160" i="21"/>
  <c r="K217" i="21"/>
  <c r="C159" i="21"/>
  <c r="C216" i="21"/>
  <c r="F195" i="21"/>
  <c r="F194" i="21" s="1"/>
  <c r="J217" i="21"/>
  <c r="J160" i="21"/>
  <c r="B159" i="21"/>
  <c r="B216" i="21"/>
  <c r="E210" i="23"/>
  <c r="E172" i="23"/>
  <c r="I217" i="21"/>
  <c r="I160" i="21"/>
  <c r="Q158" i="21"/>
  <c r="Q215" i="21"/>
  <c r="E199" i="19"/>
  <c r="B195" i="21"/>
  <c r="C195" i="23"/>
  <c r="C147" i="23"/>
  <c r="D51" i="18"/>
  <c r="D60" i="6" s="1"/>
  <c r="D199" i="19"/>
  <c r="I202" i="19"/>
  <c r="I218" i="20"/>
  <c r="K192" i="21"/>
  <c r="B195" i="24"/>
  <c r="B147" i="23"/>
  <c r="H202" i="19"/>
  <c r="H200" i="19"/>
  <c r="N230" i="21"/>
  <c r="K179" i="21"/>
  <c r="D177" i="17"/>
  <c r="G202" i="19"/>
  <c r="Q210" i="21"/>
  <c r="J179" i="21"/>
  <c r="M176" i="21"/>
  <c r="G147" i="25"/>
  <c r="G195" i="25"/>
  <c r="O140" i="25"/>
  <c r="O189" i="25"/>
  <c r="O132" i="25"/>
  <c r="O183" i="25"/>
  <c r="G182" i="25"/>
  <c r="G131" i="25"/>
  <c r="F202" i="19"/>
  <c r="F198" i="19"/>
  <c r="F195" i="19"/>
  <c r="L233" i="20"/>
  <c r="I179" i="21"/>
  <c r="J176" i="21"/>
  <c r="G203" i="19"/>
  <c r="M198" i="19"/>
  <c r="E202" i="19"/>
  <c r="E167" i="19"/>
  <c r="E157" i="19" s="1"/>
  <c r="D227" i="20"/>
  <c r="E164" i="20"/>
  <c r="E159" i="20"/>
  <c r="J204" i="15"/>
  <c r="J250" i="16"/>
  <c r="B249" i="16"/>
  <c r="B241" i="16"/>
  <c r="J236" i="16"/>
  <c r="B235" i="16"/>
  <c r="J234" i="16"/>
  <c r="B233" i="16"/>
  <c r="J231" i="16"/>
  <c r="B230" i="16"/>
  <c r="J225" i="16"/>
  <c r="B224" i="16"/>
  <c r="H257" i="16"/>
  <c r="H206" i="16"/>
  <c r="H204" i="16"/>
  <c r="P196" i="16"/>
  <c r="P187" i="16"/>
  <c r="P184" i="16"/>
  <c r="H172" i="16"/>
  <c r="P169" i="16"/>
  <c r="Q197" i="17"/>
  <c r="Q183" i="17" s="1"/>
  <c r="Q190" i="17"/>
  <c r="J164" i="17"/>
  <c r="I95" i="18"/>
  <c r="L198" i="19"/>
  <c r="L209" i="19"/>
  <c r="L203" i="19"/>
  <c r="D202" i="19"/>
  <c r="D190" i="19"/>
  <c r="D164" i="20"/>
  <c r="I207" i="20"/>
  <c r="J198" i="21"/>
  <c r="O164" i="23"/>
  <c r="I206" i="15"/>
  <c r="I201" i="15"/>
  <c r="Q189" i="15"/>
  <c r="I190" i="15"/>
  <c r="Q160" i="15"/>
  <c r="Q158" i="15" s="1"/>
  <c r="G206" i="16"/>
  <c r="G204" i="16"/>
  <c r="O202" i="16"/>
  <c r="O196" i="16"/>
  <c r="O187" i="16"/>
  <c r="O184" i="16"/>
  <c r="G176" i="16"/>
  <c r="G172" i="16"/>
  <c r="O169" i="16"/>
  <c r="J160" i="17"/>
  <c r="P210" i="17"/>
  <c r="P197" i="17"/>
  <c r="P190" i="17"/>
  <c r="P188" i="17"/>
  <c r="Q164" i="17"/>
  <c r="I164" i="17"/>
  <c r="O75" i="18"/>
  <c r="O40" i="9"/>
  <c r="O37" i="9" s="1"/>
  <c r="K209" i="19"/>
  <c r="K194" i="19" s="1"/>
  <c r="C202" i="19"/>
  <c r="K196" i="19"/>
  <c r="C195" i="19"/>
  <c r="K182" i="19"/>
  <c r="K175" i="19" s="1"/>
  <c r="K162" i="19"/>
  <c r="C161" i="19"/>
  <c r="C164" i="20"/>
  <c r="K241" i="21"/>
  <c r="I198" i="21"/>
  <c r="E175" i="23"/>
  <c r="H206" i="15"/>
  <c r="P189" i="15"/>
  <c r="P160" i="15"/>
  <c r="N207" i="16"/>
  <c r="F206" i="16"/>
  <c r="F204" i="16"/>
  <c r="N202" i="16"/>
  <c r="F201" i="16"/>
  <c r="N196" i="16"/>
  <c r="N184" i="16"/>
  <c r="F176" i="16"/>
  <c r="F172" i="16"/>
  <c r="N169" i="16"/>
  <c r="N164" i="16"/>
  <c r="H160" i="17"/>
  <c r="O197" i="17"/>
  <c r="O192" i="17"/>
  <c r="O190" i="17"/>
  <c r="O188" i="17"/>
  <c r="E158" i="19"/>
  <c r="J209" i="19"/>
  <c r="J207" i="19"/>
  <c r="B202" i="19"/>
  <c r="J201" i="19"/>
  <c r="J196" i="19"/>
  <c r="B195" i="19"/>
  <c r="B190" i="19"/>
  <c r="B177" i="19"/>
  <c r="B172" i="19"/>
  <c r="B167" i="19"/>
  <c r="B166" i="19"/>
  <c r="B163" i="19"/>
  <c r="B161" i="19"/>
  <c r="B158" i="19"/>
  <c r="H170" i="20"/>
  <c r="H198" i="21"/>
  <c r="K164" i="23"/>
  <c r="O215" i="15"/>
  <c r="O207" i="15"/>
  <c r="G206" i="15"/>
  <c r="O202" i="15"/>
  <c r="O198" i="15"/>
  <c r="O184" i="15"/>
  <c r="G190" i="15"/>
  <c r="O227" i="17"/>
  <c r="G225" i="17"/>
  <c r="O164" i="15"/>
  <c r="M215" i="16"/>
  <c r="M207" i="16"/>
  <c r="E206" i="16"/>
  <c r="E204" i="16"/>
  <c r="M202" i="16"/>
  <c r="E201" i="16"/>
  <c r="M198" i="16"/>
  <c r="M189" i="16"/>
  <c r="M184" i="16"/>
  <c r="E172" i="16"/>
  <c r="E163" i="16"/>
  <c r="E160" i="16"/>
  <c r="D224" i="17"/>
  <c r="E221" i="17"/>
  <c r="J168" i="17"/>
  <c r="F160" i="17"/>
  <c r="N197" i="17"/>
  <c r="F196" i="17"/>
  <c r="N192" i="17"/>
  <c r="F189" i="17"/>
  <c r="N188" i="17"/>
  <c r="F243" i="17"/>
  <c r="F187" i="17"/>
  <c r="F240" i="17"/>
  <c r="F184" i="17"/>
  <c r="M246" i="19"/>
  <c r="D198" i="19"/>
  <c r="G181" i="19"/>
  <c r="I207" i="19"/>
  <c r="I201" i="19"/>
  <c r="Q183" i="19"/>
  <c r="Q159" i="19"/>
  <c r="K227" i="21"/>
  <c r="F198" i="21"/>
  <c r="N215" i="15"/>
  <c r="N200" i="15" s="1"/>
  <c r="N207" i="15"/>
  <c r="F206" i="15"/>
  <c r="N198" i="15"/>
  <c r="F179" i="15"/>
  <c r="L215" i="16"/>
  <c r="L207" i="16"/>
  <c r="D204" i="16"/>
  <c r="L202" i="16"/>
  <c r="L200" i="16" s="1"/>
  <c r="D201" i="16"/>
  <c r="L198" i="16"/>
  <c r="L191" i="16"/>
  <c r="L245" i="16"/>
  <c r="D176" i="16"/>
  <c r="L171" i="16"/>
  <c r="D160" i="16"/>
  <c r="C224" i="17"/>
  <c r="D221" i="17"/>
  <c r="K170" i="17"/>
  <c r="M197" i="17"/>
  <c r="E196" i="17"/>
  <c r="E183" i="17" s="1"/>
  <c r="M192" i="17"/>
  <c r="E189" i="17"/>
  <c r="M188" i="17"/>
  <c r="M183" i="17" s="1"/>
  <c r="L207" i="19"/>
  <c r="C188" i="19"/>
  <c r="I161" i="19"/>
  <c r="H209" i="19"/>
  <c r="H207" i="19"/>
  <c r="H201" i="19"/>
  <c r="P210" i="19"/>
  <c r="P183" i="19"/>
  <c r="P181" i="19"/>
  <c r="H177" i="19"/>
  <c r="E199" i="20"/>
  <c r="M196" i="20"/>
  <c r="M207" i="20"/>
  <c r="E162" i="20"/>
  <c r="F216" i="21"/>
  <c r="K208" i="23"/>
  <c r="M215" i="15"/>
  <c r="E210" i="15"/>
  <c r="E206" i="15"/>
  <c r="M205" i="15"/>
  <c r="E201" i="15"/>
  <c r="E200" i="15" s="1"/>
  <c r="M198" i="15"/>
  <c r="E174" i="15"/>
  <c r="M162" i="15"/>
  <c r="K215" i="16"/>
  <c r="K207" i="16"/>
  <c r="C206" i="16"/>
  <c r="C204" i="16"/>
  <c r="K202" i="16"/>
  <c r="C201" i="16"/>
  <c r="K198" i="16"/>
  <c r="K189" i="16"/>
  <c r="K184" i="16"/>
  <c r="K183" i="16" s="1"/>
  <c r="K171" i="16"/>
  <c r="K161" i="16"/>
  <c r="C221" i="17"/>
  <c r="J170" i="17"/>
  <c r="L197" i="17"/>
  <c r="D196" i="17"/>
  <c r="L192" i="17"/>
  <c r="D189" i="17"/>
  <c r="L188" i="17"/>
  <c r="C75" i="18"/>
  <c r="K207" i="19"/>
  <c r="H161" i="19"/>
  <c r="H157" i="19" s="1"/>
  <c r="G207" i="19"/>
  <c r="G201" i="19"/>
  <c r="O207" i="19"/>
  <c r="O183" i="19"/>
  <c r="O175" i="19" s="1"/>
  <c r="O181" i="19"/>
  <c r="O179" i="19"/>
  <c r="L246" i="20"/>
  <c r="D207" i="20"/>
  <c r="D244" i="20"/>
  <c r="D242" i="20"/>
  <c r="D239" i="20"/>
  <c r="L230" i="20"/>
  <c r="D219" i="20"/>
  <c r="D159" i="20"/>
  <c r="I227" i="21"/>
  <c r="Q220" i="21"/>
  <c r="E216" i="21"/>
  <c r="D159" i="21"/>
  <c r="E246" i="21"/>
  <c r="E210" i="21"/>
  <c r="E206" i="21"/>
  <c r="M229" i="21"/>
  <c r="M178" i="21"/>
  <c r="O207" i="23"/>
  <c r="O202" i="23" s="1"/>
  <c r="E164" i="23"/>
  <c r="L215" i="15"/>
  <c r="L213" i="15"/>
  <c r="D257" i="17"/>
  <c r="D210" i="15"/>
  <c r="L202" i="15"/>
  <c r="L198" i="15"/>
  <c r="L196" i="15"/>
  <c r="L245" i="17"/>
  <c r="D179" i="15"/>
  <c r="L162" i="15"/>
  <c r="J207" i="16"/>
  <c r="B206" i="16"/>
  <c r="J202" i="16"/>
  <c r="B201" i="16"/>
  <c r="J198" i="16"/>
  <c r="J189" i="16"/>
  <c r="J184" i="16"/>
  <c r="J171" i="16"/>
  <c r="I232" i="17"/>
  <c r="K197" i="17"/>
  <c r="C196" i="17"/>
  <c r="K192" i="17"/>
  <c r="C189" i="17"/>
  <c r="K188" i="17"/>
  <c r="M235" i="19"/>
  <c r="G161" i="19"/>
  <c r="F207" i="19"/>
  <c r="F201" i="19"/>
  <c r="N183" i="19"/>
  <c r="N179" i="19"/>
  <c r="N176" i="19"/>
  <c r="C207" i="20"/>
  <c r="K196" i="20"/>
  <c r="K207" i="20"/>
  <c r="C178" i="20"/>
  <c r="C168" i="20"/>
  <c r="C162" i="20"/>
  <c r="C159" i="20"/>
  <c r="K172" i="20"/>
  <c r="K157" i="20" s="1"/>
  <c r="K162" i="20"/>
  <c r="C240" i="21"/>
  <c r="L229" i="21"/>
  <c r="L178" i="21"/>
  <c r="M207" i="23"/>
  <c r="C164" i="23"/>
  <c r="K215" i="15"/>
  <c r="K213" i="15"/>
  <c r="K200" i="15" s="1"/>
  <c r="C210" i="15"/>
  <c r="K207" i="15"/>
  <c r="C201" i="15"/>
  <c r="K196" i="15"/>
  <c r="K187" i="15"/>
  <c r="C198" i="15"/>
  <c r="C234" i="17"/>
  <c r="K227" i="17"/>
  <c r="C225" i="17"/>
  <c r="I215" i="16"/>
  <c r="I207" i="16"/>
  <c r="I202" i="16"/>
  <c r="I198" i="16"/>
  <c r="Q197" i="16"/>
  <c r="I196" i="16"/>
  <c r="Q194" i="16"/>
  <c r="Q192" i="16"/>
  <c r="I191" i="16"/>
  <c r="Q190" i="16"/>
  <c r="I189" i="16"/>
  <c r="Q188" i="16"/>
  <c r="I187" i="16"/>
  <c r="Q185" i="16"/>
  <c r="I184" i="16"/>
  <c r="Q180" i="16"/>
  <c r="Q164" i="16"/>
  <c r="G232" i="17"/>
  <c r="H170" i="17"/>
  <c r="J197" i="17"/>
  <c r="B196" i="17"/>
  <c r="J192" i="17"/>
  <c r="B189" i="17"/>
  <c r="B183" i="17" s="1"/>
  <c r="B240" i="17"/>
  <c r="B184" i="17"/>
  <c r="G75" i="18"/>
  <c r="D201" i="19"/>
  <c r="E196" i="19"/>
  <c r="K180" i="19"/>
  <c r="E161" i="19"/>
  <c r="M183" i="19"/>
  <c r="B209" i="20"/>
  <c r="C210" i="21"/>
  <c r="C246" i="21"/>
  <c r="K245" i="21"/>
  <c r="K243" i="21"/>
  <c r="K195" i="21"/>
  <c r="K238" i="21"/>
  <c r="K185" i="21"/>
  <c r="C233" i="21"/>
  <c r="K178" i="21"/>
  <c r="K229" i="21"/>
  <c r="K207" i="23"/>
  <c r="F171" i="23"/>
  <c r="F209" i="24"/>
  <c r="J215" i="15"/>
  <c r="B257" i="17"/>
  <c r="B210" i="15"/>
  <c r="B255" i="17"/>
  <c r="B174" i="15"/>
  <c r="H215" i="16"/>
  <c r="H213" i="16"/>
  <c r="H207" i="16"/>
  <c r="H202" i="16"/>
  <c r="P215" i="16"/>
  <c r="P197" i="16"/>
  <c r="P190" i="16"/>
  <c r="I197" i="17"/>
  <c r="I192" i="17"/>
  <c r="I188" i="17"/>
  <c r="C201" i="19"/>
  <c r="D207" i="19"/>
  <c r="D179" i="19"/>
  <c r="D223" i="21"/>
  <c r="L222" i="21"/>
  <c r="D219" i="21"/>
  <c r="E168" i="20"/>
  <c r="Q190" i="20"/>
  <c r="Q184" i="20"/>
  <c r="N217" i="21"/>
  <c r="B246" i="21"/>
  <c r="B210" i="21"/>
  <c r="B240" i="21"/>
  <c r="B197" i="21"/>
  <c r="J178" i="21"/>
  <c r="J229" i="21"/>
  <c r="B163" i="21"/>
  <c r="B220" i="21"/>
  <c r="I208" i="15"/>
  <c r="Q201" i="15"/>
  <c r="Q192" i="15"/>
  <c r="Q188" i="15"/>
  <c r="I164" i="15"/>
  <c r="I158" i="15" s="1"/>
  <c r="G215" i="16"/>
  <c r="G213" i="16"/>
  <c r="G207" i="16"/>
  <c r="G202" i="16"/>
  <c r="O201" i="16"/>
  <c r="O197" i="16"/>
  <c r="F170" i="17"/>
  <c r="H197" i="17"/>
  <c r="H183" i="17" s="1"/>
  <c r="H192" i="17"/>
  <c r="Q81" i="18"/>
  <c r="Q110" i="6" s="1"/>
  <c r="C196" i="19"/>
  <c r="H246" i="20"/>
  <c r="P245" i="20"/>
  <c r="P243" i="20"/>
  <c r="M239" i="21"/>
  <c r="M217" i="21"/>
  <c r="Q201" i="21"/>
  <c r="Q199" i="21"/>
  <c r="I235" i="21"/>
  <c r="I191" i="21"/>
  <c r="I229" i="21"/>
  <c r="I178" i="21"/>
  <c r="C157" i="23"/>
  <c r="O150" i="23"/>
  <c r="H208" i="15"/>
  <c r="P249" i="17"/>
  <c r="P194" i="15"/>
  <c r="P192" i="15"/>
  <c r="P188" i="15"/>
  <c r="F215" i="16"/>
  <c r="F213" i="16"/>
  <c r="N197" i="16"/>
  <c r="E170" i="17"/>
  <c r="G197" i="17"/>
  <c r="G192" i="17"/>
  <c r="G188" i="17"/>
  <c r="G183" i="17" s="1"/>
  <c r="P163" i="17"/>
  <c r="G210" i="19"/>
  <c r="G187" i="19"/>
  <c r="B209" i="19"/>
  <c r="B196" i="19"/>
  <c r="B159" i="19"/>
  <c r="G161" i="20"/>
  <c r="G162" i="20"/>
  <c r="G170" i="20"/>
  <c r="K239" i="21"/>
  <c r="F229" i="21"/>
  <c r="J196" i="21"/>
  <c r="P239" i="21"/>
  <c r="P196" i="21"/>
  <c r="H235" i="21"/>
  <c r="H191" i="21"/>
  <c r="H178" i="21"/>
  <c r="H229" i="21"/>
  <c r="C149" i="23"/>
  <c r="L146" i="28"/>
  <c r="L110" i="27"/>
  <c r="L118" i="27"/>
  <c r="L114" i="27"/>
  <c r="M37" i="50"/>
  <c r="M179" i="6" s="1"/>
  <c r="M35" i="50"/>
  <c r="E80" i="52"/>
  <c r="E85" i="52"/>
  <c r="E87" i="52"/>
  <c r="E88" i="52"/>
  <c r="E76" i="52"/>
  <c r="E77" i="52"/>
  <c r="E78" i="52"/>
  <c r="L34" i="30"/>
  <c r="L37" i="30"/>
  <c r="L174" i="6" s="1"/>
  <c r="E136" i="25"/>
  <c r="I158" i="29"/>
  <c r="I128" i="27"/>
  <c r="Q138" i="29"/>
  <c r="Q100" i="27"/>
  <c r="N164" i="24"/>
  <c r="H114" i="27"/>
  <c r="H120" i="27"/>
  <c r="L159" i="28"/>
  <c r="E76" i="26"/>
  <c r="E173" i="6" s="1"/>
  <c r="O153" i="29"/>
  <c r="O128" i="27"/>
  <c r="G143" i="29"/>
  <c r="G111" i="27"/>
  <c r="G120" i="27"/>
  <c r="L158" i="28"/>
  <c r="M112" i="28"/>
  <c r="H163" i="25"/>
  <c r="H158" i="28"/>
  <c r="H34" i="30"/>
  <c r="H37" i="30"/>
  <c r="H174" i="6" s="1"/>
  <c r="B157" i="24"/>
  <c r="E158" i="29"/>
  <c r="E128" i="27"/>
  <c r="E123" i="27" s="1"/>
  <c r="M126" i="27"/>
  <c r="M156" i="27"/>
  <c r="M140" i="29"/>
  <c r="M102" i="27"/>
  <c r="H79" i="41"/>
  <c r="B147" i="24"/>
  <c r="J132" i="24"/>
  <c r="P145" i="25"/>
  <c r="P77" i="22"/>
  <c r="P168" i="6" s="1"/>
  <c r="L120" i="27"/>
  <c r="L115" i="27"/>
  <c r="L111" i="27"/>
  <c r="D143" i="28"/>
  <c r="D111" i="27"/>
  <c r="D120" i="27"/>
  <c r="D115" i="27"/>
  <c r="Q139" i="24"/>
  <c r="Q135" i="24"/>
  <c r="Q133" i="24"/>
  <c r="Q130" i="24"/>
  <c r="K120" i="27"/>
  <c r="K115" i="27"/>
  <c r="K113" i="27"/>
  <c r="K111" i="27"/>
  <c r="K108" i="27"/>
  <c r="C109" i="27"/>
  <c r="C115" i="27"/>
  <c r="D153" i="28"/>
  <c r="N127" i="29"/>
  <c r="N157" i="29"/>
  <c r="P54" i="41"/>
  <c r="P75" i="41"/>
  <c r="H74" i="41"/>
  <c r="H53" i="41"/>
  <c r="P72" i="41"/>
  <c r="P51" i="41"/>
  <c r="H55" i="41"/>
  <c r="H56" i="41"/>
  <c r="H60" i="41"/>
  <c r="H63" i="41"/>
  <c r="P170" i="24"/>
  <c r="P152" i="24"/>
  <c r="N77" i="22"/>
  <c r="N168" i="6" s="1"/>
  <c r="Q56" i="26"/>
  <c r="J147" i="28"/>
  <c r="J111" i="27"/>
  <c r="J107" i="27" s="1"/>
  <c r="M97" i="28"/>
  <c r="M104" i="28"/>
  <c r="M100" i="28"/>
  <c r="F156" i="29"/>
  <c r="M127" i="29"/>
  <c r="M157" i="29"/>
  <c r="E147" i="29"/>
  <c r="E111" i="29"/>
  <c r="E107" i="29" s="1"/>
  <c r="M141" i="29"/>
  <c r="M105" i="29"/>
  <c r="D37" i="30"/>
  <c r="D174" i="6" s="1"/>
  <c r="D34" i="30"/>
  <c r="D35" i="30"/>
  <c r="O56" i="26"/>
  <c r="O75" i="26"/>
  <c r="O172" i="6" s="1"/>
  <c r="L97" i="28"/>
  <c r="L104" i="28"/>
  <c r="L100" i="28"/>
  <c r="C37" i="30"/>
  <c r="C174" i="6" s="1"/>
  <c r="C34" i="30"/>
  <c r="E56" i="36"/>
  <c r="E60" i="36"/>
  <c r="N146" i="24"/>
  <c r="F138" i="24"/>
  <c r="M56" i="26"/>
  <c r="K97" i="28"/>
  <c r="K104" i="28"/>
  <c r="K100" i="28"/>
  <c r="K95" i="28" s="1"/>
  <c r="K129" i="29"/>
  <c r="K159" i="29"/>
  <c r="C147" i="29"/>
  <c r="C111" i="29"/>
  <c r="C107" i="29" s="1"/>
  <c r="K141" i="29"/>
  <c r="K105" i="29"/>
  <c r="K102" i="29"/>
  <c r="K100" i="29"/>
  <c r="B37" i="30"/>
  <c r="B174" i="6" s="1"/>
  <c r="B35" i="30"/>
  <c r="H243" i="20"/>
  <c r="H172" i="20"/>
  <c r="H166" i="20"/>
  <c r="H163" i="20"/>
  <c r="H161" i="20"/>
  <c r="H158" i="20"/>
  <c r="Q167" i="23"/>
  <c r="Q139" i="23"/>
  <c r="Q133" i="23"/>
  <c r="Q130" i="23"/>
  <c r="Q129" i="23" s="1"/>
  <c r="M139" i="24"/>
  <c r="N193" i="25"/>
  <c r="F145" i="25"/>
  <c r="N130" i="25"/>
  <c r="K57" i="26"/>
  <c r="M75" i="26"/>
  <c r="M172" i="6" s="1"/>
  <c r="H109" i="27"/>
  <c r="J104" i="28"/>
  <c r="J95" i="28" s="1"/>
  <c r="J100" i="28"/>
  <c r="G172" i="20"/>
  <c r="G166" i="20"/>
  <c r="G163" i="20"/>
  <c r="G158" i="20"/>
  <c r="G169" i="21"/>
  <c r="P135" i="23"/>
  <c r="P133" i="23"/>
  <c r="P130" i="23"/>
  <c r="L146" i="24"/>
  <c r="M193" i="25"/>
  <c r="H149" i="25"/>
  <c r="D145" i="25"/>
  <c r="M130" i="25"/>
  <c r="I56" i="26"/>
  <c r="G109" i="27"/>
  <c r="M101" i="28"/>
  <c r="Q146" i="28"/>
  <c r="Q110" i="28"/>
  <c r="I104" i="28"/>
  <c r="I100" i="28"/>
  <c r="E135" i="29"/>
  <c r="I129" i="29"/>
  <c r="I159" i="29"/>
  <c r="I154" i="29"/>
  <c r="I124" i="29"/>
  <c r="I141" i="29"/>
  <c r="I105" i="29"/>
  <c r="I95" i="29" s="1"/>
  <c r="I102" i="29"/>
  <c r="I100" i="29"/>
  <c r="Q166" i="19"/>
  <c r="I222" i="20"/>
  <c r="Q220" i="20"/>
  <c r="Q215" i="20"/>
  <c r="F170" i="20"/>
  <c r="F167" i="20"/>
  <c r="F166" i="20"/>
  <c r="P73" i="22"/>
  <c r="O133" i="23"/>
  <c r="O130" i="23"/>
  <c r="O129" i="23" s="1"/>
  <c r="P136" i="24"/>
  <c r="F149" i="25"/>
  <c r="G56" i="26"/>
  <c r="L101" i="28"/>
  <c r="P115" i="28"/>
  <c r="P118" i="28"/>
  <c r="P111" i="28"/>
  <c r="P113" i="28"/>
  <c r="P108" i="28"/>
  <c r="H104" i="28"/>
  <c r="H100" i="28"/>
  <c r="H96" i="28"/>
  <c r="H95" i="28" s="1"/>
  <c r="D135" i="29"/>
  <c r="P146" i="29"/>
  <c r="P110" i="29"/>
  <c r="P113" i="29"/>
  <c r="P114" i="29"/>
  <c r="P166" i="19"/>
  <c r="P220" i="20"/>
  <c r="P215" i="20"/>
  <c r="M199" i="20"/>
  <c r="E190" i="20"/>
  <c r="E188" i="20"/>
  <c r="E184" i="20"/>
  <c r="E182" i="20"/>
  <c r="E172" i="20"/>
  <c r="E170" i="20"/>
  <c r="E166" i="20"/>
  <c r="E157" i="20" s="1"/>
  <c r="E163" i="20"/>
  <c r="M159" i="20"/>
  <c r="E207" i="21"/>
  <c r="E201" i="21"/>
  <c r="N211" i="24"/>
  <c r="F174" i="23"/>
  <c r="F173" i="23"/>
  <c r="N209" i="24"/>
  <c r="F170" i="23"/>
  <c r="F169" i="23"/>
  <c r="F207" i="25"/>
  <c r="N205" i="24"/>
  <c r="F164" i="23"/>
  <c r="N202" i="24"/>
  <c r="F189" i="24"/>
  <c r="N186" i="24"/>
  <c r="N184" i="24"/>
  <c r="F183" i="24"/>
  <c r="N181" i="24"/>
  <c r="F180" i="24"/>
  <c r="B158" i="24"/>
  <c r="B145" i="24"/>
  <c r="J139" i="24"/>
  <c r="C149" i="25"/>
  <c r="B109" i="27"/>
  <c r="K101" i="28"/>
  <c r="O158" i="28"/>
  <c r="O128" i="28"/>
  <c r="G150" i="28"/>
  <c r="G116" i="28"/>
  <c r="O121" i="28"/>
  <c r="O115" i="28"/>
  <c r="O113" i="28"/>
  <c r="O108" i="28"/>
  <c r="G104" i="28"/>
  <c r="G102" i="28"/>
  <c r="G96" i="28"/>
  <c r="M136" i="29"/>
  <c r="C135" i="29"/>
  <c r="G129" i="29"/>
  <c r="G159" i="29"/>
  <c r="O113" i="29"/>
  <c r="O114" i="29"/>
  <c r="O107" i="29" s="1"/>
  <c r="G141" i="29"/>
  <c r="G105" i="29"/>
  <c r="O166" i="19"/>
  <c r="O220" i="20"/>
  <c r="O215" i="20"/>
  <c r="D190" i="20"/>
  <c r="D188" i="20"/>
  <c r="D184" i="20"/>
  <c r="D182" i="20"/>
  <c r="D172" i="20"/>
  <c r="D170" i="20"/>
  <c r="D166" i="20"/>
  <c r="D221" i="20"/>
  <c r="L159" i="20"/>
  <c r="D215" i="20"/>
  <c r="D207" i="21"/>
  <c r="D203" i="21"/>
  <c r="D201" i="21"/>
  <c r="L199" i="21"/>
  <c r="E174" i="23"/>
  <c r="E173" i="23"/>
  <c r="E170" i="23"/>
  <c r="E169" i="23"/>
  <c r="E150" i="23"/>
  <c r="E145" i="23"/>
  <c r="Q172" i="24"/>
  <c r="Q166" i="24"/>
  <c r="Q163" i="24"/>
  <c r="Q157" i="24"/>
  <c r="Q138" i="24"/>
  <c r="Q136" i="24"/>
  <c r="Q134" i="24"/>
  <c r="Q131" i="24"/>
  <c r="I75" i="26"/>
  <c r="I172" i="6" s="1"/>
  <c r="G114" i="27"/>
  <c r="P108" i="27"/>
  <c r="P107" i="27" s="1"/>
  <c r="N121" i="28"/>
  <c r="N115" i="28"/>
  <c r="N113" i="28"/>
  <c r="N108" i="28"/>
  <c r="F104" i="28"/>
  <c r="F102" i="28"/>
  <c r="F96" i="28"/>
  <c r="L136" i="29"/>
  <c r="K98" i="29"/>
  <c r="O117" i="33"/>
  <c r="O88" i="31"/>
  <c r="M123" i="33"/>
  <c r="M108" i="33"/>
  <c r="E116" i="33"/>
  <c r="E87" i="33"/>
  <c r="M114" i="33"/>
  <c r="M85" i="33"/>
  <c r="E84" i="33"/>
  <c r="E113" i="33"/>
  <c r="N170" i="19"/>
  <c r="N166" i="19"/>
  <c r="N163" i="19"/>
  <c r="K199" i="20"/>
  <c r="C188" i="20"/>
  <c r="C182" i="20"/>
  <c r="C180" i="20"/>
  <c r="K181" i="20"/>
  <c r="C172" i="20"/>
  <c r="C170" i="20"/>
  <c r="C166" i="20"/>
  <c r="C163" i="20"/>
  <c r="C161" i="20"/>
  <c r="C207" i="21"/>
  <c r="C203" i="21"/>
  <c r="C201" i="21"/>
  <c r="K237" i="21"/>
  <c r="K180" i="21"/>
  <c r="L76" i="22"/>
  <c r="L167" i="6" s="1"/>
  <c r="D174" i="23"/>
  <c r="D173" i="23"/>
  <c r="D170" i="23"/>
  <c r="D169" i="23"/>
  <c r="D159" i="23"/>
  <c r="D145" i="23"/>
  <c r="L135" i="23"/>
  <c r="L133" i="23"/>
  <c r="L130" i="23"/>
  <c r="P166" i="24"/>
  <c r="P163" i="24"/>
  <c r="H158" i="24"/>
  <c r="H139" i="24"/>
  <c r="P138" i="24"/>
  <c r="P134" i="24"/>
  <c r="H206" i="25"/>
  <c r="I193" i="25"/>
  <c r="O171" i="25"/>
  <c r="E125" i="28"/>
  <c r="E129" i="28"/>
  <c r="E150" i="28"/>
  <c r="E116" i="28"/>
  <c r="M121" i="28"/>
  <c r="M113" i="28"/>
  <c r="M108" i="28"/>
  <c r="M137" i="28"/>
  <c r="M99" i="28"/>
  <c r="K127" i="29"/>
  <c r="E56" i="26"/>
  <c r="J199" i="20"/>
  <c r="B190" i="20"/>
  <c r="B188" i="20"/>
  <c r="B182" i="20"/>
  <c r="B170" i="20"/>
  <c r="B166" i="20"/>
  <c r="B207" i="21"/>
  <c r="B201" i="21"/>
  <c r="J199" i="21"/>
  <c r="C174" i="23"/>
  <c r="C173" i="23"/>
  <c r="C170" i="23"/>
  <c r="C150" i="23"/>
  <c r="K139" i="23"/>
  <c r="K130" i="23"/>
  <c r="O168" i="24"/>
  <c r="O166" i="24"/>
  <c r="O163" i="24"/>
  <c r="O157" i="24"/>
  <c r="O138" i="24"/>
  <c r="O26" i="8"/>
  <c r="O136" i="24"/>
  <c r="O134" i="24"/>
  <c r="F206" i="25"/>
  <c r="H193" i="25"/>
  <c r="N171" i="25"/>
  <c r="E166" i="25"/>
  <c r="Q76" i="26"/>
  <c r="Q173" i="6" s="1"/>
  <c r="G75" i="26"/>
  <c r="G172" i="6" s="1"/>
  <c r="D125" i="28"/>
  <c r="D129" i="28"/>
  <c r="D124" i="28"/>
  <c r="L121" i="28"/>
  <c r="L113" i="28"/>
  <c r="L108" i="28"/>
  <c r="I209" i="20"/>
  <c r="I199" i="20"/>
  <c r="Q187" i="20"/>
  <c r="Q181" i="20"/>
  <c r="I187" i="20"/>
  <c r="Q206" i="21"/>
  <c r="Q200" i="21"/>
  <c r="I206" i="21"/>
  <c r="H76" i="22"/>
  <c r="H167" i="6" s="1"/>
  <c r="B174" i="23"/>
  <c r="B170" i="23"/>
  <c r="B158" i="23"/>
  <c r="N166" i="24"/>
  <c r="N163" i="24"/>
  <c r="N138" i="24"/>
  <c r="N134" i="24"/>
  <c r="D166" i="25"/>
  <c r="F140" i="25"/>
  <c r="N113" i="27"/>
  <c r="C157" i="28"/>
  <c r="C127" i="28"/>
  <c r="C141" i="28"/>
  <c r="K137" i="28"/>
  <c r="C136" i="28"/>
  <c r="C141" i="29"/>
  <c r="C105" i="29"/>
  <c r="C95" i="29" s="1"/>
  <c r="K99" i="29"/>
  <c r="K137" i="29"/>
  <c r="K96" i="29"/>
  <c r="K95" i="29" s="1"/>
  <c r="K134" i="29"/>
  <c r="H209" i="20"/>
  <c r="H244" i="20"/>
  <c r="H168" i="20"/>
  <c r="P160" i="20"/>
  <c r="P200" i="21"/>
  <c r="Q166" i="23"/>
  <c r="Q157" i="23"/>
  <c r="Q149" i="23"/>
  <c r="Q147" i="23"/>
  <c r="Q144" i="23"/>
  <c r="I139" i="23"/>
  <c r="Q138" i="23"/>
  <c r="Q136" i="23"/>
  <c r="M168" i="24"/>
  <c r="M166" i="24"/>
  <c r="M163" i="24"/>
  <c r="M157" i="24"/>
  <c r="E133" i="24"/>
  <c r="N211" i="25"/>
  <c r="M165" i="25"/>
  <c r="L113" i="27"/>
  <c r="B129" i="28"/>
  <c r="B127" i="28"/>
  <c r="B123" i="28" s="1"/>
  <c r="B124" i="28"/>
  <c r="J113" i="28"/>
  <c r="J108" i="28"/>
  <c r="B97" i="28"/>
  <c r="B96" i="28"/>
  <c r="J125" i="29"/>
  <c r="J155" i="29"/>
  <c r="G199" i="20"/>
  <c r="G168" i="20"/>
  <c r="O160" i="20"/>
  <c r="P138" i="23"/>
  <c r="P131" i="23"/>
  <c r="L163" i="24"/>
  <c r="L149" i="24"/>
  <c r="D133" i="24"/>
  <c r="E193" i="25"/>
  <c r="K171" i="25"/>
  <c r="E132" i="25"/>
  <c r="J78" i="22"/>
  <c r="J169" i="6" s="1"/>
  <c r="E101" i="28"/>
  <c r="Q156" i="28"/>
  <c r="Q126" i="28"/>
  <c r="Q127" i="28"/>
  <c r="Q129" i="28"/>
  <c r="Q120" i="28"/>
  <c r="Q115" i="28"/>
  <c r="Q149" i="28"/>
  <c r="Q113" i="28"/>
  <c r="Q111" i="28"/>
  <c r="Q108" i="28"/>
  <c r="I113" i="28"/>
  <c r="I108" i="28"/>
  <c r="I107" i="28" s="1"/>
  <c r="Q102" i="28"/>
  <c r="Q140" i="28"/>
  <c r="I139" i="28"/>
  <c r="I137" i="28"/>
  <c r="Q135" i="28"/>
  <c r="Q97" i="28"/>
  <c r="I96" i="28"/>
  <c r="Q137" i="29"/>
  <c r="M134" i="29"/>
  <c r="M102" i="29"/>
  <c r="F206" i="21"/>
  <c r="P74" i="22"/>
  <c r="O136" i="23"/>
  <c r="K163" i="24"/>
  <c r="K134" i="24"/>
  <c r="C133" i="24"/>
  <c r="H195" i="25"/>
  <c r="J171" i="25"/>
  <c r="M100" i="27"/>
  <c r="M158" i="29"/>
  <c r="M128" i="27"/>
  <c r="E118" i="27"/>
  <c r="E114" i="27"/>
  <c r="E109" i="27"/>
  <c r="E101" i="27"/>
  <c r="G109" i="28"/>
  <c r="D101" i="28"/>
  <c r="Q122" i="32"/>
  <c r="Q104" i="31"/>
  <c r="Q56" i="35"/>
  <c r="Q57" i="35"/>
  <c r="G74" i="41"/>
  <c r="G53" i="41"/>
  <c r="M117" i="33"/>
  <c r="G123" i="33"/>
  <c r="E67" i="40"/>
  <c r="E82" i="40"/>
  <c r="M57" i="40"/>
  <c r="M36" i="38"/>
  <c r="M58" i="40"/>
  <c r="G63" i="41"/>
  <c r="N66" i="41"/>
  <c r="N81" i="41"/>
  <c r="F74" i="41"/>
  <c r="F53" i="41"/>
  <c r="G54" i="37"/>
  <c r="G75" i="37"/>
  <c r="L57" i="40"/>
  <c r="L61" i="40"/>
  <c r="O75" i="41"/>
  <c r="E53" i="41"/>
  <c r="E74" i="41"/>
  <c r="M51" i="41"/>
  <c r="M72" i="41"/>
  <c r="K57" i="40"/>
  <c r="K67" i="40"/>
  <c r="K61" i="40"/>
  <c r="D72" i="49"/>
  <c r="D55" i="49"/>
  <c r="L53" i="49"/>
  <c r="L70" i="49"/>
  <c r="M58" i="35"/>
  <c r="M66" i="35"/>
  <c r="Q82" i="37"/>
  <c r="E54" i="37"/>
  <c r="E75" i="37"/>
  <c r="Q63" i="35"/>
  <c r="D54" i="37"/>
  <c r="D75" i="37"/>
  <c r="I57" i="40"/>
  <c r="I36" i="38"/>
  <c r="L89" i="44"/>
  <c r="L89" i="43"/>
  <c r="L87" i="44"/>
  <c r="L87" i="43"/>
  <c r="K108" i="33"/>
  <c r="K83" i="33" s="1"/>
  <c r="I66" i="37"/>
  <c r="C54" i="37"/>
  <c r="C75" i="37"/>
  <c r="H57" i="40"/>
  <c r="H67" i="40"/>
  <c r="C85" i="44"/>
  <c r="C67" i="43"/>
  <c r="E66" i="36"/>
  <c r="E64" i="36"/>
  <c r="E54" i="36"/>
  <c r="B63" i="37"/>
  <c r="B60" i="37"/>
  <c r="G57" i="40"/>
  <c r="G54" i="40"/>
  <c r="G67" i="40"/>
  <c r="Q66" i="35"/>
  <c r="Q64" i="35"/>
  <c r="Q54" i="35"/>
  <c r="G66" i="37"/>
  <c r="E66" i="37"/>
  <c r="M54" i="40"/>
  <c r="M51" i="40"/>
  <c r="E54" i="40"/>
  <c r="E64" i="40"/>
  <c r="E50" i="40" s="1"/>
  <c r="E36" i="38"/>
  <c r="D35" i="46"/>
  <c r="D34" i="46"/>
  <c r="D69" i="49"/>
  <c r="D66" i="37"/>
  <c r="L56" i="40"/>
  <c r="L54" i="40"/>
  <c r="L51" i="40"/>
  <c r="L50" i="40" s="1"/>
  <c r="K56" i="40"/>
  <c r="K54" i="40"/>
  <c r="K51" i="40"/>
  <c r="C55" i="40"/>
  <c r="C64" i="40"/>
  <c r="C36" i="38"/>
  <c r="P127" i="27"/>
  <c r="H115" i="27"/>
  <c r="P120" i="28"/>
  <c r="H113" i="28"/>
  <c r="Q128" i="29"/>
  <c r="L107" i="31"/>
  <c r="N100" i="31"/>
  <c r="Q93" i="31"/>
  <c r="K89" i="31"/>
  <c r="Q84" i="31"/>
  <c r="M93" i="32"/>
  <c r="O89" i="33"/>
  <c r="P100" i="33"/>
  <c r="P97" i="33"/>
  <c r="H37" i="34"/>
  <c r="H175" i="6" s="1"/>
  <c r="M73" i="37"/>
  <c r="F71" i="40"/>
  <c r="C51" i="40"/>
  <c r="J66" i="40"/>
  <c r="J64" i="40"/>
  <c r="J63" i="40"/>
  <c r="J60" i="40"/>
  <c r="J56" i="40"/>
  <c r="J54" i="40"/>
  <c r="J51" i="40"/>
  <c r="I34" i="42"/>
  <c r="I37" i="42"/>
  <c r="I177" i="6" s="1"/>
  <c r="O129" i="27"/>
  <c r="O127" i="27"/>
  <c r="O124" i="27"/>
  <c r="O123" i="27" s="1"/>
  <c r="G115" i="27"/>
  <c r="G113" i="27"/>
  <c r="G108" i="27"/>
  <c r="G155" i="28"/>
  <c r="O120" i="28"/>
  <c r="O135" i="28"/>
  <c r="G134" i="28"/>
  <c r="F37" i="30"/>
  <c r="F174" i="6" s="1"/>
  <c r="M100" i="31"/>
  <c r="P93" i="31"/>
  <c r="N84" i="31"/>
  <c r="Q118" i="33"/>
  <c r="C90" i="32"/>
  <c r="C85" i="32"/>
  <c r="O100" i="33"/>
  <c r="L73" i="37"/>
  <c r="M64" i="39"/>
  <c r="I64" i="40"/>
  <c r="I63" i="40"/>
  <c r="I60" i="40"/>
  <c r="I56" i="40"/>
  <c r="I54" i="40"/>
  <c r="I51" i="40"/>
  <c r="D74" i="41"/>
  <c r="F120" i="27"/>
  <c r="F115" i="27"/>
  <c r="N111" i="28"/>
  <c r="K100" i="31"/>
  <c r="O93" i="31"/>
  <c r="M84" i="31"/>
  <c r="P107" i="31"/>
  <c r="P102" i="31"/>
  <c r="P84" i="31"/>
  <c r="H90" i="31"/>
  <c r="O99" i="33"/>
  <c r="O88" i="33"/>
  <c r="N105" i="33"/>
  <c r="N100" i="33"/>
  <c r="N99" i="33"/>
  <c r="N97" i="33"/>
  <c r="N93" i="33"/>
  <c r="N89" i="33"/>
  <c r="O34" i="34"/>
  <c r="O60" i="35"/>
  <c r="K66" i="35"/>
  <c r="K73" i="37"/>
  <c r="C37" i="38"/>
  <c r="C176" i="6" s="1"/>
  <c r="C35" i="38"/>
  <c r="L64" i="39"/>
  <c r="L63" i="39"/>
  <c r="L60" i="39"/>
  <c r="L75" i="40"/>
  <c r="H64" i="40"/>
  <c r="H63" i="40"/>
  <c r="H60" i="40"/>
  <c r="H54" i="40"/>
  <c r="C74" i="41"/>
  <c r="M129" i="27"/>
  <c r="E153" i="29"/>
  <c r="E120" i="27"/>
  <c r="M118" i="27"/>
  <c r="M150" i="29"/>
  <c r="E115" i="27"/>
  <c r="M114" i="27"/>
  <c r="E149" i="29"/>
  <c r="M148" i="29"/>
  <c r="E111" i="27"/>
  <c r="M109" i="27"/>
  <c r="E108" i="27"/>
  <c r="E104" i="27"/>
  <c r="E140" i="29"/>
  <c r="M133" i="29"/>
  <c r="E155" i="28"/>
  <c r="M124" i="28"/>
  <c r="E151" i="28"/>
  <c r="M135" i="28"/>
  <c r="E134" i="28"/>
  <c r="N120" i="29"/>
  <c r="B113" i="31"/>
  <c r="Q102" i="31"/>
  <c r="Q97" i="31"/>
  <c r="Q95" i="31"/>
  <c r="L93" i="31"/>
  <c r="L84" i="31"/>
  <c r="L83" i="31" s="1"/>
  <c r="O107" i="31"/>
  <c r="O100" i="31"/>
  <c r="O84" i="31"/>
  <c r="Q105" i="32"/>
  <c r="Q99" i="32"/>
  <c r="Q97" i="32"/>
  <c r="M115" i="33"/>
  <c r="M99" i="33"/>
  <c r="M83" i="33" s="1"/>
  <c r="M100" i="33"/>
  <c r="M89" i="33"/>
  <c r="M60" i="35"/>
  <c r="B37" i="38"/>
  <c r="B176" i="6" s="1"/>
  <c r="B34" i="38"/>
  <c r="K64" i="39"/>
  <c r="K63" i="39"/>
  <c r="K60" i="39"/>
  <c r="M55" i="40"/>
  <c r="G64" i="40"/>
  <c r="L129" i="27"/>
  <c r="L127" i="27"/>
  <c r="L123" i="27" s="1"/>
  <c r="L116" i="27"/>
  <c r="L145" i="28"/>
  <c r="L133" i="28"/>
  <c r="D155" i="28"/>
  <c r="L128" i="28"/>
  <c r="L111" i="28"/>
  <c r="L102" i="28"/>
  <c r="E128" i="29"/>
  <c r="E123" i="29" s="1"/>
  <c r="O102" i="31"/>
  <c r="P97" i="31"/>
  <c r="P95" i="31"/>
  <c r="Q86" i="31"/>
  <c r="K84" i="31"/>
  <c r="N105" i="31"/>
  <c r="N99" i="31"/>
  <c r="N93" i="31"/>
  <c r="P102" i="32"/>
  <c r="P99" i="32"/>
  <c r="P97" i="32"/>
  <c r="K115" i="33"/>
  <c r="O105" i="33"/>
  <c r="K99" i="33"/>
  <c r="L105" i="33"/>
  <c r="L100" i="33"/>
  <c r="L99" i="33"/>
  <c r="L97" i="33"/>
  <c r="L93" i="33"/>
  <c r="L89" i="33"/>
  <c r="Q67" i="35"/>
  <c r="F81" i="37"/>
  <c r="J64" i="39"/>
  <c r="J63" i="39"/>
  <c r="L55" i="40"/>
  <c r="G65" i="41"/>
  <c r="G57" i="41"/>
  <c r="O74" i="41"/>
  <c r="O53" i="41"/>
  <c r="O59" i="41"/>
  <c r="O57" i="41"/>
  <c r="O65" i="41"/>
  <c r="E37" i="42"/>
  <c r="E177" i="6" s="1"/>
  <c r="E35" i="42"/>
  <c r="K129" i="27"/>
  <c r="K127" i="27"/>
  <c r="K123" i="27" s="1"/>
  <c r="K124" i="27"/>
  <c r="C153" i="29"/>
  <c r="C113" i="27"/>
  <c r="C104" i="27"/>
  <c r="C102" i="27"/>
  <c r="C97" i="27"/>
  <c r="K129" i="28"/>
  <c r="K120" i="28"/>
  <c r="K107" i="28" s="1"/>
  <c r="C134" i="28"/>
  <c r="L120" i="29"/>
  <c r="N102" i="31"/>
  <c r="O97" i="31"/>
  <c r="M105" i="31"/>
  <c r="M93" i="31"/>
  <c r="O105" i="32"/>
  <c r="O102" i="32"/>
  <c r="O99" i="32"/>
  <c r="O97" i="32"/>
  <c r="O93" i="32"/>
  <c r="I115" i="33"/>
  <c r="M105" i="33"/>
  <c r="K100" i="33"/>
  <c r="K89" i="33"/>
  <c r="I66" i="39"/>
  <c r="I64" i="39"/>
  <c r="I63" i="39"/>
  <c r="K55" i="40"/>
  <c r="D37" i="42"/>
  <c r="D177" i="6" s="1"/>
  <c r="D35" i="42"/>
  <c r="C64" i="44"/>
  <c r="C36" i="42"/>
  <c r="B153" i="28"/>
  <c r="J148" i="28"/>
  <c r="B104" i="27"/>
  <c r="J133" i="28"/>
  <c r="J120" i="28"/>
  <c r="J102" i="28"/>
  <c r="B101" i="28"/>
  <c r="K113" i="29"/>
  <c r="C114" i="29"/>
  <c r="M102" i="31"/>
  <c r="L105" i="31"/>
  <c r="L100" i="31"/>
  <c r="N102" i="32"/>
  <c r="N97" i="32"/>
  <c r="N84" i="32"/>
  <c r="J105" i="33"/>
  <c r="J100" i="33"/>
  <c r="J99" i="33"/>
  <c r="J97" i="33"/>
  <c r="J93" i="33"/>
  <c r="J89" i="33"/>
  <c r="O67" i="35"/>
  <c r="B67" i="36"/>
  <c r="B65" i="36"/>
  <c r="B61" i="36"/>
  <c r="B58" i="36"/>
  <c r="B57" i="36"/>
  <c r="B55" i="36"/>
  <c r="O51" i="37"/>
  <c r="O72" i="37"/>
  <c r="G36" i="38"/>
  <c r="I55" i="40"/>
  <c r="G86" i="44"/>
  <c r="G68" i="43"/>
  <c r="Q158" i="29"/>
  <c r="Q125" i="27"/>
  <c r="I124" i="27"/>
  <c r="Q151" i="29"/>
  <c r="I118" i="27"/>
  <c r="I150" i="29"/>
  <c r="I114" i="27"/>
  <c r="I148" i="29"/>
  <c r="I109" i="27"/>
  <c r="Q143" i="29"/>
  <c r="Q159" i="28"/>
  <c r="I129" i="28"/>
  <c r="I120" i="28"/>
  <c r="B128" i="29"/>
  <c r="J120" i="29"/>
  <c r="B123" i="31"/>
  <c r="L102" i="31"/>
  <c r="Q99" i="31"/>
  <c r="M97" i="31"/>
  <c r="M86" i="31"/>
  <c r="K107" i="31"/>
  <c r="K105" i="31"/>
  <c r="K99" i="31"/>
  <c r="M102" i="32"/>
  <c r="M97" i="32"/>
  <c r="Q106" i="33"/>
  <c r="I105" i="33"/>
  <c r="I99" i="33"/>
  <c r="Q94" i="33"/>
  <c r="I93" i="33"/>
  <c r="Q90" i="33"/>
  <c r="I89" i="33"/>
  <c r="J74" i="35"/>
  <c r="N61" i="35"/>
  <c r="N58" i="35"/>
  <c r="N57" i="35"/>
  <c r="N52" i="35"/>
  <c r="B81" i="37"/>
  <c r="N66" i="37"/>
  <c r="N81" i="37"/>
  <c r="H55" i="40"/>
  <c r="D65" i="41"/>
  <c r="D57" i="41"/>
  <c r="L53" i="41"/>
  <c r="L74" i="41"/>
  <c r="B37" i="42"/>
  <c r="B177" i="6" s="1"/>
  <c r="B35" i="42"/>
  <c r="N64" i="43"/>
  <c r="H129" i="27"/>
  <c r="H127" i="27"/>
  <c r="P151" i="28"/>
  <c r="H148" i="28"/>
  <c r="H133" i="28"/>
  <c r="H129" i="28"/>
  <c r="P116" i="28"/>
  <c r="P112" i="28"/>
  <c r="H111" i="28"/>
  <c r="P109" i="28"/>
  <c r="H102" i="28"/>
  <c r="Q116" i="29"/>
  <c r="K102" i="31"/>
  <c r="P99" i="31"/>
  <c r="Q88" i="31"/>
  <c r="L87" i="32"/>
  <c r="P106" i="33"/>
  <c r="P94" i="33"/>
  <c r="H93" i="33"/>
  <c r="P90" i="33"/>
  <c r="H89" i="33"/>
  <c r="M67" i="35"/>
  <c r="M61" i="35"/>
  <c r="M57" i="35"/>
  <c r="E77" i="37"/>
  <c r="M52" i="35"/>
  <c r="I76" i="37"/>
  <c r="G55" i="40"/>
  <c r="C65" i="41"/>
  <c r="C57" i="41"/>
  <c r="K53" i="41"/>
  <c r="K74" i="41"/>
  <c r="M64" i="43"/>
  <c r="E84" i="44"/>
  <c r="O125" i="27"/>
  <c r="G124" i="27"/>
  <c r="G112" i="27"/>
  <c r="O143" i="29"/>
  <c r="O118" i="28"/>
  <c r="O114" i="28"/>
  <c r="O148" i="28"/>
  <c r="P116" i="29"/>
  <c r="Q106" i="31"/>
  <c r="O99" i="31"/>
  <c r="K97" i="31"/>
  <c r="P88" i="31"/>
  <c r="Q123" i="32"/>
  <c r="I113" i="32"/>
  <c r="O106" i="33"/>
  <c r="O94" i="33"/>
  <c r="O90" i="33"/>
  <c r="L61" i="35"/>
  <c r="L58" i="35"/>
  <c r="L57" i="35"/>
  <c r="G60" i="40"/>
  <c r="I67" i="40"/>
  <c r="I61" i="40"/>
  <c r="Q82" i="51"/>
  <c r="Q80" i="51"/>
  <c r="Q87" i="51"/>
  <c r="N151" i="28"/>
  <c r="F118" i="27"/>
  <c r="F114" i="27"/>
  <c r="F148" i="28"/>
  <c r="N146" i="28"/>
  <c r="F133" i="28"/>
  <c r="N118" i="28"/>
  <c r="N116" i="28"/>
  <c r="N114" i="28"/>
  <c r="N109" i="28"/>
  <c r="F100" i="28"/>
  <c r="O116" i="29"/>
  <c r="G100" i="29"/>
  <c r="M37" i="30"/>
  <c r="M174" i="6" s="1"/>
  <c r="P103" i="31"/>
  <c r="P91" i="31"/>
  <c r="B87" i="32"/>
  <c r="N106" i="33"/>
  <c r="N94" i="33"/>
  <c r="N90" i="33"/>
  <c r="N88" i="33"/>
  <c r="O66" i="35"/>
  <c r="O56" i="35"/>
  <c r="K67" i="35"/>
  <c r="K65" i="35"/>
  <c r="K61" i="35"/>
  <c r="K58" i="35"/>
  <c r="K57" i="35"/>
  <c r="K52" i="35"/>
  <c r="K51" i="37"/>
  <c r="K72" i="37"/>
  <c r="C60" i="40"/>
  <c r="O51" i="41"/>
  <c r="I53" i="41"/>
  <c r="I74" i="41"/>
  <c r="C86" i="44"/>
  <c r="C68" i="43"/>
  <c r="K85" i="44"/>
  <c r="K67" i="43"/>
  <c r="C84" i="44"/>
  <c r="C66" i="43"/>
  <c r="O57" i="48"/>
  <c r="C73" i="45"/>
  <c r="K34" i="50"/>
  <c r="J37" i="50"/>
  <c r="J179" i="6" s="1"/>
  <c r="L55" i="48"/>
  <c r="P59" i="49"/>
  <c r="C68" i="45"/>
  <c r="I53" i="47"/>
  <c r="I75" i="48"/>
  <c r="Q74" i="48"/>
  <c r="I68" i="48"/>
  <c r="K70" i="49"/>
  <c r="D73" i="45"/>
  <c r="D72" i="45"/>
  <c r="D68" i="45"/>
  <c r="D37" i="46"/>
  <c r="D178" i="6" s="1"/>
  <c r="J62" i="47"/>
  <c r="L56" i="49"/>
  <c r="Q89" i="51"/>
  <c r="Q81" i="51"/>
  <c r="Q76" i="51"/>
  <c r="E89" i="52"/>
  <c r="E81" i="52"/>
  <c r="C72" i="45"/>
  <c r="I59" i="47"/>
  <c r="I57" i="47"/>
  <c r="I55" i="47"/>
  <c r="O62" i="48"/>
  <c r="O59" i="48"/>
  <c r="O52" i="48"/>
  <c r="P89" i="51"/>
  <c r="P87" i="51"/>
  <c r="P81" i="51"/>
  <c r="D89" i="52"/>
  <c r="D87" i="52"/>
  <c r="D81" i="52"/>
  <c r="I62" i="47"/>
  <c r="C55" i="49"/>
  <c r="C51" i="49" s="1"/>
  <c r="O87" i="51"/>
  <c r="C89" i="52"/>
  <c r="C87" i="52"/>
  <c r="C81" i="52"/>
  <c r="C80" i="52"/>
  <c r="I61" i="47"/>
  <c r="I77" i="48"/>
  <c r="B87" i="52"/>
  <c r="B81" i="52"/>
  <c r="I52" i="47"/>
  <c r="E77" i="48"/>
  <c r="B56" i="37"/>
  <c r="H64" i="39"/>
  <c r="H63" i="39"/>
  <c r="H56" i="40"/>
  <c r="H51" i="40"/>
  <c r="J60" i="41"/>
  <c r="J56" i="41"/>
  <c r="O89" i="45"/>
  <c r="E62" i="47"/>
  <c r="Q76" i="48"/>
  <c r="K62" i="48"/>
  <c r="K57" i="48"/>
  <c r="N71" i="49"/>
  <c r="P69" i="49"/>
  <c r="M58" i="49"/>
  <c r="L54" i="49"/>
  <c r="O57" i="49"/>
  <c r="B90" i="51"/>
  <c r="L89" i="51"/>
  <c r="L87" i="51"/>
  <c r="L81" i="51"/>
  <c r="P64" i="35"/>
  <c r="D64" i="36"/>
  <c r="G64" i="39"/>
  <c r="G63" i="39"/>
  <c r="G60" i="39"/>
  <c r="G66" i="40"/>
  <c r="G63" i="40"/>
  <c r="G56" i="40"/>
  <c r="G51" i="40"/>
  <c r="I60" i="41"/>
  <c r="F52" i="47"/>
  <c r="D62" i="47"/>
  <c r="E76" i="48"/>
  <c r="O69" i="49"/>
  <c r="L58" i="49"/>
  <c r="K54" i="49"/>
  <c r="K51" i="49" s="1"/>
  <c r="K87" i="51"/>
  <c r="K81" i="51"/>
  <c r="Q87" i="53"/>
  <c r="Q78" i="53"/>
  <c r="O54" i="35"/>
  <c r="O51" i="35"/>
  <c r="C66" i="36"/>
  <c r="C64" i="36"/>
  <c r="C63" i="36"/>
  <c r="C60" i="36"/>
  <c r="K57" i="36"/>
  <c r="C56" i="36"/>
  <c r="K55" i="36"/>
  <c r="C54" i="36"/>
  <c r="K52" i="36"/>
  <c r="C51" i="36"/>
  <c r="P65" i="37"/>
  <c r="P37" i="38"/>
  <c r="P176" i="6" s="1"/>
  <c r="F64" i="39"/>
  <c r="F63" i="39"/>
  <c r="N61" i="39"/>
  <c r="F60" i="39"/>
  <c r="N57" i="39"/>
  <c r="N67" i="40"/>
  <c r="F66" i="40"/>
  <c r="N65" i="40"/>
  <c r="F64" i="40"/>
  <c r="F63" i="40"/>
  <c r="N61" i="40"/>
  <c r="F60" i="40"/>
  <c r="N57" i="40"/>
  <c r="F56" i="40"/>
  <c r="F54" i="40"/>
  <c r="F51" i="40"/>
  <c r="P53" i="41"/>
  <c r="P63" i="43"/>
  <c r="L76" i="44"/>
  <c r="M71" i="45"/>
  <c r="E75" i="48"/>
  <c r="Q73" i="48"/>
  <c r="K58" i="49"/>
  <c r="H54" i="49"/>
  <c r="N106" i="52"/>
  <c r="P87" i="53"/>
  <c r="N66" i="35"/>
  <c r="N64" i="35"/>
  <c r="N63" i="35"/>
  <c r="N60" i="35"/>
  <c r="N54" i="35"/>
  <c r="B64" i="36"/>
  <c r="B63" i="36"/>
  <c r="B60" i="36"/>
  <c r="B51" i="36"/>
  <c r="G65" i="37"/>
  <c r="G57" i="37"/>
  <c r="O65" i="37"/>
  <c r="E66" i="39"/>
  <c r="E64" i="39"/>
  <c r="E63" i="39"/>
  <c r="E60" i="39"/>
  <c r="M67" i="40"/>
  <c r="E81" i="40"/>
  <c r="M65" i="40"/>
  <c r="M61" i="40"/>
  <c r="E60" i="40"/>
  <c r="E56" i="40"/>
  <c r="E51" i="40"/>
  <c r="O73" i="43"/>
  <c r="C76" i="44"/>
  <c r="K76" i="44"/>
  <c r="I84" i="45"/>
  <c r="L68" i="45"/>
  <c r="J61" i="47"/>
  <c r="J60" i="47"/>
  <c r="O60" i="48"/>
  <c r="H55" i="48"/>
  <c r="L77" i="49"/>
  <c r="H58" i="49"/>
  <c r="J89" i="51"/>
  <c r="I89" i="51"/>
  <c r="I87" i="51"/>
  <c r="Q85" i="51"/>
  <c r="I81" i="51"/>
  <c r="I80" i="51"/>
  <c r="I78" i="51"/>
  <c r="Q77" i="51"/>
  <c r="I76" i="51"/>
  <c r="Q74" i="51"/>
  <c r="E74" i="52"/>
  <c r="O87" i="53"/>
  <c r="M64" i="35"/>
  <c r="M54" i="35"/>
  <c r="M50" i="35" s="1"/>
  <c r="E71" i="37"/>
  <c r="I58" i="36"/>
  <c r="I55" i="36"/>
  <c r="F65" i="37"/>
  <c r="D64" i="39"/>
  <c r="L61" i="39"/>
  <c r="D60" i="39"/>
  <c r="L57" i="39"/>
  <c r="L67" i="40"/>
  <c r="D66" i="40"/>
  <c r="L65" i="40"/>
  <c r="D60" i="40"/>
  <c r="L58" i="40"/>
  <c r="N73" i="43"/>
  <c r="B70" i="44"/>
  <c r="B67" i="44"/>
  <c r="B64" i="44"/>
  <c r="J76" i="44"/>
  <c r="H84" i="45"/>
  <c r="K68" i="45"/>
  <c r="N72" i="47"/>
  <c r="G62" i="48"/>
  <c r="O61" i="48"/>
  <c r="O56" i="48"/>
  <c r="J71" i="49"/>
  <c r="F89" i="51"/>
  <c r="H87" i="51"/>
  <c r="P85" i="51"/>
  <c r="H81" i="51"/>
  <c r="D85" i="52"/>
  <c r="D74" i="52"/>
  <c r="N87" i="53"/>
  <c r="L64" i="35"/>
  <c r="L63" i="35"/>
  <c r="L60" i="35"/>
  <c r="D71" i="37"/>
  <c r="H57" i="36"/>
  <c r="B82" i="37"/>
  <c r="E65" i="37"/>
  <c r="M65" i="37"/>
  <c r="C64" i="39"/>
  <c r="C63" i="39"/>
  <c r="K61" i="39"/>
  <c r="C60" i="39"/>
  <c r="K58" i="39"/>
  <c r="K57" i="39"/>
  <c r="C66" i="40"/>
  <c r="K65" i="40"/>
  <c r="K58" i="40"/>
  <c r="M55" i="41"/>
  <c r="M73" i="43"/>
  <c r="Q73" i="44"/>
  <c r="Q72" i="44"/>
  <c r="Q68" i="44"/>
  <c r="Q63" i="44"/>
  <c r="E84" i="45"/>
  <c r="J68" i="45"/>
  <c r="H61" i="47"/>
  <c r="H60" i="47"/>
  <c r="H73" i="49"/>
  <c r="G54" i="48"/>
  <c r="F62" i="48"/>
  <c r="N61" i="48"/>
  <c r="I71" i="49"/>
  <c r="J73" i="51"/>
  <c r="G89" i="51"/>
  <c r="G87" i="51"/>
  <c r="O85" i="51"/>
  <c r="G81" i="51"/>
  <c r="G80" i="51"/>
  <c r="G78" i="51"/>
  <c r="O74" i="51"/>
  <c r="B106" i="52"/>
  <c r="C88" i="52"/>
  <c r="M87" i="53"/>
  <c r="K63" i="35"/>
  <c r="K54" i="35"/>
  <c r="K51" i="35"/>
  <c r="G67" i="36"/>
  <c r="G61" i="36"/>
  <c r="G57" i="36"/>
  <c r="G52" i="36"/>
  <c r="D65" i="37"/>
  <c r="L65" i="37"/>
  <c r="L37" i="38"/>
  <c r="L176" i="6" s="1"/>
  <c r="B64" i="39"/>
  <c r="B63" i="39"/>
  <c r="B60" i="39"/>
  <c r="J67" i="40"/>
  <c r="B66" i="40"/>
  <c r="J65" i="40"/>
  <c r="B64" i="40"/>
  <c r="J61" i="40"/>
  <c r="J58" i="40"/>
  <c r="J57" i="40"/>
  <c r="B56" i="40"/>
  <c r="J55" i="40"/>
  <c r="J52" i="40"/>
  <c r="L57" i="41"/>
  <c r="L55" i="41"/>
  <c r="L73" i="43"/>
  <c r="P73" i="44"/>
  <c r="H63" i="44"/>
  <c r="Q83" i="45"/>
  <c r="Q73" i="45"/>
  <c r="G61" i="47"/>
  <c r="G56" i="47"/>
  <c r="E62" i="48"/>
  <c r="Q60" i="49"/>
  <c r="I59" i="49"/>
  <c r="I57" i="49"/>
  <c r="Q56" i="49"/>
  <c r="B34" i="50"/>
  <c r="N90" i="51"/>
  <c r="F78" i="51"/>
  <c r="N74" i="51"/>
  <c r="F104" i="52"/>
  <c r="B85" i="52"/>
  <c r="J98" i="52"/>
  <c r="L87" i="53"/>
  <c r="J64" i="35"/>
  <c r="J63" i="35"/>
  <c r="J60" i="35"/>
  <c r="J51" i="35"/>
  <c r="F61" i="36"/>
  <c r="F57" i="36"/>
  <c r="C57" i="37"/>
  <c r="K65" i="37"/>
  <c r="K50" i="37" s="1"/>
  <c r="I67" i="39"/>
  <c r="I61" i="39"/>
  <c r="I58" i="39"/>
  <c r="I57" i="39"/>
  <c r="I65" i="40"/>
  <c r="I58" i="40"/>
  <c r="C63" i="41"/>
  <c r="K57" i="41"/>
  <c r="K55" i="41"/>
  <c r="K73" i="43"/>
  <c r="C89" i="44"/>
  <c r="K84" i="44"/>
  <c r="C83" i="44"/>
  <c r="K81" i="44"/>
  <c r="P68" i="44"/>
  <c r="O73" i="44"/>
  <c r="P83" i="45"/>
  <c r="O73" i="45"/>
  <c r="G66" i="45"/>
  <c r="P73" i="45"/>
  <c r="F61" i="47"/>
  <c r="L60" i="48"/>
  <c r="L53" i="48"/>
  <c r="G71" i="49"/>
  <c r="P60" i="49"/>
  <c r="P56" i="49"/>
  <c r="H37" i="50"/>
  <c r="H179" i="6" s="1"/>
  <c r="Q37" i="50"/>
  <c r="Q179" i="6" s="1"/>
  <c r="J78" i="51"/>
  <c r="M90" i="51"/>
  <c r="E89" i="51"/>
  <c r="E87" i="51"/>
  <c r="E81" i="51"/>
  <c r="E80" i="51"/>
  <c r="E78" i="51"/>
  <c r="E76" i="51"/>
  <c r="M74" i="51"/>
  <c r="B103" i="52"/>
  <c r="Q89" i="52"/>
  <c r="Q87" i="52"/>
  <c r="Q81" i="52"/>
  <c r="Q80" i="52"/>
  <c r="K87" i="53"/>
  <c r="K80" i="53"/>
  <c r="I66" i="35"/>
  <c r="Q55" i="35"/>
  <c r="Q52" i="35"/>
  <c r="I51" i="35"/>
  <c r="I50" i="35" s="1"/>
  <c r="E67" i="36"/>
  <c r="E61" i="36"/>
  <c r="E57" i="36"/>
  <c r="E55" i="36"/>
  <c r="E52" i="36"/>
  <c r="B65" i="37"/>
  <c r="B57" i="37"/>
  <c r="B55" i="37"/>
  <c r="H61" i="39"/>
  <c r="H58" i="39"/>
  <c r="H57" i="39"/>
  <c r="P51" i="39"/>
  <c r="H65" i="40"/>
  <c r="H61" i="40"/>
  <c r="H58" i="40"/>
  <c r="J57" i="41"/>
  <c r="J55" i="41"/>
  <c r="P37" i="42"/>
  <c r="P177" i="6" s="1"/>
  <c r="J66" i="43"/>
  <c r="O68" i="44"/>
  <c r="O62" i="44" s="1"/>
  <c r="N68" i="44"/>
  <c r="F72" i="44"/>
  <c r="D66" i="45"/>
  <c r="E61" i="47"/>
  <c r="E56" i="47"/>
  <c r="G70" i="48"/>
  <c r="I58" i="48"/>
  <c r="O53" i="48"/>
  <c r="K60" i="48"/>
  <c r="K56" i="48"/>
  <c r="C55" i="48"/>
  <c r="F75" i="49"/>
  <c r="P61" i="49"/>
  <c r="O60" i="49"/>
  <c r="P37" i="50"/>
  <c r="P179" i="6" s="1"/>
  <c r="C106" i="51"/>
  <c r="N88" i="51"/>
  <c r="J77" i="51"/>
  <c r="D89" i="51"/>
  <c r="D87" i="51"/>
  <c r="L85" i="51"/>
  <c r="D81" i="51"/>
  <c r="D80" i="51"/>
  <c r="I102" i="52"/>
  <c r="P89" i="52"/>
  <c r="P87" i="52"/>
  <c r="P81" i="52"/>
  <c r="P80" i="52"/>
  <c r="P73" i="52"/>
  <c r="H90" i="52"/>
  <c r="J87" i="53"/>
  <c r="J80" i="53"/>
  <c r="P57" i="35"/>
  <c r="G61" i="39"/>
  <c r="G58" i="39"/>
  <c r="G57" i="39"/>
  <c r="G65" i="40"/>
  <c r="G61" i="40"/>
  <c r="G58" i="40"/>
  <c r="I55" i="41"/>
  <c r="Q85" i="44"/>
  <c r="Q69" i="48"/>
  <c r="B62" i="48"/>
  <c r="M61" i="49"/>
  <c r="N60" i="49"/>
  <c r="G104" i="51"/>
  <c r="C87" i="51"/>
  <c r="C78" i="51"/>
  <c r="O89" i="52"/>
  <c r="O87" i="52"/>
  <c r="O81" i="52"/>
  <c r="O80" i="52"/>
  <c r="I87" i="53"/>
  <c r="Q77" i="53"/>
  <c r="O65" i="35"/>
  <c r="O61" i="35"/>
  <c r="O57" i="35"/>
  <c r="O52" i="35"/>
  <c r="C67" i="36"/>
  <c r="C65" i="36"/>
  <c r="C61" i="36"/>
  <c r="C58" i="36"/>
  <c r="C57" i="36"/>
  <c r="C55" i="36"/>
  <c r="C52" i="36"/>
  <c r="F61" i="39"/>
  <c r="F57" i="39"/>
  <c r="F67" i="40"/>
  <c r="F65" i="40"/>
  <c r="F61" i="40"/>
  <c r="F58" i="40"/>
  <c r="F57" i="40"/>
  <c r="F55" i="40"/>
  <c r="F52" i="40"/>
  <c r="H57" i="41"/>
  <c r="P90" i="44"/>
  <c r="P85" i="44"/>
  <c r="C60" i="47"/>
  <c r="I60" i="48"/>
  <c r="I73" i="48"/>
  <c r="I70" i="48"/>
  <c r="M60" i="49"/>
  <c r="E57" i="49"/>
  <c r="J90" i="51"/>
  <c r="J82" i="51"/>
  <c r="B78" i="51"/>
  <c r="J74" i="51"/>
  <c r="F106" i="52"/>
  <c r="N87" i="52"/>
  <c r="N81" i="52"/>
  <c r="N80" i="52"/>
  <c r="F95" i="52"/>
  <c r="H87" i="53"/>
  <c r="H80" i="53"/>
  <c r="M132" i="6"/>
  <c r="G88" i="14"/>
  <c r="F88" i="14"/>
  <c r="M36" i="6"/>
  <c r="C49" i="6"/>
  <c r="K47" i="6"/>
  <c r="K44" i="6"/>
  <c r="C43" i="6"/>
  <c r="K41" i="6"/>
  <c r="K39" i="6" s="1"/>
  <c r="C37" i="6"/>
  <c r="K35" i="6"/>
  <c r="C31" i="6"/>
  <c r="P86" i="14"/>
  <c r="K36" i="6"/>
  <c r="C59" i="6"/>
  <c r="C132" i="6" s="1"/>
  <c r="E35" i="6"/>
  <c r="D64" i="14"/>
  <c r="D85" i="14" s="1"/>
  <c r="C58" i="6"/>
  <c r="Q57" i="6"/>
  <c r="M57" i="6"/>
  <c r="E48" i="6"/>
  <c r="M37" i="6"/>
  <c r="E36" i="6"/>
  <c r="C86" i="14"/>
  <c r="C64" i="14"/>
  <c r="C56" i="6" s="1"/>
  <c r="B55" i="6"/>
  <c r="B130" i="6" s="1"/>
  <c r="C55" i="6"/>
  <c r="C130" i="6" s="1"/>
  <c r="I31" i="6"/>
  <c r="Q36" i="6"/>
  <c r="B57" i="6"/>
  <c r="B64" i="14"/>
  <c r="J104" i="6"/>
  <c r="I35" i="6"/>
  <c r="L37" i="9"/>
  <c r="I44" i="6"/>
  <c r="P55" i="6"/>
  <c r="P130" i="6" s="1"/>
  <c r="F104" i="6"/>
  <c r="C44" i="6"/>
  <c r="C42" i="6" s="1"/>
  <c r="I37" i="9"/>
  <c r="O64" i="14"/>
  <c r="O62" i="14" s="1"/>
  <c r="O54" i="6" s="1"/>
  <c r="O129" i="6" s="1"/>
  <c r="N55" i="6"/>
  <c r="N130" i="6" s="1"/>
  <c r="J37" i="9"/>
  <c r="Q43" i="6"/>
  <c r="H37" i="9"/>
  <c r="Q96" i="14"/>
  <c r="Q157" i="6" s="1"/>
  <c r="N57" i="6"/>
  <c r="N64" i="14"/>
  <c r="N56" i="6" s="1"/>
  <c r="M43" i="6"/>
  <c r="G37" i="9"/>
  <c r="P96" i="14"/>
  <c r="P157" i="6" s="1"/>
  <c r="F37" i="9"/>
  <c r="N96" i="14"/>
  <c r="N157" i="6" s="1"/>
  <c r="L64" i="14"/>
  <c r="L62" i="14" s="1"/>
  <c r="L54" i="6" s="1"/>
  <c r="B104" i="6"/>
  <c r="E44" i="6"/>
  <c r="E37" i="9"/>
  <c r="K64" i="14"/>
  <c r="D37" i="9"/>
  <c r="J64" i="14"/>
  <c r="C37" i="9"/>
  <c r="K48" i="6"/>
  <c r="C38" i="6"/>
  <c r="Q99" i="14"/>
  <c r="Q160" i="6" s="1"/>
  <c r="I64" i="14"/>
  <c r="I62" i="14" s="1"/>
  <c r="I54" i="6" s="1"/>
  <c r="I129" i="6" s="1"/>
  <c r="M49" i="6"/>
  <c r="B96" i="14"/>
  <c r="B157" i="6" s="1"/>
  <c r="H64" i="14"/>
  <c r="H62" i="14" s="1"/>
  <c r="H54" i="6" s="1"/>
  <c r="G84" i="14"/>
  <c r="I48" i="6"/>
  <c r="Q46" i="6"/>
  <c r="Q40" i="6"/>
  <c r="Q37" i="6"/>
  <c r="G64" i="14"/>
  <c r="G56" i="6" s="1"/>
  <c r="G131" i="6" s="1"/>
  <c r="F55" i="6"/>
  <c r="F130" i="6" s="1"/>
  <c r="Q55" i="6"/>
  <c r="F57" i="6"/>
  <c r="F64" i="14"/>
  <c r="P84" i="14"/>
  <c r="B84" i="14"/>
  <c r="E64" i="14"/>
  <c r="E62" i="14" s="1"/>
  <c r="E54" i="6" s="1"/>
  <c r="E129" i="6" s="1"/>
  <c r="D55" i="6"/>
  <c r="G31" i="6"/>
  <c r="N65" i="10"/>
  <c r="N154" i="6" s="1"/>
  <c r="N46" i="10"/>
  <c r="N51" i="6" s="1"/>
  <c r="Q59" i="10"/>
  <c r="I46" i="10"/>
  <c r="I51" i="6" s="1"/>
  <c r="I128" i="6" s="1"/>
  <c r="O59" i="10"/>
  <c r="M59" i="10"/>
  <c r="G59" i="10"/>
  <c r="G46" i="10"/>
  <c r="G51" i="6" s="1"/>
  <c r="G128" i="6" s="1"/>
  <c r="I59" i="10"/>
  <c r="F46" i="10"/>
  <c r="C60" i="10"/>
  <c r="E59" i="10"/>
  <c r="E46" i="10"/>
  <c r="D46" i="10"/>
  <c r="O47" i="6"/>
  <c r="O38" i="6"/>
  <c r="K29" i="6"/>
  <c r="K127" i="6" s="1"/>
  <c r="C59" i="10"/>
  <c r="C46" i="10"/>
  <c r="B53" i="6"/>
  <c r="B65" i="10"/>
  <c r="B154" i="6" s="1"/>
  <c r="B46" i="10"/>
  <c r="B51" i="6" s="1"/>
  <c r="K59" i="10"/>
  <c r="K46" i="10"/>
  <c r="L50" i="10"/>
  <c r="Q52" i="6"/>
  <c r="O52" i="6"/>
  <c r="N52" i="6"/>
  <c r="F150" i="6"/>
  <c r="P135" i="6"/>
  <c r="P150" i="6"/>
  <c r="H146" i="6"/>
  <c r="P144" i="6"/>
  <c r="H143" i="6"/>
  <c r="P136" i="6"/>
  <c r="F146" i="6"/>
  <c r="O136" i="6"/>
  <c r="L150" i="6"/>
  <c r="D149" i="6"/>
  <c r="L144" i="6"/>
  <c r="D143" i="6"/>
  <c r="K134" i="6"/>
  <c r="H134" i="6"/>
  <c r="H150" i="6"/>
  <c r="P148" i="6"/>
  <c r="P142" i="6"/>
  <c r="O150" i="6"/>
  <c r="K150" i="6"/>
  <c r="G150" i="6"/>
  <c r="C150" i="6"/>
  <c r="C149" i="6"/>
  <c r="B149" i="6"/>
  <c r="O148" i="6"/>
  <c r="K148" i="6"/>
  <c r="G148" i="6"/>
  <c r="H147" i="6"/>
  <c r="D147" i="6"/>
  <c r="G147" i="6"/>
  <c r="C147" i="6"/>
  <c r="B147" i="6"/>
  <c r="O146" i="6"/>
  <c r="K146" i="6"/>
  <c r="K145" i="6"/>
  <c r="G145" i="6"/>
  <c r="C145" i="6"/>
  <c r="B145" i="6"/>
  <c r="O144" i="6"/>
  <c r="O143" i="6"/>
  <c r="K143" i="6"/>
  <c r="G143" i="6"/>
  <c r="C143" i="6"/>
  <c r="C142" i="6"/>
  <c r="B143" i="6"/>
  <c r="D136" i="6"/>
  <c r="D134" i="6"/>
  <c r="L134" i="6"/>
  <c r="E132" i="6"/>
  <c r="E130" i="6"/>
  <c r="M127" i="6"/>
  <c r="P133" i="6"/>
  <c r="M94" i="18"/>
  <c r="E127" i="6"/>
  <c r="C87" i="6"/>
  <c r="G149" i="6"/>
  <c r="K147" i="6"/>
  <c r="O145" i="6"/>
  <c r="C144" i="6"/>
  <c r="G142" i="6"/>
  <c r="H99" i="11"/>
  <c r="F137" i="12"/>
  <c r="F123" i="12"/>
  <c r="G149" i="13"/>
  <c r="B87" i="6"/>
  <c r="F139" i="6"/>
  <c r="Q145" i="12"/>
  <c r="Q118" i="11"/>
  <c r="Q138" i="11"/>
  <c r="F126" i="12"/>
  <c r="B105" i="12"/>
  <c r="B243" i="16"/>
  <c r="B187" i="15"/>
  <c r="F241" i="16"/>
  <c r="F185" i="15"/>
  <c r="J239" i="16"/>
  <c r="J192" i="15"/>
  <c r="J194" i="15"/>
  <c r="J196" i="15"/>
  <c r="J185" i="15"/>
  <c r="J187" i="15"/>
  <c r="J190" i="15"/>
  <c r="N234" i="16"/>
  <c r="N172" i="15"/>
  <c r="N167" i="15" s="1"/>
  <c r="J229" i="16"/>
  <c r="J168" i="15"/>
  <c r="J170" i="15"/>
  <c r="J172" i="15"/>
  <c r="J174" i="15"/>
  <c r="J180" i="15"/>
  <c r="J176" i="15"/>
  <c r="J178" i="15"/>
  <c r="B226" i="16"/>
  <c r="B164" i="15"/>
  <c r="Q60" i="10"/>
  <c r="P120" i="11"/>
  <c r="P129" i="11"/>
  <c r="H143" i="13"/>
  <c r="H109" i="11"/>
  <c r="D140" i="13"/>
  <c r="D104" i="11"/>
  <c r="M82" i="14"/>
  <c r="O60" i="10"/>
  <c r="Q126" i="11"/>
  <c r="P117" i="11"/>
  <c r="J122" i="13"/>
  <c r="J152" i="13"/>
  <c r="P256" i="17"/>
  <c r="P209" i="15"/>
  <c r="D255" i="17"/>
  <c r="D206" i="15"/>
  <c r="L244" i="17"/>
  <c r="L244" i="16"/>
  <c r="L188" i="15"/>
  <c r="P242" i="16"/>
  <c r="P186" i="15"/>
  <c r="D241" i="16"/>
  <c r="D185" i="15"/>
  <c r="H239" i="16"/>
  <c r="H196" i="15"/>
  <c r="H198" i="15"/>
  <c r="H187" i="15"/>
  <c r="H192" i="15"/>
  <c r="P232" i="16"/>
  <c r="P170" i="15"/>
  <c r="M60" i="10"/>
  <c r="P126" i="11"/>
  <c r="B123" i="12"/>
  <c r="B120" i="12"/>
  <c r="C149" i="13"/>
  <c r="I122" i="13"/>
  <c r="I152" i="13"/>
  <c r="J201" i="15"/>
  <c r="H212" i="16"/>
  <c r="N140" i="6"/>
  <c r="Q136" i="11"/>
  <c r="N104" i="12"/>
  <c r="G105" i="12"/>
  <c r="G100" i="12"/>
  <c r="G98" i="12" s="1"/>
  <c r="G107" i="12"/>
  <c r="G102" i="12"/>
  <c r="G119" i="13"/>
  <c r="H122" i="13"/>
  <c r="H152" i="13"/>
  <c r="J198" i="15"/>
  <c r="J103" i="12"/>
  <c r="J139" i="12"/>
  <c r="F105" i="12"/>
  <c r="F100" i="12"/>
  <c r="F107" i="12"/>
  <c r="G122" i="13"/>
  <c r="G152" i="13"/>
  <c r="L55" i="6"/>
  <c r="L96" i="14"/>
  <c r="L157" i="6" s="1"/>
  <c r="E105" i="12"/>
  <c r="E100" i="12"/>
  <c r="E107" i="12"/>
  <c r="E102" i="12"/>
  <c r="E62" i="10"/>
  <c r="G57" i="6"/>
  <c r="G86" i="14"/>
  <c r="O49" i="6"/>
  <c r="G46" i="6"/>
  <c r="O35" i="6"/>
  <c r="D100" i="12"/>
  <c r="D107" i="12"/>
  <c r="D102" i="12"/>
  <c r="D109" i="12"/>
  <c r="D111" i="12"/>
  <c r="D105" i="12"/>
  <c r="B59" i="6"/>
  <c r="B88" i="14"/>
  <c r="B100" i="14"/>
  <c r="B161" i="6" s="1"/>
  <c r="J55" i="6"/>
  <c r="J130" i="6" s="1"/>
  <c r="J96" i="14"/>
  <c r="J157" i="6" s="1"/>
  <c r="M255" i="15"/>
  <c r="F149" i="6"/>
  <c r="J147" i="6"/>
  <c r="N145" i="6"/>
  <c r="B144" i="6"/>
  <c r="N138" i="6"/>
  <c r="C102" i="12"/>
  <c r="C109" i="12"/>
  <c r="C62" i="10"/>
  <c r="C111" i="12"/>
  <c r="I84" i="14"/>
  <c r="I96" i="14"/>
  <c r="I157" i="6" s="1"/>
  <c r="G82" i="14"/>
  <c r="H190" i="15"/>
  <c r="M128" i="11"/>
  <c r="P118" i="11"/>
  <c r="F102" i="12"/>
  <c r="B154" i="12"/>
  <c r="B126" i="12"/>
  <c r="H55" i="6"/>
  <c r="H96" i="14"/>
  <c r="H157" i="6" s="1"/>
  <c r="J88" i="14"/>
  <c r="J82" i="14"/>
  <c r="F8" i="6"/>
  <c r="F132" i="6" s="1"/>
  <c r="F82" i="14"/>
  <c r="P123" i="11"/>
  <c r="B136" i="12"/>
  <c r="F111" i="12"/>
  <c r="G44" i="6"/>
  <c r="O40" i="6"/>
  <c r="G37" i="6"/>
  <c r="M86" i="14"/>
  <c r="M92" i="14"/>
  <c r="H189" i="15"/>
  <c r="M121" i="11"/>
  <c r="E111" i="12"/>
  <c r="F106" i="12"/>
  <c r="F104" i="12"/>
  <c r="E106" i="12"/>
  <c r="E104" i="12"/>
  <c r="F99" i="12"/>
  <c r="F112" i="12"/>
  <c r="C135" i="13"/>
  <c r="J86" i="14"/>
  <c r="J92" i="14"/>
  <c r="B8" i="6"/>
  <c r="B82" i="14"/>
  <c r="P87" i="6"/>
  <c r="N66" i="10"/>
  <c r="N155" i="6" s="1"/>
  <c r="I60" i="10"/>
  <c r="K154" i="12"/>
  <c r="K126" i="11"/>
  <c r="J116" i="12"/>
  <c r="D106" i="12"/>
  <c r="B104" i="12"/>
  <c r="E99" i="12"/>
  <c r="Q63" i="10"/>
  <c r="Q118" i="12"/>
  <c r="E112" i="12"/>
  <c r="B137" i="13"/>
  <c r="D96" i="14"/>
  <c r="D157" i="6" s="1"/>
  <c r="G49" i="6"/>
  <c r="O45" i="6"/>
  <c r="O29" i="6"/>
  <c r="O127" i="6" s="1"/>
  <c r="D203" i="15"/>
  <c r="J169" i="15"/>
  <c r="O87" i="6"/>
  <c r="J66" i="10"/>
  <c r="J155" i="6" s="1"/>
  <c r="K123" i="11"/>
  <c r="N139" i="12"/>
  <c r="N103" i="11"/>
  <c r="F136" i="12"/>
  <c r="F100" i="11"/>
  <c r="J105" i="11"/>
  <c r="J102" i="11"/>
  <c r="J134" i="12"/>
  <c r="C106" i="12"/>
  <c r="D99" i="12"/>
  <c r="P118" i="12"/>
  <c r="P120" i="12"/>
  <c r="P129" i="12"/>
  <c r="P116" i="12"/>
  <c r="P123" i="12"/>
  <c r="D112" i="12"/>
  <c r="D104" i="12"/>
  <c r="M152" i="13"/>
  <c r="Q138" i="13"/>
  <c r="Q136" i="13"/>
  <c r="J58" i="6"/>
  <c r="J87" i="14"/>
  <c r="D88" i="14"/>
  <c r="H86" i="14"/>
  <c r="L84" i="14"/>
  <c r="J184" i="15"/>
  <c r="N87" i="6"/>
  <c r="G140" i="6"/>
  <c r="K138" i="6"/>
  <c r="J150" i="6"/>
  <c r="N148" i="6"/>
  <c r="F145" i="6"/>
  <c r="J143" i="6"/>
  <c r="F138" i="6"/>
  <c r="M116" i="11"/>
  <c r="I134" i="12"/>
  <c r="I105" i="11"/>
  <c r="I98" i="11" s="1"/>
  <c r="B134" i="12"/>
  <c r="B106" i="12"/>
  <c r="C99" i="12"/>
  <c r="O120" i="12"/>
  <c r="O115" i="12" s="1"/>
  <c r="O129" i="12"/>
  <c r="G109" i="12"/>
  <c r="C104" i="12"/>
  <c r="L152" i="13"/>
  <c r="P138" i="13"/>
  <c r="P136" i="13"/>
  <c r="F86" i="14"/>
  <c r="I87" i="14"/>
  <c r="I99" i="14"/>
  <c r="I160" i="6" s="1"/>
  <c r="Q226" i="15"/>
  <c r="J171" i="15"/>
  <c r="M87" i="6"/>
  <c r="J138" i="6"/>
  <c r="K135" i="6"/>
  <c r="Q53" i="6"/>
  <c r="Q127" i="11"/>
  <c r="M118" i="11"/>
  <c r="H154" i="13"/>
  <c r="H126" i="11"/>
  <c r="L139" i="13"/>
  <c r="L103" i="11"/>
  <c r="H105" i="11"/>
  <c r="H98" i="11" s="1"/>
  <c r="H100" i="11"/>
  <c r="H107" i="11"/>
  <c r="H102" i="11"/>
  <c r="Q129" i="12"/>
  <c r="B99" i="12"/>
  <c r="J152" i="12"/>
  <c r="J122" i="12"/>
  <c r="K152" i="13"/>
  <c r="O138" i="13"/>
  <c r="O136" i="13"/>
  <c r="O129" i="13"/>
  <c r="B86" i="14"/>
  <c r="N7" i="6"/>
  <c r="N81" i="14"/>
  <c r="D205" i="15"/>
  <c r="H184" i="15"/>
  <c r="L87" i="6"/>
  <c r="L93" i="6"/>
  <c r="I135" i="6"/>
  <c r="O53" i="6"/>
  <c r="E60" i="10"/>
  <c r="G154" i="12"/>
  <c r="G126" i="11"/>
  <c r="G153" i="12"/>
  <c r="G151" i="12"/>
  <c r="G121" i="11"/>
  <c r="C150" i="12"/>
  <c r="G148" i="12"/>
  <c r="K146" i="12"/>
  <c r="C141" i="12"/>
  <c r="O140" i="12"/>
  <c r="K139" i="12"/>
  <c r="O137" i="12"/>
  <c r="C136" i="12"/>
  <c r="G134" i="12"/>
  <c r="G100" i="11"/>
  <c r="G102" i="11"/>
  <c r="G109" i="11"/>
  <c r="G111" i="11"/>
  <c r="F116" i="12"/>
  <c r="Q120" i="12"/>
  <c r="E109" i="12"/>
  <c r="O147" i="13"/>
  <c r="N138" i="13"/>
  <c r="M94" i="14"/>
  <c r="G47" i="6"/>
  <c r="O43" i="6"/>
  <c r="G40" i="6"/>
  <c r="O36" i="6"/>
  <c r="M221" i="15"/>
  <c r="J195" i="15"/>
  <c r="F169" i="15"/>
  <c r="L254" i="17"/>
  <c r="L254" i="16"/>
  <c r="L205" i="15"/>
  <c r="H213" i="15"/>
  <c r="H200" i="15" s="1"/>
  <c r="H215" i="15"/>
  <c r="H202" i="15"/>
  <c r="H204" i="15"/>
  <c r="L237" i="17"/>
  <c r="L237" i="16"/>
  <c r="L236" i="17"/>
  <c r="L236" i="16"/>
  <c r="L174" i="15"/>
  <c r="L233" i="16"/>
  <c r="L171" i="15"/>
  <c r="P231" i="16"/>
  <c r="P169" i="15"/>
  <c r="P167" i="15" s="1"/>
  <c r="D230" i="16"/>
  <c r="D168" i="15"/>
  <c r="K87" i="6"/>
  <c r="O149" i="6"/>
  <c r="C148" i="6"/>
  <c r="G146" i="6"/>
  <c r="K144" i="6"/>
  <c r="O142" i="6"/>
  <c r="H135" i="6"/>
  <c r="N53" i="6"/>
  <c r="M127" i="11"/>
  <c r="Q120" i="11"/>
  <c r="F134" i="12"/>
  <c r="Q126" i="12"/>
  <c r="G110" i="12"/>
  <c r="D101" i="12"/>
  <c r="M138" i="13"/>
  <c r="K94" i="14"/>
  <c r="M99" i="14"/>
  <c r="M160" i="6" s="1"/>
  <c r="P212" i="15"/>
  <c r="B205" i="15"/>
  <c r="B200" i="15" s="1"/>
  <c r="G213" i="15"/>
  <c r="G202" i="15"/>
  <c r="G204" i="15"/>
  <c r="G210" i="15"/>
  <c r="G200" i="15" s="1"/>
  <c r="J87" i="6"/>
  <c r="G135" i="6"/>
  <c r="M53" i="6"/>
  <c r="J148" i="6"/>
  <c r="N146" i="6"/>
  <c r="F143" i="6"/>
  <c r="N139" i="6"/>
  <c r="F66" i="10"/>
  <c r="F155" i="6" s="1"/>
  <c r="L106" i="11"/>
  <c r="Q149" i="12"/>
  <c r="Q143" i="12"/>
  <c r="Q142" i="12"/>
  <c r="Q142" i="11"/>
  <c r="E134" i="12"/>
  <c r="F110" i="12"/>
  <c r="C101" i="12"/>
  <c r="M147" i="13"/>
  <c r="L138" i="13"/>
  <c r="J94" i="14"/>
  <c r="H195" i="15"/>
  <c r="P173" i="15"/>
  <c r="Q87" i="6"/>
  <c r="I87" i="6"/>
  <c r="E135" i="6"/>
  <c r="N129" i="11"/>
  <c r="M120" i="11"/>
  <c r="P127" i="11"/>
  <c r="D154" i="13"/>
  <c r="D126" i="11"/>
  <c r="D151" i="13"/>
  <c r="D121" i="11"/>
  <c r="D102" i="11"/>
  <c r="D109" i="11"/>
  <c r="D111" i="11"/>
  <c r="F121" i="12"/>
  <c r="F118" i="12"/>
  <c r="E110" i="12"/>
  <c r="B101" i="12"/>
  <c r="B98" i="12" s="1"/>
  <c r="B109" i="12"/>
  <c r="L147" i="13"/>
  <c r="K138" i="13"/>
  <c r="K137" i="13"/>
  <c r="K49" i="9"/>
  <c r="G94" i="14"/>
  <c r="J189" i="15"/>
  <c r="J186" i="15"/>
  <c r="H87" i="6"/>
  <c r="P147" i="6"/>
  <c r="D146" i="6"/>
  <c r="H144" i="6"/>
  <c r="L142" i="6"/>
  <c r="D123" i="11"/>
  <c r="C154" i="12"/>
  <c r="C153" i="12"/>
  <c r="C123" i="11"/>
  <c r="C151" i="12"/>
  <c r="C121" i="11"/>
  <c r="O149" i="12"/>
  <c r="C148" i="12"/>
  <c r="G146" i="12"/>
  <c r="O143" i="12"/>
  <c r="O142" i="12"/>
  <c r="K140" i="12"/>
  <c r="G139" i="12"/>
  <c r="K137" i="12"/>
  <c r="O135" i="12"/>
  <c r="C134" i="12"/>
  <c r="C102" i="11"/>
  <c r="C104" i="11"/>
  <c r="C99" i="11"/>
  <c r="C106" i="11"/>
  <c r="B116" i="12"/>
  <c r="D110" i="12"/>
  <c r="Q123" i="12"/>
  <c r="K147" i="13"/>
  <c r="F94" i="14"/>
  <c r="G87" i="6"/>
  <c r="K149" i="6"/>
  <c r="O147" i="6"/>
  <c r="C146" i="6"/>
  <c r="G144" i="6"/>
  <c r="K142" i="6"/>
  <c r="C135" i="6"/>
  <c r="I53" i="6"/>
  <c r="Q122" i="11"/>
  <c r="H104" i="11"/>
  <c r="B126" i="11"/>
  <c r="B123" i="11"/>
  <c r="J112" i="11"/>
  <c r="B121" i="12"/>
  <c r="J147" i="13"/>
  <c r="G101" i="13"/>
  <c r="J84" i="14"/>
  <c r="H210" i="15"/>
  <c r="H186" i="15"/>
  <c r="F87" i="6"/>
  <c r="B150" i="6"/>
  <c r="J146" i="6"/>
  <c r="N144" i="6"/>
  <c r="H106" i="11"/>
  <c r="Q152" i="12"/>
  <c r="Q147" i="12"/>
  <c r="I112" i="11"/>
  <c r="O118" i="12"/>
  <c r="I147" i="13"/>
  <c r="O119" i="13"/>
  <c r="B171" i="15"/>
  <c r="E87" i="6"/>
  <c r="P134" i="6"/>
  <c r="P125" i="11"/>
  <c r="P122" i="11"/>
  <c r="B118" i="12"/>
  <c r="C112" i="12"/>
  <c r="H147" i="13"/>
  <c r="F84" i="14"/>
  <c r="J197" i="15"/>
  <c r="M186" i="15"/>
  <c r="M190" i="15"/>
  <c r="M192" i="15"/>
  <c r="M194" i="15"/>
  <c r="M196" i="15"/>
  <c r="M185" i="15"/>
  <c r="M168" i="15"/>
  <c r="M170" i="15"/>
  <c r="M172" i="15"/>
  <c r="M167" i="15" s="1"/>
  <c r="M174" i="15"/>
  <c r="M180" i="15"/>
  <c r="M176" i="15"/>
  <c r="P177" i="17"/>
  <c r="P75" i="14"/>
  <c r="P181" i="17"/>
  <c r="D87" i="6"/>
  <c r="H149" i="6"/>
  <c r="P145" i="6"/>
  <c r="D144" i="6"/>
  <c r="H142" i="6"/>
  <c r="O134" i="6"/>
  <c r="F65" i="10"/>
  <c r="F154" i="6" s="1"/>
  <c r="O152" i="12"/>
  <c r="O122" i="11"/>
  <c r="K149" i="12"/>
  <c r="K119" i="11"/>
  <c r="O147" i="12"/>
  <c r="O117" i="11"/>
  <c r="C146" i="12"/>
  <c r="C116" i="11"/>
  <c r="K143" i="12"/>
  <c r="K109" i="11"/>
  <c r="K142" i="12"/>
  <c r="G140" i="12"/>
  <c r="G104" i="11"/>
  <c r="C139" i="12"/>
  <c r="G137" i="12"/>
  <c r="K135" i="12"/>
  <c r="B112" i="12"/>
  <c r="B103" i="12"/>
  <c r="Q116" i="12"/>
  <c r="Q115" i="12" s="1"/>
  <c r="G147" i="13"/>
  <c r="H197" i="15"/>
  <c r="J173" i="15"/>
  <c r="H194" i="15"/>
  <c r="D243" i="16"/>
  <c r="D187" i="15"/>
  <c r="D183" i="15" s="1"/>
  <c r="H241" i="16"/>
  <c r="H185" i="15"/>
  <c r="L239" i="17"/>
  <c r="L239" i="16"/>
  <c r="L192" i="15"/>
  <c r="L194" i="15"/>
  <c r="L183" i="15" s="1"/>
  <c r="L185" i="15"/>
  <c r="L186" i="15"/>
  <c r="D237" i="17"/>
  <c r="D237" i="16"/>
  <c r="D174" i="15"/>
  <c r="D236" i="16"/>
  <c r="D236" i="17"/>
  <c r="I86" i="14"/>
  <c r="C93" i="14"/>
  <c r="P201" i="15"/>
  <c r="J188" i="15"/>
  <c r="C172" i="15"/>
  <c r="O163" i="15"/>
  <c r="M171" i="15"/>
  <c r="D254" i="17"/>
  <c r="D247" i="17"/>
  <c r="D245" i="17"/>
  <c r="P243" i="17"/>
  <c r="P187" i="17"/>
  <c r="P178" i="17"/>
  <c r="P167" i="17" s="1"/>
  <c r="P175" i="17"/>
  <c r="P172" i="17"/>
  <c r="B224" i="17"/>
  <c r="B162" i="17"/>
  <c r="D220" i="16"/>
  <c r="D159" i="15"/>
  <c r="D220" i="17"/>
  <c r="O243" i="17"/>
  <c r="O187" i="17"/>
  <c r="G169" i="17"/>
  <c r="G231" i="17"/>
  <c r="Q161" i="17"/>
  <c r="Q223" i="17"/>
  <c r="C220" i="17"/>
  <c r="C159" i="15"/>
  <c r="F252" i="17"/>
  <c r="L212" i="16"/>
  <c r="C190" i="16"/>
  <c r="G158" i="16"/>
  <c r="Q204" i="17"/>
  <c r="Q253" i="17"/>
  <c r="E252" i="17"/>
  <c r="I201" i="17"/>
  <c r="I250" i="17"/>
  <c r="Q203" i="16"/>
  <c r="B190" i="16"/>
  <c r="Q212" i="16"/>
  <c r="Q209" i="16"/>
  <c r="Q207" i="16"/>
  <c r="P257" i="16"/>
  <c r="P212" i="16"/>
  <c r="P209" i="16"/>
  <c r="D255" i="16"/>
  <c r="Q202" i="16"/>
  <c r="L253" i="16"/>
  <c r="L204" i="16"/>
  <c r="P202" i="16"/>
  <c r="D196" i="16"/>
  <c r="D239" i="16"/>
  <c r="D187" i="16"/>
  <c r="D185" i="16"/>
  <c r="D190" i="16"/>
  <c r="D197" i="16"/>
  <c r="D171" i="16"/>
  <c r="D167" i="16" s="1"/>
  <c r="D168" i="16"/>
  <c r="K250" i="17"/>
  <c r="C187" i="16"/>
  <c r="C185" i="16"/>
  <c r="C197" i="16"/>
  <c r="C171" i="16"/>
  <c r="C180" i="16"/>
  <c r="C168" i="16"/>
  <c r="B187" i="16"/>
  <c r="B194" i="16"/>
  <c r="B197" i="16"/>
  <c r="B171" i="16"/>
  <c r="B173" i="16"/>
  <c r="B180" i="16"/>
  <c r="B168" i="16"/>
  <c r="B170" i="16"/>
  <c r="B177" i="16"/>
  <c r="N163" i="16"/>
  <c r="N161" i="16"/>
  <c r="G203" i="17"/>
  <c r="L184" i="16"/>
  <c r="L240" i="16"/>
  <c r="H158" i="17"/>
  <c r="P87" i="14"/>
  <c r="D86" i="14"/>
  <c r="H84" i="14"/>
  <c r="N253" i="16"/>
  <c r="B252" i="16"/>
  <c r="F250" i="16"/>
  <c r="J224" i="16"/>
  <c r="J162" i="15"/>
  <c r="N222" i="16"/>
  <c r="N160" i="15"/>
  <c r="B221" i="16"/>
  <c r="B159" i="15"/>
  <c r="P211" i="16"/>
  <c r="C178" i="16"/>
  <c r="C175" i="16"/>
  <c r="K152" i="12"/>
  <c r="G149" i="12"/>
  <c r="K147" i="12"/>
  <c r="O145" i="12"/>
  <c r="G143" i="12"/>
  <c r="G142" i="12"/>
  <c r="C140" i="12"/>
  <c r="O138" i="12"/>
  <c r="C137" i="12"/>
  <c r="G135" i="12"/>
  <c r="E99" i="14"/>
  <c r="E160" i="6" s="1"/>
  <c r="C92" i="14"/>
  <c r="O162" i="15"/>
  <c r="M204" i="15"/>
  <c r="M200" i="15" s="1"/>
  <c r="Q202" i="15"/>
  <c r="Q200" i="15" s="1"/>
  <c r="M195" i="15"/>
  <c r="D247" i="16"/>
  <c r="O211" i="16"/>
  <c r="L205" i="16"/>
  <c r="B185" i="16"/>
  <c r="N205" i="16"/>
  <c r="N211" i="16"/>
  <c r="B178" i="16"/>
  <c r="B175" i="16"/>
  <c r="F135" i="12"/>
  <c r="L148" i="13"/>
  <c r="P146" i="13"/>
  <c r="H244" i="16"/>
  <c r="P240" i="16"/>
  <c r="H234" i="16"/>
  <c r="L232" i="16"/>
  <c r="P230" i="16"/>
  <c r="D229" i="16"/>
  <c r="B198" i="16"/>
  <c r="D188" i="16"/>
  <c r="N162" i="16"/>
  <c r="Q205" i="16"/>
  <c r="M163" i="16"/>
  <c r="I239" i="19"/>
  <c r="I98" i="18"/>
  <c r="I245" i="19"/>
  <c r="M215" i="19"/>
  <c r="M90" i="18"/>
  <c r="M217" i="19"/>
  <c r="M218" i="19"/>
  <c r="M219" i="19"/>
  <c r="M220" i="19"/>
  <c r="M221" i="19"/>
  <c r="M84" i="18"/>
  <c r="M222" i="19"/>
  <c r="M223" i="19"/>
  <c r="F152" i="12"/>
  <c r="N150" i="12"/>
  <c r="B149" i="12"/>
  <c r="F147" i="12"/>
  <c r="O48" i="6"/>
  <c r="G45" i="6"/>
  <c r="O41" i="6"/>
  <c r="G38" i="6"/>
  <c r="O34" i="6"/>
  <c r="G29" i="6"/>
  <c r="G127" i="6" s="1"/>
  <c r="O220" i="17"/>
  <c r="O160" i="15"/>
  <c r="Q213" i="16"/>
  <c r="B195" i="16"/>
  <c r="C188" i="16"/>
  <c r="G183" i="16"/>
  <c r="C170" i="16"/>
  <c r="D257" i="16"/>
  <c r="D256" i="16"/>
  <c r="P205" i="16"/>
  <c r="D192" i="16"/>
  <c r="D189" i="16"/>
  <c r="D242" i="16"/>
  <c r="H163" i="16"/>
  <c r="H159" i="16"/>
  <c r="H158" i="16" s="1"/>
  <c r="B241" i="17"/>
  <c r="F76" i="14"/>
  <c r="F105" i="6" s="1"/>
  <c r="N233" i="17"/>
  <c r="N171" i="17"/>
  <c r="B232" i="17"/>
  <c r="B170" i="17"/>
  <c r="F230" i="17"/>
  <c r="F168" i="17"/>
  <c r="L224" i="17"/>
  <c r="L162" i="17"/>
  <c r="P160" i="17"/>
  <c r="P158" i="17" s="1"/>
  <c r="P222" i="17"/>
  <c r="B136" i="6"/>
  <c r="F134" i="6"/>
  <c r="P150" i="13"/>
  <c r="D143" i="13"/>
  <c r="D142" i="13"/>
  <c r="P141" i="13"/>
  <c r="M129" i="12"/>
  <c r="I63" i="10"/>
  <c r="Q62" i="10"/>
  <c r="F152" i="13"/>
  <c r="L87" i="14"/>
  <c r="D84" i="14"/>
  <c r="C191" i="15"/>
  <c r="J253" i="16"/>
  <c r="N251" i="16"/>
  <c r="B250" i="16"/>
  <c r="J247" i="16"/>
  <c r="J246" i="16"/>
  <c r="J245" i="16"/>
  <c r="J242" i="16"/>
  <c r="N240" i="16"/>
  <c r="J235" i="16"/>
  <c r="F234" i="16"/>
  <c r="J232" i="16"/>
  <c r="N230" i="16"/>
  <c r="B229" i="16"/>
  <c r="B168" i="15"/>
  <c r="N227" i="16"/>
  <c r="F224" i="16"/>
  <c r="J222" i="16"/>
  <c r="N220" i="16"/>
  <c r="N162" i="15"/>
  <c r="B188" i="16"/>
  <c r="D177" i="16"/>
  <c r="D172" i="16"/>
  <c r="O205" i="16"/>
  <c r="C192" i="16"/>
  <c r="C173" i="16"/>
  <c r="Q252" i="17"/>
  <c r="Q203" i="17"/>
  <c r="E251" i="17"/>
  <c r="Q184" i="17"/>
  <c r="Q240" i="17"/>
  <c r="M171" i="17"/>
  <c r="M233" i="17"/>
  <c r="Q169" i="17"/>
  <c r="Q231" i="17"/>
  <c r="E168" i="17"/>
  <c r="E230" i="17"/>
  <c r="O160" i="17"/>
  <c r="O222" i="17"/>
  <c r="G119" i="11"/>
  <c r="G115" i="11" s="1"/>
  <c r="C99" i="14"/>
  <c r="C160" i="6" s="1"/>
  <c r="B93" i="14"/>
  <c r="D245" i="16"/>
  <c r="Q210" i="16"/>
  <c r="Q200" i="16" s="1"/>
  <c r="D184" i="16"/>
  <c r="C177" i="16"/>
  <c r="C172" i="16"/>
  <c r="O158" i="16"/>
  <c r="B257" i="16"/>
  <c r="P179" i="17"/>
  <c r="L171" i="17"/>
  <c r="L233" i="17"/>
  <c r="P169" i="17"/>
  <c r="P231" i="17"/>
  <c r="D168" i="17"/>
  <c r="D230" i="17"/>
  <c r="J224" i="17"/>
  <c r="J162" i="17"/>
  <c r="N222" i="17"/>
  <c r="N160" i="17"/>
  <c r="B221" i="17"/>
  <c r="B159" i="17"/>
  <c r="K164" i="15"/>
  <c r="H247" i="16"/>
  <c r="H246" i="16"/>
  <c r="H245" i="16"/>
  <c r="H242" i="16"/>
  <c r="H235" i="16"/>
  <c r="H173" i="15"/>
  <c r="C184" i="16"/>
  <c r="B172" i="16"/>
  <c r="N159" i="16"/>
  <c r="N158" i="16" s="1"/>
  <c r="O231" i="17"/>
  <c r="O169" i="17"/>
  <c r="C168" i="17"/>
  <c r="C230" i="17"/>
  <c r="I224" i="17"/>
  <c r="I162" i="17"/>
  <c r="M160" i="17"/>
  <c r="M222" i="17"/>
  <c r="J129" i="12"/>
  <c r="N120" i="12"/>
  <c r="B119" i="12"/>
  <c r="B115" i="12" s="1"/>
  <c r="F117" i="12"/>
  <c r="N154" i="12"/>
  <c r="N153" i="12"/>
  <c r="B152" i="12"/>
  <c r="N151" i="12"/>
  <c r="J150" i="12"/>
  <c r="N148" i="12"/>
  <c r="K88" i="14"/>
  <c r="O46" i="6"/>
  <c r="G43" i="6"/>
  <c r="G36" i="6"/>
  <c r="O31" i="6"/>
  <c r="B206" i="15"/>
  <c r="D162" i="15"/>
  <c r="D160" i="15"/>
  <c r="C175" i="15"/>
  <c r="K220" i="17"/>
  <c r="K162" i="15"/>
  <c r="B191" i="16"/>
  <c r="B184" i="16"/>
  <c r="D174" i="16"/>
  <c r="C233" i="17"/>
  <c r="N240" i="17"/>
  <c r="N184" i="17"/>
  <c r="B76" i="14"/>
  <c r="B74" i="14" s="1"/>
  <c r="B72" i="14" s="1"/>
  <c r="Q94" i="18"/>
  <c r="H87" i="14"/>
  <c r="L85" i="14"/>
  <c r="C187" i="15"/>
  <c r="D164" i="15"/>
  <c r="C162" i="15"/>
  <c r="C160" i="15"/>
  <c r="C158" i="15" s="1"/>
  <c r="J220" i="16"/>
  <c r="J164" i="15"/>
  <c r="L213" i="16"/>
  <c r="C174" i="16"/>
  <c r="K158" i="16"/>
  <c r="M169" i="17"/>
  <c r="M231" i="17"/>
  <c r="K160" i="17"/>
  <c r="K158" i="17" s="1"/>
  <c r="K222" i="17"/>
  <c r="F87" i="14"/>
  <c r="I88" i="14"/>
  <c r="C81" i="14"/>
  <c r="C180" i="15"/>
  <c r="G172" i="15"/>
  <c r="C164" i="15"/>
  <c r="D179" i="16"/>
  <c r="B174" i="16"/>
  <c r="I163" i="17"/>
  <c r="D210" i="17"/>
  <c r="D216" i="17"/>
  <c r="L231" i="17"/>
  <c r="L169" i="17"/>
  <c r="D75" i="14"/>
  <c r="D74" i="14" s="1"/>
  <c r="D72" i="14" s="1"/>
  <c r="D101" i="6" s="1"/>
  <c r="D229" i="17"/>
  <c r="D181" i="17"/>
  <c r="D178" i="17"/>
  <c r="D179" i="17"/>
  <c r="D172" i="17"/>
  <c r="B87" i="14"/>
  <c r="C178" i="15"/>
  <c r="H220" i="16"/>
  <c r="H164" i="15"/>
  <c r="Q201" i="16"/>
  <c r="C179" i="16"/>
  <c r="K169" i="17"/>
  <c r="K231" i="17"/>
  <c r="Q163" i="17"/>
  <c r="I160" i="17"/>
  <c r="I222" i="17"/>
  <c r="E94" i="18"/>
  <c r="F122" i="12"/>
  <c r="J120" i="12"/>
  <c r="J154" i="12"/>
  <c r="J153" i="12"/>
  <c r="J151" i="12"/>
  <c r="F150" i="12"/>
  <c r="J148" i="12"/>
  <c r="N146" i="12"/>
  <c r="B63" i="10"/>
  <c r="G132" i="6"/>
  <c r="K86" i="14"/>
  <c r="G48" i="6"/>
  <c r="O44" i="6"/>
  <c r="G41" i="6"/>
  <c r="O37" i="6"/>
  <c r="G34" i="6"/>
  <c r="C176" i="15"/>
  <c r="P159" i="15"/>
  <c r="P158" i="15" s="1"/>
  <c r="C192" i="15"/>
  <c r="G220" i="17"/>
  <c r="G164" i="15"/>
  <c r="Q215" i="16"/>
  <c r="P201" i="16"/>
  <c r="B179" i="16"/>
  <c r="C176" i="16"/>
  <c r="L211" i="16"/>
  <c r="F233" i="17"/>
  <c r="F171" i="17"/>
  <c r="L163" i="17"/>
  <c r="L164" i="17"/>
  <c r="L120" i="11"/>
  <c r="I62" i="10"/>
  <c r="B81" i="14"/>
  <c r="D172" i="15"/>
  <c r="O161" i="15"/>
  <c r="F230" i="16"/>
  <c r="F168" i="15"/>
  <c r="F167" i="15" s="1"/>
  <c r="F220" i="16"/>
  <c r="F164" i="15"/>
  <c r="F159" i="15"/>
  <c r="L186" i="16"/>
  <c r="B176" i="16"/>
  <c r="K211" i="16"/>
  <c r="G240" i="17"/>
  <c r="Q243" i="17"/>
  <c r="Q187" i="17"/>
  <c r="I169" i="17"/>
  <c r="I231" i="17"/>
  <c r="O163" i="17"/>
  <c r="G160" i="17"/>
  <c r="G222" i="17"/>
  <c r="Q160" i="17"/>
  <c r="Q222" i="17"/>
  <c r="C181" i="19"/>
  <c r="O209" i="19"/>
  <c r="O224" i="20"/>
  <c r="O172" i="19"/>
  <c r="C167" i="19"/>
  <c r="C165" i="19"/>
  <c r="K164" i="19"/>
  <c r="K221" i="21"/>
  <c r="G172" i="19"/>
  <c r="G160" i="19"/>
  <c r="G158" i="19"/>
  <c r="C209" i="20"/>
  <c r="C205" i="20"/>
  <c r="G195" i="20"/>
  <c r="G201" i="20"/>
  <c r="G198" i="20"/>
  <c r="O182" i="20"/>
  <c r="O181" i="20"/>
  <c r="O178" i="20"/>
  <c r="O188" i="20"/>
  <c r="O185" i="20"/>
  <c r="I241" i="20"/>
  <c r="I241" i="19"/>
  <c r="Q237" i="20"/>
  <c r="Q208" i="19"/>
  <c r="Q199" i="19"/>
  <c r="Q206" i="19"/>
  <c r="Q197" i="19"/>
  <c r="Q204" i="19"/>
  <c r="I227" i="20"/>
  <c r="I227" i="19"/>
  <c r="M224" i="20"/>
  <c r="M224" i="19"/>
  <c r="E195" i="20"/>
  <c r="E202" i="20"/>
  <c r="P208" i="19"/>
  <c r="P199" i="19"/>
  <c r="P206" i="19"/>
  <c r="D229" i="20"/>
  <c r="D178" i="19"/>
  <c r="L223" i="21"/>
  <c r="L223" i="20"/>
  <c r="H221" i="21"/>
  <c r="H164" i="19"/>
  <c r="H219" i="21"/>
  <c r="H162" i="19"/>
  <c r="L217" i="20"/>
  <c r="L160" i="19"/>
  <c r="D162" i="19"/>
  <c r="D160" i="19"/>
  <c r="D172" i="19"/>
  <c r="L245" i="20"/>
  <c r="L206" i="20"/>
  <c r="H242" i="20"/>
  <c r="H199" i="20"/>
  <c r="L197" i="20"/>
  <c r="L240" i="20"/>
  <c r="D195" i="20"/>
  <c r="D202" i="20"/>
  <c r="D237" i="20"/>
  <c r="E241" i="21"/>
  <c r="E198" i="21"/>
  <c r="E194" i="21" s="1"/>
  <c r="I196" i="21"/>
  <c r="I239" i="21"/>
  <c r="M203" i="21"/>
  <c r="M206" i="21"/>
  <c r="M201" i="21"/>
  <c r="M204" i="21"/>
  <c r="M200" i="21"/>
  <c r="M207" i="21"/>
  <c r="Q191" i="21"/>
  <c r="Q235" i="21"/>
  <c r="O237" i="20"/>
  <c r="O208" i="19"/>
  <c r="O199" i="19"/>
  <c r="O206" i="19"/>
  <c r="O195" i="19"/>
  <c r="O202" i="19"/>
  <c r="C229" i="20"/>
  <c r="C178" i="19"/>
  <c r="G219" i="20"/>
  <c r="G219" i="21"/>
  <c r="G162" i="19"/>
  <c r="C162" i="19"/>
  <c r="C160" i="19"/>
  <c r="C172" i="19"/>
  <c r="C163" i="19"/>
  <c r="C170" i="19"/>
  <c r="C195" i="20"/>
  <c r="C202" i="20"/>
  <c r="C208" i="20"/>
  <c r="C199" i="20"/>
  <c r="J233" i="17"/>
  <c r="J171" i="17"/>
  <c r="N231" i="17"/>
  <c r="N169" i="17"/>
  <c r="B230" i="17"/>
  <c r="B168" i="17"/>
  <c r="L160" i="17"/>
  <c r="L222" i="17"/>
  <c r="H245" i="20"/>
  <c r="H206" i="20"/>
  <c r="L238" i="20"/>
  <c r="L195" i="20"/>
  <c r="Q202" i="19"/>
  <c r="O198" i="19"/>
  <c r="D235" i="20"/>
  <c r="P202" i="19"/>
  <c r="P179" i="19"/>
  <c r="D166" i="19"/>
  <c r="C191" i="19"/>
  <c r="D203" i="20"/>
  <c r="B134" i="6"/>
  <c r="I224" i="19"/>
  <c r="Q209" i="19"/>
  <c r="P204" i="19"/>
  <c r="P197" i="19"/>
  <c r="P209" i="19"/>
  <c r="Q205" i="19"/>
  <c r="I198" i="19"/>
  <c r="O204" i="19"/>
  <c r="O197" i="19"/>
  <c r="D233" i="20"/>
  <c r="P205" i="19"/>
  <c r="H198" i="19"/>
  <c r="D232" i="20"/>
  <c r="D196" i="20"/>
  <c r="O205" i="19"/>
  <c r="G198" i="19"/>
  <c r="L231" i="20"/>
  <c r="C214" i="21"/>
  <c r="G193" i="17"/>
  <c r="J135" i="6"/>
  <c r="E89" i="18"/>
  <c r="E88" i="18" s="1"/>
  <c r="E217" i="19"/>
  <c r="E219" i="19"/>
  <c r="D170" i="19"/>
  <c r="D182" i="19"/>
  <c r="D158" i="19"/>
  <c r="G207" i="20"/>
  <c r="J254" i="17"/>
  <c r="I94" i="14"/>
  <c r="M196" i="16"/>
  <c r="M193" i="16"/>
  <c r="M190" i="16"/>
  <c r="M187" i="16"/>
  <c r="M164" i="16"/>
  <c r="I163" i="16"/>
  <c r="M161" i="16"/>
  <c r="P216" i="17"/>
  <c r="D173" i="17"/>
  <c r="Q70" i="18"/>
  <c r="Q89" i="18"/>
  <c r="C184" i="19"/>
  <c r="D161" i="19"/>
  <c r="C182" i="19"/>
  <c r="C179" i="19"/>
  <c r="K169" i="19"/>
  <c r="K157" i="19" s="1"/>
  <c r="E207" i="20"/>
  <c r="P88" i="14"/>
  <c r="D87" i="14"/>
  <c r="L178" i="16"/>
  <c r="L167" i="16" s="1"/>
  <c r="P176" i="16"/>
  <c r="G202" i="17"/>
  <c r="C173" i="17"/>
  <c r="O91" i="18"/>
  <c r="E246" i="19"/>
  <c r="I222" i="19"/>
  <c r="P168" i="19"/>
  <c r="I165" i="19"/>
  <c r="L255" i="17"/>
  <c r="H243" i="16"/>
  <c r="H237" i="16"/>
  <c r="H236" i="16"/>
  <c r="H233" i="16"/>
  <c r="L231" i="16"/>
  <c r="H226" i="16"/>
  <c r="D225" i="16"/>
  <c r="H223" i="16"/>
  <c r="L221" i="16"/>
  <c r="K178" i="16"/>
  <c r="O176" i="16"/>
  <c r="C190" i="19"/>
  <c r="O168" i="19"/>
  <c r="G164" i="19"/>
  <c r="I246" i="20"/>
  <c r="I245" i="20"/>
  <c r="I206" i="19"/>
  <c r="I243" i="20"/>
  <c r="I243" i="19"/>
  <c r="I200" i="19"/>
  <c r="E242" i="20"/>
  <c r="E242" i="19"/>
  <c r="I240" i="20"/>
  <c r="I197" i="19"/>
  <c r="M238" i="20"/>
  <c r="M238" i="19"/>
  <c r="M195" i="19"/>
  <c r="M194" i="19" s="1"/>
  <c r="Q235" i="20"/>
  <c r="E190" i="19"/>
  <c r="Q234" i="20"/>
  <c r="E186" i="19"/>
  <c r="E233" i="20"/>
  <c r="Q232" i="20"/>
  <c r="E228" i="20"/>
  <c r="E228" i="19"/>
  <c r="M171" i="19"/>
  <c r="I169" i="19"/>
  <c r="M167" i="19"/>
  <c r="D226" i="20"/>
  <c r="L200" i="20"/>
  <c r="O179" i="20"/>
  <c r="J178" i="16"/>
  <c r="N176" i="16"/>
  <c r="N167" i="16" s="1"/>
  <c r="F135" i="6"/>
  <c r="M228" i="19"/>
  <c r="M230" i="19"/>
  <c r="Q200" i="19"/>
  <c r="P196" i="19"/>
  <c r="D177" i="19"/>
  <c r="H240" i="20"/>
  <c r="H197" i="19"/>
  <c r="P235" i="20"/>
  <c r="P191" i="19"/>
  <c r="D186" i="19"/>
  <c r="P229" i="20"/>
  <c r="P178" i="19"/>
  <c r="H226" i="20"/>
  <c r="H188" i="19"/>
  <c r="H182" i="19"/>
  <c r="H179" i="19"/>
  <c r="H186" i="19"/>
  <c r="L171" i="19"/>
  <c r="H169" i="19"/>
  <c r="L167" i="19"/>
  <c r="P214" i="20"/>
  <c r="P159" i="19"/>
  <c r="P171" i="19"/>
  <c r="P169" i="19"/>
  <c r="L224" i="20"/>
  <c r="P206" i="20"/>
  <c r="J255" i="17"/>
  <c r="C158" i="16"/>
  <c r="E94" i="14"/>
  <c r="M194" i="16"/>
  <c r="M191" i="16"/>
  <c r="M185" i="16"/>
  <c r="Q93" i="14"/>
  <c r="I164" i="16"/>
  <c r="M159" i="16"/>
  <c r="Q171" i="17"/>
  <c r="I84" i="18"/>
  <c r="M244" i="19"/>
  <c r="E221" i="19"/>
  <c r="P200" i="19"/>
  <c r="O196" i="19"/>
  <c r="C177" i="19"/>
  <c r="L168" i="19"/>
  <c r="D164" i="19"/>
  <c r="G243" i="20"/>
  <c r="G200" i="19"/>
  <c r="G240" i="20"/>
  <c r="G197" i="19"/>
  <c r="C186" i="19"/>
  <c r="G226" i="20"/>
  <c r="G179" i="19"/>
  <c r="G175" i="19" s="1"/>
  <c r="K171" i="19"/>
  <c r="G169" i="19"/>
  <c r="K167" i="19"/>
  <c r="O159" i="19"/>
  <c r="O171" i="19"/>
  <c r="O169" i="19"/>
  <c r="L179" i="20"/>
  <c r="O200" i="19"/>
  <c r="M196" i="19"/>
  <c r="K168" i="19"/>
  <c r="C164" i="19"/>
  <c r="F169" i="19"/>
  <c r="F161" i="19"/>
  <c r="J159" i="19"/>
  <c r="D206" i="20"/>
  <c r="H200" i="20"/>
  <c r="O171" i="17"/>
  <c r="L196" i="19"/>
  <c r="Q201" i="19"/>
  <c r="E243" i="20"/>
  <c r="E200" i="19"/>
  <c r="Q241" i="20"/>
  <c r="Q241" i="19"/>
  <c r="E240" i="20"/>
  <c r="E197" i="19"/>
  <c r="E240" i="19"/>
  <c r="I238" i="20"/>
  <c r="I195" i="19"/>
  <c r="M229" i="20"/>
  <c r="M229" i="19"/>
  <c r="Q221" i="20"/>
  <c r="Q164" i="19"/>
  <c r="Q219" i="20"/>
  <c r="Q162" i="19"/>
  <c r="I216" i="20"/>
  <c r="I216" i="19"/>
  <c r="M166" i="19"/>
  <c r="M160" i="19"/>
  <c r="C206" i="20"/>
  <c r="G200" i="20"/>
  <c r="E201" i="20"/>
  <c r="E198" i="20"/>
  <c r="M198" i="20"/>
  <c r="M205" i="20"/>
  <c r="Q177" i="20"/>
  <c r="O234" i="17"/>
  <c r="P201" i="19"/>
  <c r="D200" i="19"/>
  <c r="D243" i="20"/>
  <c r="D197" i="19"/>
  <c r="D240" i="20"/>
  <c r="H238" i="20"/>
  <c r="H195" i="19"/>
  <c r="L232" i="20"/>
  <c r="L181" i="19"/>
  <c r="D169" i="19"/>
  <c r="H222" i="21"/>
  <c r="H165" i="19"/>
  <c r="P221" i="21"/>
  <c r="P164" i="19"/>
  <c r="P219" i="21"/>
  <c r="P162" i="19"/>
  <c r="L214" i="20"/>
  <c r="L210" i="20"/>
  <c r="D200" i="20"/>
  <c r="D201" i="20"/>
  <c r="P242" i="20"/>
  <c r="P199" i="20"/>
  <c r="P194" i="20" s="1"/>
  <c r="D198" i="20"/>
  <c r="D241" i="20"/>
  <c r="L201" i="20"/>
  <c r="L237" i="20"/>
  <c r="L198" i="20"/>
  <c r="L205" i="20"/>
  <c r="L209" i="20"/>
  <c r="Q203" i="19"/>
  <c r="O201" i="19"/>
  <c r="C200" i="19"/>
  <c r="C243" i="21"/>
  <c r="G238" i="20"/>
  <c r="G195" i="19"/>
  <c r="K229" i="20"/>
  <c r="K178" i="19"/>
  <c r="C169" i="19"/>
  <c r="G222" i="20"/>
  <c r="G165" i="19"/>
  <c r="O221" i="20"/>
  <c r="O164" i="19"/>
  <c r="O219" i="20"/>
  <c r="O162" i="19"/>
  <c r="C200" i="20"/>
  <c r="G209" i="20"/>
  <c r="G205" i="20"/>
  <c r="C198" i="20"/>
  <c r="K195" i="20"/>
  <c r="K202" i="20"/>
  <c r="K201" i="20"/>
  <c r="K198" i="20"/>
  <c r="K205" i="20"/>
  <c r="K209" i="20"/>
  <c r="O184" i="20"/>
  <c r="O177" i="20"/>
  <c r="B243" i="17"/>
  <c r="F241" i="17"/>
  <c r="J76" i="14"/>
  <c r="J105" i="6" s="1"/>
  <c r="J190" i="17"/>
  <c r="D164" i="17"/>
  <c r="D158" i="17" s="1"/>
  <c r="D226" i="17"/>
  <c r="P203" i="19"/>
  <c r="H176" i="19"/>
  <c r="F171" i="19"/>
  <c r="F167" i="19"/>
  <c r="F159" i="19"/>
  <c r="F209" i="20"/>
  <c r="B207" i="20"/>
  <c r="F205" i="20"/>
  <c r="B201" i="20"/>
  <c r="C241" i="17"/>
  <c r="E98" i="18"/>
  <c r="Q207" i="19"/>
  <c r="O203" i="19"/>
  <c r="D168" i="19"/>
  <c r="L163" i="19"/>
  <c r="Q239" i="20"/>
  <c r="Q239" i="19"/>
  <c r="E238" i="20"/>
  <c r="E238" i="19"/>
  <c r="E195" i="19"/>
  <c r="I229" i="20"/>
  <c r="I229" i="19"/>
  <c r="M227" i="20"/>
  <c r="M227" i="19"/>
  <c r="M226" i="19" s="1"/>
  <c r="Q224" i="20"/>
  <c r="Q224" i="19"/>
  <c r="E222" i="20"/>
  <c r="E165" i="19"/>
  <c r="M221" i="20"/>
  <c r="M164" i="19"/>
  <c r="M219" i="20"/>
  <c r="M162" i="19"/>
  <c r="Q217" i="20"/>
  <c r="Q217" i="19"/>
  <c r="I164" i="19"/>
  <c r="I162" i="19"/>
  <c r="I160" i="19"/>
  <c r="H210" i="20"/>
  <c r="D199" i="20"/>
  <c r="E209" i="20"/>
  <c r="E205" i="20"/>
  <c r="I201" i="20"/>
  <c r="I198" i="20"/>
  <c r="Q182" i="20"/>
  <c r="Q175" i="20" s="1"/>
  <c r="Q179" i="20"/>
  <c r="Q188" i="20"/>
  <c r="D241" i="17"/>
  <c r="D183" i="17"/>
  <c r="P174" i="17"/>
  <c r="N224" i="17"/>
  <c r="N162" i="17"/>
  <c r="B223" i="17"/>
  <c r="B161" i="17"/>
  <c r="F221" i="17"/>
  <c r="F159" i="17"/>
  <c r="F158" i="17" s="1"/>
  <c r="E234" i="19"/>
  <c r="Q210" i="19"/>
  <c r="M203" i="19"/>
  <c r="C168" i="19"/>
  <c r="D238" i="20"/>
  <c r="D195" i="19"/>
  <c r="H229" i="20"/>
  <c r="H178" i="19"/>
  <c r="P224" i="20"/>
  <c r="P172" i="19"/>
  <c r="D167" i="19"/>
  <c r="D222" i="21"/>
  <c r="D222" i="20"/>
  <c r="D165" i="19"/>
  <c r="L221" i="21"/>
  <c r="L164" i="19"/>
  <c r="L221" i="20"/>
  <c r="L219" i="21"/>
  <c r="L219" i="20"/>
  <c r="L162" i="19"/>
  <c r="H214" i="20"/>
  <c r="H172" i="19"/>
  <c r="H160" i="19"/>
  <c r="H158" i="19"/>
  <c r="G210" i="20"/>
  <c r="P246" i="20"/>
  <c r="P210" i="20"/>
  <c r="D209" i="20"/>
  <c r="D205" i="20"/>
  <c r="L242" i="20"/>
  <c r="L199" i="20"/>
  <c r="H201" i="20"/>
  <c r="H198" i="20"/>
  <c r="H195" i="20"/>
  <c r="H202" i="20"/>
  <c r="L228" i="20"/>
  <c r="L177" i="20"/>
  <c r="P188" i="20"/>
  <c r="P182" i="20"/>
  <c r="D168" i="20"/>
  <c r="D223" i="20"/>
  <c r="D163" i="20"/>
  <c r="D214" i="20"/>
  <c r="D220" i="20"/>
  <c r="H157" i="20"/>
  <c r="J209" i="20"/>
  <c r="F207" i="20"/>
  <c r="J205" i="20"/>
  <c r="J203" i="20"/>
  <c r="F201" i="20"/>
  <c r="N188" i="20"/>
  <c r="N182" i="20"/>
  <c r="N179" i="20"/>
  <c r="G239" i="21"/>
  <c r="H69" i="22"/>
  <c r="H50" i="22"/>
  <c r="H64" i="6" s="1"/>
  <c r="H137" i="6" s="1"/>
  <c r="O197" i="23"/>
  <c r="M211" i="23"/>
  <c r="M175" i="23"/>
  <c r="E168" i="23"/>
  <c r="E208" i="23"/>
  <c r="I150" i="23"/>
  <c r="I152" i="23"/>
  <c r="I156" i="23"/>
  <c r="M183" i="23"/>
  <c r="M132" i="23"/>
  <c r="E130" i="23"/>
  <c r="E138" i="23"/>
  <c r="E133" i="23"/>
  <c r="E139" i="23"/>
  <c r="L158" i="20"/>
  <c r="L157" i="20" s="1"/>
  <c r="L215" i="20"/>
  <c r="F77" i="22"/>
  <c r="F168" i="6" s="1"/>
  <c r="F69" i="22"/>
  <c r="K211" i="23"/>
  <c r="K175" i="23"/>
  <c r="O166" i="23"/>
  <c r="O206" i="23"/>
  <c r="O194" i="23"/>
  <c r="O146" i="23"/>
  <c r="O143" i="23" s="1"/>
  <c r="C193" i="23"/>
  <c r="C145" i="23"/>
  <c r="G150" i="23"/>
  <c r="G156" i="23"/>
  <c r="G152" i="23"/>
  <c r="C130" i="23"/>
  <c r="C138" i="23"/>
  <c r="C132" i="23"/>
  <c r="C133" i="23"/>
  <c r="C139" i="23"/>
  <c r="K79" i="18"/>
  <c r="K108" i="6" s="1"/>
  <c r="K168" i="21"/>
  <c r="K192" i="23"/>
  <c r="K65" i="22"/>
  <c r="N197" i="24"/>
  <c r="N149" i="23"/>
  <c r="N194" i="24"/>
  <c r="N146" i="23"/>
  <c r="B193" i="24"/>
  <c r="B145" i="23"/>
  <c r="F191" i="24"/>
  <c r="F146" i="23"/>
  <c r="F149" i="23"/>
  <c r="H239" i="21"/>
  <c r="H196" i="21"/>
  <c r="L81" i="18"/>
  <c r="L110" i="6" s="1"/>
  <c r="L203" i="21"/>
  <c r="L201" i="21"/>
  <c r="C162" i="21"/>
  <c r="C168" i="21"/>
  <c r="F158" i="23"/>
  <c r="C198" i="21"/>
  <c r="C241" i="21"/>
  <c r="I65" i="22"/>
  <c r="I192" i="23"/>
  <c r="I195" i="23"/>
  <c r="I196" i="23"/>
  <c r="F239" i="21"/>
  <c r="F196" i="21"/>
  <c r="J203" i="21"/>
  <c r="J206" i="21"/>
  <c r="J201" i="21"/>
  <c r="J204" i="21"/>
  <c r="M208" i="21"/>
  <c r="G193" i="23"/>
  <c r="G65" i="22"/>
  <c r="C177" i="21"/>
  <c r="L208" i="21"/>
  <c r="L70" i="22"/>
  <c r="L78" i="22"/>
  <c r="L169" i="6" s="1"/>
  <c r="P68" i="22"/>
  <c r="P50" i="22"/>
  <c r="P64" i="6" s="1"/>
  <c r="P137" i="6" s="1"/>
  <c r="P76" i="22"/>
  <c r="P167" i="6" s="1"/>
  <c r="O171" i="23"/>
  <c r="Q180" i="20"/>
  <c r="B177" i="21"/>
  <c r="L187" i="20"/>
  <c r="L178" i="20"/>
  <c r="L185" i="20"/>
  <c r="L191" i="20"/>
  <c r="G244" i="21"/>
  <c r="D74" i="22"/>
  <c r="D164" i="24"/>
  <c r="D175" i="24"/>
  <c r="D165" i="24"/>
  <c r="D170" i="24"/>
  <c r="D163" i="24"/>
  <c r="P154" i="24"/>
  <c r="P156" i="24"/>
  <c r="P146" i="24"/>
  <c r="L131" i="24"/>
  <c r="L138" i="24"/>
  <c r="L133" i="24"/>
  <c r="L72" i="22"/>
  <c r="L140" i="24"/>
  <c r="L135" i="24"/>
  <c r="L129" i="24" s="1"/>
  <c r="L206" i="21"/>
  <c r="C74" i="22"/>
  <c r="C164" i="24"/>
  <c r="C171" i="24"/>
  <c r="C169" i="24"/>
  <c r="C175" i="24"/>
  <c r="C168" i="24"/>
  <c r="C165" i="24"/>
  <c r="C170" i="24"/>
  <c r="C163" i="24"/>
  <c r="C166" i="24"/>
  <c r="Q160" i="20"/>
  <c r="Q158" i="20"/>
  <c r="Q172" i="20"/>
  <c r="Q163" i="20"/>
  <c r="P191" i="21"/>
  <c r="B164" i="24"/>
  <c r="B171" i="24"/>
  <c r="B169" i="24"/>
  <c r="B175" i="24"/>
  <c r="B165" i="24"/>
  <c r="B163" i="24"/>
  <c r="B166" i="24"/>
  <c r="D228" i="20"/>
  <c r="H187" i="20"/>
  <c r="H178" i="20"/>
  <c r="H185" i="20"/>
  <c r="O191" i="21"/>
  <c r="Q178" i="21"/>
  <c r="B191" i="19"/>
  <c r="B185" i="19"/>
  <c r="F183" i="19"/>
  <c r="B178" i="19"/>
  <c r="F176" i="19"/>
  <c r="J172" i="19"/>
  <c r="F170" i="19"/>
  <c r="D179" i="20"/>
  <c r="G206" i="20"/>
  <c r="G204" i="20"/>
  <c r="G197" i="20"/>
  <c r="O191" i="20"/>
  <c r="K189" i="20"/>
  <c r="B198" i="21"/>
  <c r="N191" i="21"/>
  <c r="P178" i="21"/>
  <c r="G185" i="23"/>
  <c r="F144" i="23"/>
  <c r="D174" i="24"/>
  <c r="D172" i="24"/>
  <c r="D167" i="24"/>
  <c r="P157" i="24"/>
  <c r="M188" i="16"/>
  <c r="Q186" i="16"/>
  <c r="I93" i="14"/>
  <c r="M162" i="16"/>
  <c r="E159" i="16"/>
  <c r="N190" i="17"/>
  <c r="J185" i="17"/>
  <c r="H227" i="17"/>
  <c r="H220" i="17"/>
  <c r="J81" i="18"/>
  <c r="J110" i="6" s="1"/>
  <c r="N136" i="6"/>
  <c r="B135" i="6"/>
  <c r="Q218" i="19"/>
  <c r="C198" i="19"/>
  <c r="C194" i="19" s="1"/>
  <c r="Q169" i="19"/>
  <c r="P172" i="20"/>
  <c r="B208" i="20"/>
  <c r="F204" i="20"/>
  <c r="J202" i="20"/>
  <c r="Q197" i="21"/>
  <c r="O178" i="21"/>
  <c r="M73" i="22"/>
  <c r="I151" i="23"/>
  <c r="C174" i="24"/>
  <c r="C172" i="24"/>
  <c r="C167" i="24"/>
  <c r="K162" i="24"/>
  <c r="M92" i="18"/>
  <c r="M102" i="18"/>
  <c r="M165" i="6" s="1"/>
  <c r="Q90" i="18"/>
  <c r="M242" i="19"/>
  <c r="H239" i="20"/>
  <c r="L222" i="20"/>
  <c r="E206" i="20"/>
  <c r="E204" i="20"/>
  <c r="E200" i="20"/>
  <c r="E197" i="20"/>
  <c r="M191" i="20"/>
  <c r="I189" i="20"/>
  <c r="M187" i="20"/>
  <c r="I180" i="20"/>
  <c r="E180" i="20"/>
  <c r="E187" i="20"/>
  <c r="Q170" i="20"/>
  <c r="Q162" i="20"/>
  <c r="M160" i="20"/>
  <c r="M172" i="20"/>
  <c r="M163" i="20"/>
  <c r="M170" i="20"/>
  <c r="N178" i="21"/>
  <c r="K170" i="21"/>
  <c r="L73" i="22"/>
  <c r="G151" i="23"/>
  <c r="B174" i="24"/>
  <c r="B172" i="24"/>
  <c r="B167" i="24"/>
  <c r="F205" i="24"/>
  <c r="N200" i="24"/>
  <c r="B198" i="24"/>
  <c r="B150" i="24"/>
  <c r="J147" i="24"/>
  <c r="J144" i="24"/>
  <c r="J158" i="24"/>
  <c r="J149" i="24"/>
  <c r="J156" i="24"/>
  <c r="J150" i="24"/>
  <c r="G102" i="18"/>
  <c r="G165" i="6" s="1"/>
  <c r="G91" i="18"/>
  <c r="I218" i="19"/>
  <c r="E207" i="19"/>
  <c r="D246" i="20"/>
  <c r="D245" i="20"/>
  <c r="D204" i="20"/>
  <c r="D197" i="20"/>
  <c r="H189" i="20"/>
  <c r="H180" i="20"/>
  <c r="L229" i="20"/>
  <c r="K231" i="21"/>
  <c r="L200" i="21"/>
  <c r="G173" i="21"/>
  <c r="C170" i="21"/>
  <c r="K73" i="22"/>
  <c r="F151" i="23"/>
  <c r="E140" i="23"/>
  <c r="E170" i="24"/>
  <c r="E168" i="24"/>
  <c r="E165" i="24"/>
  <c r="Q155" i="24"/>
  <c r="Q149" i="24"/>
  <c r="Q146" i="24"/>
  <c r="I73" i="22"/>
  <c r="F209" i="19"/>
  <c r="N208" i="19"/>
  <c r="B207" i="19"/>
  <c r="F205" i="19"/>
  <c r="C204" i="20"/>
  <c r="G202" i="20"/>
  <c r="C197" i="20"/>
  <c r="J200" i="21"/>
  <c r="H73" i="22"/>
  <c r="G159" i="23"/>
  <c r="F154" i="23"/>
  <c r="C140" i="23"/>
  <c r="C173" i="24"/>
  <c r="D168" i="24"/>
  <c r="P149" i="24"/>
  <c r="L139" i="24"/>
  <c r="L132" i="24"/>
  <c r="M186" i="16"/>
  <c r="Q184" i="16"/>
  <c r="E93" i="14"/>
  <c r="M160" i="16"/>
  <c r="H225" i="17"/>
  <c r="N134" i="6"/>
  <c r="M197" i="19"/>
  <c r="K185" i="20"/>
  <c r="N207" i="20"/>
  <c r="B204" i="20"/>
  <c r="F202" i="20"/>
  <c r="N201" i="20"/>
  <c r="N198" i="20"/>
  <c r="J191" i="20"/>
  <c r="J208" i="21"/>
  <c r="G73" i="22"/>
  <c r="F159" i="23"/>
  <c r="B173" i="24"/>
  <c r="C102" i="18"/>
  <c r="C165" i="6" s="1"/>
  <c r="I92" i="18"/>
  <c r="P240" i="20"/>
  <c r="I185" i="20"/>
  <c r="K178" i="20"/>
  <c r="M201" i="20"/>
  <c r="O175" i="23"/>
  <c r="C154" i="23"/>
  <c r="B168" i="24"/>
  <c r="L51" i="18"/>
  <c r="O246" i="20"/>
  <c r="O245" i="20"/>
  <c r="O243" i="20"/>
  <c r="O240" i="20"/>
  <c r="K233" i="20"/>
  <c r="K228" i="20"/>
  <c r="O226" i="20"/>
  <c r="O218" i="20"/>
  <c r="G215" i="20"/>
  <c r="I178" i="20"/>
  <c r="L204" i="21"/>
  <c r="M139" i="23"/>
  <c r="G101" i="18"/>
  <c r="G164" i="6" s="1"/>
  <c r="Q216" i="19"/>
  <c r="N210" i="19"/>
  <c r="N204" i="19"/>
  <c r="N197" i="19"/>
  <c r="F188" i="19"/>
  <c r="F182" i="19"/>
  <c r="F179" i="19"/>
  <c r="N226" i="20"/>
  <c r="N169" i="19"/>
  <c r="N161" i="19"/>
  <c r="F158" i="19"/>
  <c r="K191" i="20"/>
  <c r="L181" i="20"/>
  <c r="D162" i="20"/>
  <c r="C203" i="23"/>
  <c r="C66" i="22"/>
  <c r="G189" i="23"/>
  <c r="G182" i="23"/>
  <c r="G64" i="22"/>
  <c r="J205" i="24"/>
  <c r="N203" i="24"/>
  <c r="B202" i="24"/>
  <c r="F156" i="23"/>
  <c r="F150" i="23"/>
  <c r="J193" i="24"/>
  <c r="J145" i="23"/>
  <c r="N191" i="24"/>
  <c r="N145" i="23"/>
  <c r="N150" i="23"/>
  <c r="N156" i="23"/>
  <c r="B140" i="23"/>
  <c r="H226" i="17"/>
  <c r="I89" i="18"/>
  <c r="C101" i="18"/>
  <c r="C164" i="6" s="1"/>
  <c r="F136" i="6"/>
  <c r="M216" i="19"/>
  <c r="M246" i="20"/>
  <c r="M245" i="20"/>
  <c r="M243" i="20"/>
  <c r="I242" i="20"/>
  <c r="M240" i="20"/>
  <c r="Q238" i="20"/>
  <c r="E237" i="20"/>
  <c r="I190" i="19"/>
  <c r="E188" i="19"/>
  <c r="I186" i="19"/>
  <c r="I233" i="20"/>
  <c r="E182" i="19"/>
  <c r="Q231" i="20"/>
  <c r="E230" i="20"/>
  <c r="I228" i="20"/>
  <c r="M226" i="20"/>
  <c r="Q171" i="19"/>
  <c r="Q222" i="20"/>
  <c r="M218" i="20"/>
  <c r="Q216" i="20"/>
  <c r="E215" i="20"/>
  <c r="I191" i="20"/>
  <c r="Q168" i="20"/>
  <c r="F64" i="22"/>
  <c r="F68" i="22"/>
  <c r="M203" i="23"/>
  <c r="M163" i="23"/>
  <c r="I199" i="23"/>
  <c r="I193" i="23"/>
  <c r="I145" i="23"/>
  <c r="M145" i="23"/>
  <c r="M150" i="23"/>
  <c r="M156" i="23"/>
  <c r="M143" i="23" s="1"/>
  <c r="E182" i="23"/>
  <c r="E131" i="23"/>
  <c r="I133" i="23"/>
  <c r="I138" i="23"/>
  <c r="G79" i="18"/>
  <c r="I90" i="18"/>
  <c r="P238" i="20"/>
  <c r="H228" i="20"/>
  <c r="P216" i="20"/>
  <c r="L218" i="20"/>
  <c r="H191" i="20"/>
  <c r="I181" i="20"/>
  <c r="P168" i="20"/>
  <c r="G226" i="21"/>
  <c r="K69" i="22"/>
  <c r="Q192" i="23"/>
  <c r="Q69" i="22"/>
  <c r="Q193" i="23"/>
  <c r="Q65" i="22"/>
  <c r="Q195" i="23"/>
  <c r="E181" i="23"/>
  <c r="E184" i="23"/>
  <c r="E64" i="22"/>
  <c r="I198" i="23"/>
  <c r="H145" i="23"/>
  <c r="D131" i="23"/>
  <c r="L136" i="24"/>
  <c r="G242" i="20"/>
  <c r="O238" i="20"/>
  <c r="C237" i="20"/>
  <c r="C237" i="21"/>
  <c r="C230" i="20"/>
  <c r="K226" i="20"/>
  <c r="O222" i="20"/>
  <c r="O216" i="20"/>
  <c r="C158" i="19"/>
  <c r="H181" i="20"/>
  <c r="Q164" i="20"/>
  <c r="P158" i="20"/>
  <c r="K203" i="23"/>
  <c r="K163" i="23"/>
  <c r="O200" i="23"/>
  <c r="O157" i="23"/>
  <c r="G145" i="23"/>
  <c r="K145" i="23"/>
  <c r="K152" i="23"/>
  <c r="K150" i="23"/>
  <c r="K156" i="23"/>
  <c r="K146" i="23"/>
  <c r="C182" i="23"/>
  <c r="C131" i="23"/>
  <c r="G133" i="23"/>
  <c r="G140" i="23"/>
  <c r="G138" i="23"/>
  <c r="G139" i="23"/>
  <c r="F165" i="24"/>
  <c r="F162" i="24" s="1"/>
  <c r="M159" i="19"/>
  <c r="N202" i="19"/>
  <c r="N195" i="19"/>
  <c r="F190" i="19"/>
  <c r="B188" i="19"/>
  <c r="F186" i="19"/>
  <c r="B182" i="19"/>
  <c r="B179" i="19"/>
  <c r="F177" i="19"/>
  <c r="N171" i="19"/>
  <c r="J169" i="19"/>
  <c r="N167" i="19"/>
  <c r="N159" i="19"/>
  <c r="P164" i="20"/>
  <c r="I69" i="22"/>
  <c r="O199" i="23"/>
  <c r="O65" i="22"/>
  <c r="O193" i="23"/>
  <c r="O195" i="23"/>
  <c r="C181" i="23"/>
  <c r="C189" i="23"/>
  <c r="C184" i="23"/>
  <c r="C64" i="22"/>
  <c r="Q197" i="23"/>
  <c r="N200" i="25"/>
  <c r="N157" i="23"/>
  <c r="B198" i="25"/>
  <c r="B150" i="23"/>
  <c r="N196" i="25"/>
  <c r="N148" i="23"/>
  <c r="F193" i="24"/>
  <c r="F145" i="23"/>
  <c r="J191" i="24"/>
  <c r="J150" i="23"/>
  <c r="J152" i="23"/>
  <c r="J156" i="23"/>
  <c r="H230" i="20"/>
  <c r="P226" i="20"/>
  <c r="P218" i="20"/>
  <c r="H215" i="20"/>
  <c r="L69" i="22"/>
  <c r="F139" i="24"/>
  <c r="F132" i="24"/>
  <c r="B209" i="25"/>
  <c r="B171" i="25"/>
  <c r="J77" i="22"/>
  <c r="J168" i="6" s="1"/>
  <c r="F195" i="24"/>
  <c r="N147" i="24"/>
  <c r="N154" i="24"/>
  <c r="N158" i="24"/>
  <c r="B189" i="24"/>
  <c r="F131" i="24"/>
  <c r="J131" i="24"/>
  <c r="J138" i="24"/>
  <c r="H77" i="22"/>
  <c r="H168" i="6" s="1"/>
  <c r="Q148" i="24"/>
  <c r="I145" i="24"/>
  <c r="M137" i="24"/>
  <c r="M134" i="24"/>
  <c r="E131" i="24"/>
  <c r="P151" i="24"/>
  <c r="P148" i="24"/>
  <c r="L147" i="24"/>
  <c r="L144" i="24"/>
  <c r="L158" i="24"/>
  <c r="L137" i="24"/>
  <c r="L134" i="24"/>
  <c r="H138" i="24"/>
  <c r="H72" i="22"/>
  <c r="G72" i="22"/>
  <c r="E176" i="25"/>
  <c r="E150" i="25"/>
  <c r="E154" i="25"/>
  <c r="E158" i="25"/>
  <c r="N183" i="24"/>
  <c r="L205" i="25"/>
  <c r="L165" i="25"/>
  <c r="D77" i="22"/>
  <c r="D168" i="6" s="1"/>
  <c r="M135" i="24"/>
  <c r="M132" i="24"/>
  <c r="E72" i="22"/>
  <c r="E65" i="22"/>
  <c r="E203" i="23"/>
  <c r="E163" i="23"/>
  <c r="I157" i="23"/>
  <c r="I200" i="23"/>
  <c r="M155" i="23"/>
  <c r="I148" i="23"/>
  <c r="E155" i="23"/>
  <c r="E146" i="23"/>
  <c r="E143" i="23" s="1"/>
  <c r="E144" i="23"/>
  <c r="E158" i="23"/>
  <c r="E137" i="23"/>
  <c r="E134" i="23"/>
  <c r="E185" i="25"/>
  <c r="M181" i="23"/>
  <c r="M130" i="23"/>
  <c r="P155" i="24"/>
  <c r="L151" i="24"/>
  <c r="L148" i="24"/>
  <c r="H134" i="24"/>
  <c r="D138" i="24"/>
  <c r="D129" i="24" s="1"/>
  <c r="D72" i="22"/>
  <c r="D135" i="24"/>
  <c r="F199" i="21"/>
  <c r="H159" i="23"/>
  <c r="L155" i="23"/>
  <c r="H151" i="23"/>
  <c r="L149" i="23"/>
  <c r="L146" i="23"/>
  <c r="D137" i="23"/>
  <c r="H135" i="23"/>
  <c r="H132" i="23"/>
  <c r="K159" i="24"/>
  <c r="K157" i="24"/>
  <c r="O155" i="24"/>
  <c r="K151" i="24"/>
  <c r="O149" i="24"/>
  <c r="O143" i="24" s="1"/>
  <c r="K148" i="24"/>
  <c r="O146" i="24"/>
  <c r="K139" i="24"/>
  <c r="G137" i="24"/>
  <c r="K135" i="24"/>
  <c r="G134" i="24"/>
  <c r="K132" i="24"/>
  <c r="C72" i="22"/>
  <c r="J195" i="20"/>
  <c r="J189" i="20"/>
  <c r="N187" i="20"/>
  <c r="N185" i="20"/>
  <c r="N181" i="20"/>
  <c r="J180" i="20"/>
  <c r="J159" i="20"/>
  <c r="I204" i="21"/>
  <c r="K208" i="21"/>
  <c r="K199" i="21"/>
  <c r="G189" i="21"/>
  <c r="G157" i="23"/>
  <c r="K155" i="23"/>
  <c r="G148" i="23"/>
  <c r="O192" i="23"/>
  <c r="C155" i="23"/>
  <c r="C146" i="23"/>
  <c r="C144" i="23"/>
  <c r="C158" i="23"/>
  <c r="C137" i="23"/>
  <c r="C134" i="23"/>
  <c r="G183" i="23"/>
  <c r="K129" i="23"/>
  <c r="N155" i="24"/>
  <c r="J151" i="24"/>
  <c r="J148" i="24"/>
  <c r="F144" i="24"/>
  <c r="F158" i="24"/>
  <c r="F155" i="24"/>
  <c r="J135" i="24"/>
  <c r="F134" i="24"/>
  <c r="B138" i="24"/>
  <c r="B135" i="24"/>
  <c r="B132" i="24"/>
  <c r="B139" i="24"/>
  <c r="B163" i="23"/>
  <c r="F157" i="23"/>
  <c r="J155" i="23"/>
  <c r="F148" i="23"/>
  <c r="J194" i="24"/>
  <c r="J146" i="23"/>
  <c r="B191" i="24"/>
  <c r="B148" i="23"/>
  <c r="B155" i="23"/>
  <c r="B146" i="23"/>
  <c r="B144" i="23"/>
  <c r="B151" i="23"/>
  <c r="B137" i="23"/>
  <c r="F135" i="23"/>
  <c r="J140" i="24"/>
  <c r="E163" i="24"/>
  <c r="I159" i="24"/>
  <c r="I157" i="24"/>
  <c r="M155" i="24"/>
  <c r="Q153" i="24"/>
  <c r="I151" i="24"/>
  <c r="M149" i="24"/>
  <c r="I148" i="24"/>
  <c r="M146" i="24"/>
  <c r="Q144" i="24"/>
  <c r="I139" i="24"/>
  <c r="E137" i="24"/>
  <c r="I135" i="24"/>
  <c r="E134" i="24"/>
  <c r="I132" i="24"/>
  <c r="M130" i="24"/>
  <c r="F204" i="21"/>
  <c r="I155" i="23"/>
  <c r="E151" i="23"/>
  <c r="E148" i="23"/>
  <c r="I146" i="23"/>
  <c r="I194" i="23"/>
  <c r="I130" i="23"/>
  <c r="N156" i="24"/>
  <c r="H140" i="24"/>
  <c r="H159" i="24"/>
  <c r="H143" i="24" s="1"/>
  <c r="L155" i="24"/>
  <c r="H151" i="24"/>
  <c r="H148" i="24"/>
  <c r="P144" i="24"/>
  <c r="D144" i="24"/>
  <c r="D148" i="24"/>
  <c r="D155" i="24"/>
  <c r="D159" i="24"/>
  <c r="H135" i="24"/>
  <c r="D134" i="24"/>
  <c r="L130" i="24"/>
  <c r="L77" i="22"/>
  <c r="L168" i="6" s="1"/>
  <c r="H155" i="23"/>
  <c r="H149" i="23"/>
  <c r="H146" i="23"/>
  <c r="L144" i="23"/>
  <c r="D135" i="23"/>
  <c r="D132" i="23"/>
  <c r="H130" i="23"/>
  <c r="L156" i="24"/>
  <c r="F140" i="24"/>
  <c r="J133" i="24"/>
  <c r="K155" i="24"/>
  <c r="K149" i="24"/>
  <c r="K146" i="24"/>
  <c r="O144" i="24"/>
  <c r="G139" i="24"/>
  <c r="G135" i="24"/>
  <c r="G132" i="24"/>
  <c r="K130" i="24"/>
  <c r="J185" i="20"/>
  <c r="N183" i="20"/>
  <c r="J178" i="20"/>
  <c r="B169" i="20"/>
  <c r="I201" i="21"/>
  <c r="B196" i="21"/>
  <c r="K206" i="21"/>
  <c r="K204" i="21"/>
  <c r="K200" i="21"/>
  <c r="G199" i="21"/>
  <c r="C165" i="21"/>
  <c r="O165" i="23"/>
  <c r="O172" i="23"/>
  <c r="G155" i="23"/>
  <c r="C151" i="23"/>
  <c r="C148" i="23"/>
  <c r="G146" i="23"/>
  <c r="C183" i="23"/>
  <c r="G181" i="23"/>
  <c r="N149" i="24"/>
  <c r="H133" i="24"/>
  <c r="J155" i="24"/>
  <c r="F151" i="24"/>
  <c r="F148" i="24"/>
  <c r="N144" i="24"/>
  <c r="F186" i="24"/>
  <c r="J130" i="24"/>
  <c r="J166" i="19"/>
  <c r="J163" i="19"/>
  <c r="J160" i="19"/>
  <c r="H201" i="21"/>
  <c r="O174" i="23"/>
  <c r="F155" i="23"/>
  <c r="B140" i="24"/>
  <c r="B129" i="24" s="1"/>
  <c r="F133" i="24"/>
  <c r="I244" i="20"/>
  <c r="Q242" i="20"/>
  <c r="E241" i="20"/>
  <c r="I239" i="20"/>
  <c r="M237" i="20"/>
  <c r="M188" i="19"/>
  <c r="Q233" i="20"/>
  <c r="E183" i="19"/>
  <c r="M182" i="19"/>
  <c r="M230" i="20"/>
  <c r="Q228" i="20"/>
  <c r="E227" i="20"/>
  <c r="I224" i="20"/>
  <c r="I223" i="20"/>
  <c r="E221" i="20"/>
  <c r="I220" i="20"/>
  <c r="E219" i="20"/>
  <c r="I217" i="20"/>
  <c r="M215" i="20"/>
  <c r="C185" i="20"/>
  <c r="P244" i="20"/>
  <c r="F201" i="21"/>
  <c r="P195" i="21"/>
  <c r="P194" i="21" s="1"/>
  <c r="Q163" i="23"/>
  <c r="J149" i="23"/>
  <c r="Q172" i="23"/>
  <c r="D173" i="24"/>
  <c r="P158" i="24"/>
  <c r="H155" i="24"/>
  <c r="D151" i="24"/>
  <c r="P228" i="20"/>
  <c r="H224" i="20"/>
  <c r="H220" i="20"/>
  <c r="H217" i="20"/>
  <c r="O240" i="21"/>
  <c r="M235" i="21"/>
  <c r="D208" i="21"/>
  <c r="D199" i="21"/>
  <c r="H240" i="21"/>
  <c r="H197" i="21"/>
  <c r="O163" i="23"/>
  <c r="H149" i="24"/>
  <c r="G244" i="20"/>
  <c r="O242" i="20"/>
  <c r="G239" i="20"/>
  <c r="K237" i="20"/>
  <c r="K230" i="20"/>
  <c r="C227" i="20"/>
  <c r="G224" i="20"/>
  <c r="G223" i="20"/>
  <c r="G220" i="20"/>
  <c r="G217" i="20"/>
  <c r="N209" i="20"/>
  <c r="J207" i="20"/>
  <c r="N205" i="20"/>
  <c r="B202" i="20"/>
  <c r="J201" i="20"/>
  <c r="N196" i="20"/>
  <c r="B189" i="20"/>
  <c r="F185" i="20"/>
  <c r="J183" i="20"/>
  <c r="J176" i="20"/>
  <c r="B171" i="20"/>
  <c r="J170" i="20"/>
  <c r="N168" i="20"/>
  <c r="B167" i="20"/>
  <c r="N166" i="20"/>
  <c r="N160" i="20"/>
  <c r="M240" i="21"/>
  <c r="O163" i="21"/>
  <c r="C208" i="21"/>
  <c r="G206" i="21"/>
  <c r="G204" i="21"/>
  <c r="G200" i="21"/>
  <c r="C199" i="21"/>
  <c r="G164" i="21"/>
  <c r="G132" i="23"/>
  <c r="F149" i="24"/>
  <c r="F204" i="25"/>
  <c r="Q165" i="25"/>
  <c r="B201" i="19"/>
  <c r="B198" i="19"/>
  <c r="F196" i="19"/>
  <c r="J237" i="21"/>
  <c r="N190" i="19"/>
  <c r="J188" i="19"/>
  <c r="N186" i="19"/>
  <c r="B183" i="19"/>
  <c r="J182" i="19"/>
  <c r="J179" i="19"/>
  <c r="B176" i="19"/>
  <c r="F172" i="19"/>
  <c r="B170" i="19"/>
  <c r="F166" i="19"/>
  <c r="F163" i="19"/>
  <c r="F160" i="19"/>
  <c r="J158" i="19"/>
  <c r="D187" i="20"/>
  <c r="K240" i="21"/>
  <c r="F200" i="21"/>
  <c r="N69" i="22"/>
  <c r="K206" i="23"/>
  <c r="N152" i="23"/>
  <c r="D149" i="24"/>
  <c r="D143" i="24" s="1"/>
  <c r="N132" i="24"/>
  <c r="E204" i="25"/>
  <c r="Q246" i="20"/>
  <c r="Q245" i="20"/>
  <c r="E244" i="20"/>
  <c r="Q243" i="20"/>
  <c r="M242" i="20"/>
  <c r="Q240" i="20"/>
  <c r="E239" i="20"/>
  <c r="I237" i="20"/>
  <c r="M190" i="19"/>
  <c r="I188" i="19"/>
  <c r="M186" i="19"/>
  <c r="M233" i="20"/>
  <c r="I182" i="19"/>
  <c r="I230" i="20"/>
  <c r="M228" i="20"/>
  <c r="Q226" i="20"/>
  <c r="E224" i="20"/>
  <c r="E223" i="20"/>
  <c r="E220" i="20"/>
  <c r="Q218" i="20"/>
  <c r="E217" i="20"/>
  <c r="I215" i="20"/>
  <c r="L244" i="20"/>
  <c r="J195" i="21"/>
  <c r="M69" i="22"/>
  <c r="E206" i="23"/>
  <c r="E149" i="23"/>
  <c r="Q165" i="23"/>
  <c r="M152" i="23"/>
  <c r="I140" i="23"/>
  <c r="D171" i="24"/>
  <c r="D169" i="24"/>
  <c r="D166" i="24"/>
  <c r="P150" i="24"/>
  <c r="P147" i="24"/>
  <c r="H144" i="24"/>
  <c r="E151" i="25"/>
  <c r="E148" i="25"/>
  <c r="I146" i="25"/>
  <c r="I194" i="25"/>
  <c r="M144" i="25"/>
  <c r="M192" i="25"/>
  <c r="H68" i="26"/>
  <c r="C125" i="27"/>
  <c r="H119" i="27"/>
  <c r="E155" i="27"/>
  <c r="D151" i="28"/>
  <c r="N78" i="22"/>
  <c r="N169" i="6" s="1"/>
  <c r="G197" i="25"/>
  <c r="G149" i="25"/>
  <c r="M139" i="27"/>
  <c r="D112" i="27"/>
  <c r="M124" i="27"/>
  <c r="E155" i="25"/>
  <c r="E197" i="25"/>
  <c r="E149" i="25"/>
  <c r="B112" i="27"/>
  <c r="M105" i="27"/>
  <c r="M95" i="27" s="1"/>
  <c r="K106" i="32"/>
  <c r="K94" i="32"/>
  <c r="K101" i="32"/>
  <c r="K89" i="32"/>
  <c r="K96" i="32"/>
  <c r="K103" i="32"/>
  <c r="K84" i="32"/>
  <c r="K36" i="30"/>
  <c r="K95" i="32"/>
  <c r="K90" i="32"/>
  <c r="K93" i="32"/>
  <c r="K107" i="32"/>
  <c r="K88" i="32"/>
  <c r="K91" i="32"/>
  <c r="K102" i="32"/>
  <c r="K105" i="32"/>
  <c r="K86" i="32"/>
  <c r="K100" i="32"/>
  <c r="D197" i="25"/>
  <c r="D149" i="25"/>
  <c r="E130" i="25"/>
  <c r="E181" i="25"/>
  <c r="C74" i="26"/>
  <c r="C171" i="6" s="1"/>
  <c r="F68" i="26"/>
  <c r="J66" i="26"/>
  <c r="M137" i="27"/>
  <c r="P111" i="27"/>
  <c r="E119" i="28"/>
  <c r="G120" i="33"/>
  <c r="G97" i="31"/>
  <c r="K119" i="33"/>
  <c r="K93" i="31"/>
  <c r="O118" i="33"/>
  <c r="O89" i="31"/>
  <c r="K117" i="33"/>
  <c r="K88" i="31"/>
  <c r="K83" i="31" s="1"/>
  <c r="G112" i="33"/>
  <c r="G102" i="31"/>
  <c r="G90" i="31"/>
  <c r="G104" i="31"/>
  <c r="G85" i="31"/>
  <c r="G92" i="31"/>
  <c r="G106" i="31"/>
  <c r="G94" i="31"/>
  <c r="G96" i="31"/>
  <c r="G108" i="31"/>
  <c r="G100" i="31"/>
  <c r="G98" i="31"/>
  <c r="G86" i="31"/>
  <c r="G84" i="31"/>
  <c r="G101" i="31"/>
  <c r="G87" i="31"/>
  <c r="G89" i="31"/>
  <c r="G93" i="31"/>
  <c r="G103" i="31"/>
  <c r="G91" i="31"/>
  <c r="G105" i="31"/>
  <c r="G107" i="31"/>
  <c r="L189" i="25"/>
  <c r="L140" i="25"/>
  <c r="C143" i="29"/>
  <c r="C121" i="27"/>
  <c r="C116" i="27"/>
  <c r="C111" i="27"/>
  <c r="C99" i="27"/>
  <c r="K133" i="29"/>
  <c r="K102" i="27"/>
  <c r="K99" i="27"/>
  <c r="K95" i="27" s="1"/>
  <c r="C130" i="25"/>
  <c r="C181" i="25"/>
  <c r="J149" i="28"/>
  <c r="J113" i="27"/>
  <c r="J146" i="28"/>
  <c r="J110" i="27"/>
  <c r="N144" i="28"/>
  <c r="N108" i="27"/>
  <c r="B143" i="28"/>
  <c r="B121" i="27"/>
  <c r="B116" i="27"/>
  <c r="B111" i="27"/>
  <c r="B107" i="27" s="1"/>
  <c r="F104" i="27"/>
  <c r="I159" i="27"/>
  <c r="I129" i="27"/>
  <c r="I156" i="27"/>
  <c r="I126" i="27"/>
  <c r="I149" i="29"/>
  <c r="I149" i="27"/>
  <c r="Q141" i="27"/>
  <c r="Q105" i="27"/>
  <c r="Q139" i="27"/>
  <c r="Q136" i="27"/>
  <c r="Q98" i="27"/>
  <c r="I133" i="29"/>
  <c r="I102" i="27"/>
  <c r="I99" i="27"/>
  <c r="K37" i="30"/>
  <c r="K174" i="6" s="1"/>
  <c r="K34" i="30"/>
  <c r="K35" i="30"/>
  <c r="E59" i="22"/>
  <c r="E112" i="6" s="1"/>
  <c r="E137" i="25"/>
  <c r="D128" i="27"/>
  <c r="D158" i="28"/>
  <c r="H126" i="27"/>
  <c r="H156" i="28"/>
  <c r="L124" i="27"/>
  <c r="L154" i="28"/>
  <c r="H149" i="28"/>
  <c r="H113" i="27"/>
  <c r="H146" i="28"/>
  <c r="H110" i="27"/>
  <c r="L144" i="28"/>
  <c r="L108" i="27"/>
  <c r="D104" i="27"/>
  <c r="P144" i="29"/>
  <c r="P108" i="29"/>
  <c r="G133" i="29"/>
  <c r="G102" i="27"/>
  <c r="G99" i="27"/>
  <c r="G96" i="27"/>
  <c r="J144" i="28"/>
  <c r="J108" i="27"/>
  <c r="C159" i="28"/>
  <c r="C129" i="28"/>
  <c r="O157" i="28"/>
  <c r="O127" i="28"/>
  <c r="C156" i="28"/>
  <c r="C126" i="28"/>
  <c r="G154" i="28"/>
  <c r="G124" i="28"/>
  <c r="G151" i="28"/>
  <c r="C149" i="28"/>
  <c r="C113" i="28"/>
  <c r="O147" i="28"/>
  <c r="O111" i="28"/>
  <c r="C146" i="28"/>
  <c r="C110" i="28"/>
  <c r="G144" i="28"/>
  <c r="G108" i="28"/>
  <c r="K141" i="28"/>
  <c r="K139" i="28"/>
  <c r="G138" i="28"/>
  <c r="K136" i="28"/>
  <c r="O134" i="28"/>
  <c r="C97" i="28"/>
  <c r="C104" i="28"/>
  <c r="C99" i="28"/>
  <c r="I154" i="27"/>
  <c r="I151" i="29"/>
  <c r="I151" i="27"/>
  <c r="Q134" i="27"/>
  <c r="E133" i="29"/>
  <c r="E99" i="27"/>
  <c r="E96" i="27"/>
  <c r="D126" i="27"/>
  <c r="D156" i="28"/>
  <c r="H124" i="27"/>
  <c r="H154" i="28"/>
  <c r="D149" i="28"/>
  <c r="D113" i="27"/>
  <c r="H144" i="28"/>
  <c r="H108" i="27"/>
  <c r="M157" i="28"/>
  <c r="M127" i="28"/>
  <c r="Q155" i="28"/>
  <c r="Q125" i="28"/>
  <c r="E154" i="28"/>
  <c r="E124" i="28"/>
  <c r="Q150" i="28"/>
  <c r="Q116" i="28"/>
  <c r="M147" i="28"/>
  <c r="M111" i="28"/>
  <c r="Q145" i="28"/>
  <c r="Q109" i="28"/>
  <c r="E144" i="28"/>
  <c r="E108" i="28"/>
  <c r="C133" i="29"/>
  <c r="C96" i="27"/>
  <c r="L127" i="28"/>
  <c r="L157" i="28"/>
  <c r="E134" i="25"/>
  <c r="J131" i="25"/>
  <c r="C64" i="26"/>
  <c r="G62" i="26"/>
  <c r="G98" i="27"/>
  <c r="G95" i="27" s="1"/>
  <c r="F151" i="28"/>
  <c r="B149" i="28"/>
  <c r="B113" i="27"/>
  <c r="N147" i="28"/>
  <c r="B146" i="28"/>
  <c r="F144" i="28"/>
  <c r="F103" i="27"/>
  <c r="C105" i="28"/>
  <c r="C103" i="28"/>
  <c r="K98" i="28"/>
  <c r="K157" i="28"/>
  <c r="K127" i="28"/>
  <c r="O155" i="28"/>
  <c r="O125" i="28"/>
  <c r="C154" i="28"/>
  <c r="C124" i="28"/>
  <c r="C151" i="28"/>
  <c r="O150" i="28"/>
  <c r="O116" i="28"/>
  <c r="K147" i="28"/>
  <c r="K111" i="28"/>
  <c r="O145" i="28"/>
  <c r="O109" i="28"/>
  <c r="C144" i="28"/>
  <c r="C108" i="28"/>
  <c r="G141" i="28"/>
  <c r="G139" i="28"/>
  <c r="C138" i="28"/>
  <c r="G136" i="28"/>
  <c r="K134" i="28"/>
  <c r="F65" i="22"/>
  <c r="B173" i="23"/>
  <c r="B200" i="25"/>
  <c r="B196" i="25"/>
  <c r="J138" i="23"/>
  <c r="N187" i="25"/>
  <c r="E175" i="24"/>
  <c r="E173" i="24"/>
  <c r="Q202" i="24"/>
  <c r="E159" i="24"/>
  <c r="Q158" i="24"/>
  <c r="E157" i="24"/>
  <c r="I155" i="24"/>
  <c r="E151" i="24"/>
  <c r="I149" i="24"/>
  <c r="E148" i="24"/>
  <c r="I146" i="24"/>
  <c r="M144" i="24"/>
  <c r="E139" i="24"/>
  <c r="M138" i="24"/>
  <c r="E135" i="24"/>
  <c r="E132" i="24"/>
  <c r="I130" i="24"/>
  <c r="L192" i="25"/>
  <c r="D175" i="25"/>
  <c r="C171" i="25"/>
  <c r="Q133" i="25"/>
  <c r="I131" i="25"/>
  <c r="B64" i="26"/>
  <c r="E98" i="27"/>
  <c r="M157" i="27"/>
  <c r="Q150" i="29"/>
  <c r="Q150" i="27"/>
  <c r="E103" i="27"/>
  <c r="E138" i="29"/>
  <c r="E100" i="27"/>
  <c r="J127" i="28"/>
  <c r="J111" i="28"/>
  <c r="E126" i="29"/>
  <c r="E156" i="29"/>
  <c r="D206" i="21"/>
  <c r="D204" i="21"/>
  <c r="D200" i="21"/>
  <c r="N192" i="24"/>
  <c r="F135" i="24"/>
  <c r="K192" i="25"/>
  <c r="C175" i="25"/>
  <c r="O133" i="25"/>
  <c r="Q148" i="27"/>
  <c r="Q149" i="27"/>
  <c r="Q151" i="27"/>
  <c r="D110" i="27"/>
  <c r="C98" i="27"/>
  <c r="P125" i="27"/>
  <c r="P150" i="28"/>
  <c r="L147" i="28"/>
  <c r="P145" i="28"/>
  <c r="D144" i="28"/>
  <c r="D108" i="27"/>
  <c r="D103" i="27"/>
  <c r="I98" i="28"/>
  <c r="I157" i="28"/>
  <c r="I127" i="28"/>
  <c r="M155" i="28"/>
  <c r="M125" i="28"/>
  <c r="M123" i="28" s="1"/>
  <c r="M150" i="28"/>
  <c r="M116" i="28"/>
  <c r="I147" i="28"/>
  <c r="I111" i="28"/>
  <c r="M145" i="28"/>
  <c r="M109" i="28"/>
  <c r="Q119" i="28"/>
  <c r="Q114" i="28"/>
  <c r="Q121" i="28"/>
  <c r="E141" i="28"/>
  <c r="E139" i="28"/>
  <c r="Q137" i="28"/>
  <c r="E136" i="28"/>
  <c r="I134" i="28"/>
  <c r="P174" i="23"/>
  <c r="L158" i="23"/>
  <c r="D155" i="23"/>
  <c r="D149" i="23"/>
  <c r="D146" i="23"/>
  <c r="H144" i="23"/>
  <c r="H138" i="23"/>
  <c r="D130" i="23"/>
  <c r="B159" i="24"/>
  <c r="C159" i="24"/>
  <c r="O158" i="24"/>
  <c r="C157" i="24"/>
  <c r="G155" i="24"/>
  <c r="C151" i="24"/>
  <c r="G149" i="24"/>
  <c r="C148" i="24"/>
  <c r="G146" i="24"/>
  <c r="K144" i="24"/>
  <c r="C139" i="24"/>
  <c r="K138" i="24"/>
  <c r="C135" i="24"/>
  <c r="C132" i="24"/>
  <c r="G130" i="24"/>
  <c r="H194" i="25"/>
  <c r="J192" i="25"/>
  <c r="N133" i="25"/>
  <c r="P63" i="26"/>
  <c r="M159" i="27"/>
  <c r="C114" i="27"/>
  <c r="C108" i="27"/>
  <c r="C103" i="27"/>
  <c r="C100" i="27"/>
  <c r="K96" i="27"/>
  <c r="H159" i="28"/>
  <c r="H127" i="28"/>
  <c r="H157" i="28"/>
  <c r="L125" i="28"/>
  <c r="L155" i="28"/>
  <c r="P119" i="28"/>
  <c r="P114" i="28"/>
  <c r="P121" i="28"/>
  <c r="G154" i="29"/>
  <c r="G124" i="29"/>
  <c r="I192" i="25"/>
  <c r="G144" i="25"/>
  <c r="M133" i="25"/>
  <c r="C76" i="26"/>
  <c r="C173" i="6" s="1"/>
  <c r="O63" i="26"/>
  <c r="C62" i="26"/>
  <c r="E159" i="27"/>
  <c r="B114" i="27"/>
  <c r="B110" i="27"/>
  <c r="B151" i="28"/>
  <c r="B119" i="27"/>
  <c r="B144" i="28"/>
  <c r="B108" i="27"/>
  <c r="B103" i="27"/>
  <c r="D159" i="28"/>
  <c r="G100" i="28"/>
  <c r="G95" i="28" s="1"/>
  <c r="G98" i="28"/>
  <c r="G157" i="28"/>
  <c r="G127" i="28"/>
  <c r="K155" i="28"/>
  <c r="K125" i="28"/>
  <c r="K150" i="28"/>
  <c r="K116" i="28"/>
  <c r="G147" i="28"/>
  <c r="G111" i="28"/>
  <c r="K145" i="28"/>
  <c r="K109" i="28"/>
  <c r="O140" i="28"/>
  <c r="O102" i="28"/>
  <c r="C139" i="28"/>
  <c r="C101" i="28"/>
  <c r="N66" i="22"/>
  <c r="B65" i="22"/>
  <c r="B169" i="23"/>
  <c r="N198" i="25"/>
  <c r="F138" i="23"/>
  <c r="B130" i="23"/>
  <c r="E171" i="24"/>
  <c r="E169" i="24"/>
  <c r="E166" i="24"/>
  <c r="M158" i="24"/>
  <c r="Q156" i="24"/>
  <c r="E155" i="24"/>
  <c r="Q152" i="24"/>
  <c r="Q150" i="24"/>
  <c r="E149" i="24"/>
  <c r="Q147" i="24"/>
  <c r="E146" i="24"/>
  <c r="I144" i="24"/>
  <c r="M140" i="24"/>
  <c r="I138" i="24"/>
  <c r="M136" i="24"/>
  <c r="M133" i="24"/>
  <c r="E130" i="24"/>
  <c r="H192" i="25"/>
  <c r="F144" i="25"/>
  <c r="K133" i="25"/>
  <c r="M158" i="27"/>
  <c r="C120" i="27"/>
  <c r="I157" i="27"/>
  <c r="M125" i="27"/>
  <c r="M155" i="27"/>
  <c r="Q153" i="29"/>
  <c r="Q129" i="27"/>
  <c r="Q140" i="29"/>
  <c r="Q102" i="27"/>
  <c r="Q137" i="27"/>
  <c r="Q99" i="27"/>
  <c r="I96" i="27"/>
  <c r="J125" i="28"/>
  <c r="J116" i="28"/>
  <c r="J109" i="28"/>
  <c r="J107" i="28" s="1"/>
  <c r="E70" i="22"/>
  <c r="M204" i="23"/>
  <c r="B197" i="25"/>
  <c r="E194" i="25"/>
  <c r="D144" i="25"/>
  <c r="J133" i="25"/>
  <c r="Q147" i="27"/>
  <c r="B120" i="27"/>
  <c r="K97" i="27"/>
  <c r="H147" i="28"/>
  <c r="H111" i="27"/>
  <c r="P143" i="28"/>
  <c r="P112" i="27"/>
  <c r="P115" i="27"/>
  <c r="P110" i="27"/>
  <c r="P113" i="27"/>
  <c r="E100" i="28"/>
  <c r="Q158" i="28"/>
  <c r="Q128" i="28"/>
  <c r="E157" i="28"/>
  <c r="E127" i="28"/>
  <c r="I155" i="28"/>
  <c r="I125" i="28"/>
  <c r="I150" i="28"/>
  <c r="I116" i="28"/>
  <c r="Q148" i="28"/>
  <c r="Q112" i="28"/>
  <c r="E147" i="28"/>
  <c r="E111" i="28"/>
  <c r="I145" i="28"/>
  <c r="I109" i="28"/>
  <c r="M140" i="28"/>
  <c r="M102" i="28"/>
  <c r="K207" i="21"/>
  <c r="K201" i="21"/>
  <c r="D70" i="22"/>
  <c r="H68" i="22"/>
  <c r="L174" i="23"/>
  <c r="P170" i="23"/>
  <c r="H158" i="23"/>
  <c r="L156" i="23"/>
  <c r="L152" i="23"/>
  <c r="L147" i="23"/>
  <c r="D144" i="23"/>
  <c r="H140" i="23"/>
  <c r="D138" i="23"/>
  <c r="H133" i="23"/>
  <c r="P168" i="24"/>
  <c r="B155" i="24"/>
  <c r="B148" i="24"/>
  <c r="K158" i="24"/>
  <c r="O156" i="24"/>
  <c r="C155" i="24"/>
  <c r="O152" i="24"/>
  <c r="O150" i="24"/>
  <c r="C149" i="24"/>
  <c r="O147" i="24"/>
  <c r="C146" i="24"/>
  <c r="G144" i="24"/>
  <c r="K140" i="24"/>
  <c r="G138" i="24"/>
  <c r="K136" i="24"/>
  <c r="K133" i="24"/>
  <c r="O131" i="24"/>
  <c r="C130" i="24"/>
  <c r="E196" i="25"/>
  <c r="L164" i="25"/>
  <c r="C144" i="25"/>
  <c r="I133" i="25"/>
  <c r="P119" i="27"/>
  <c r="E102" i="27"/>
  <c r="I97" i="27"/>
  <c r="D154" i="28"/>
  <c r="D127" i="28"/>
  <c r="D157" i="28"/>
  <c r="H125" i="28"/>
  <c r="H123" i="28" s="1"/>
  <c r="H155" i="28"/>
  <c r="C154" i="29"/>
  <c r="C124" i="29"/>
  <c r="C70" i="22"/>
  <c r="G130" i="23"/>
  <c r="Q195" i="25"/>
  <c r="E192" i="25"/>
  <c r="H164" i="25"/>
  <c r="B144" i="25"/>
  <c r="E133" i="25"/>
  <c r="Q146" i="27"/>
  <c r="C127" i="27"/>
  <c r="C123" i="27" s="1"/>
  <c r="P116" i="27"/>
  <c r="L109" i="27"/>
  <c r="C102" i="28"/>
  <c r="C100" i="28"/>
  <c r="C95" i="28" s="1"/>
  <c r="C98" i="28"/>
  <c r="C96" i="28"/>
  <c r="K140" i="28"/>
  <c r="K102" i="28"/>
  <c r="N125" i="29"/>
  <c r="N155" i="29"/>
  <c r="J66" i="22"/>
  <c r="N64" i="22"/>
  <c r="J174" i="23"/>
  <c r="N170" i="23"/>
  <c r="B138" i="23"/>
  <c r="M172" i="24"/>
  <c r="Q170" i="24"/>
  <c r="Q168" i="24"/>
  <c r="M167" i="24"/>
  <c r="Q165" i="24"/>
  <c r="E164" i="24"/>
  <c r="I74" i="22"/>
  <c r="I158" i="24"/>
  <c r="M156" i="24"/>
  <c r="Q154" i="24"/>
  <c r="M152" i="24"/>
  <c r="M150" i="24"/>
  <c r="M147" i="24"/>
  <c r="M143" i="24" s="1"/>
  <c r="Q145" i="24"/>
  <c r="E144" i="24"/>
  <c r="I140" i="24"/>
  <c r="E138" i="24"/>
  <c r="I136" i="24"/>
  <c r="I133" i="24"/>
  <c r="M131" i="24"/>
  <c r="F211" i="25"/>
  <c r="P195" i="25"/>
  <c r="B194" i="25"/>
  <c r="E141" i="25"/>
  <c r="Q145" i="27"/>
  <c r="Q143" i="27" s="1"/>
  <c r="Q126" i="27"/>
  <c r="N119" i="27"/>
  <c r="Q101" i="27"/>
  <c r="E97" i="27"/>
  <c r="E95" i="27" s="1"/>
  <c r="E157" i="27"/>
  <c r="J72" i="26"/>
  <c r="I147" i="29"/>
  <c r="I111" i="29"/>
  <c r="I107" i="29" s="1"/>
  <c r="Q113" i="29"/>
  <c r="Q119" i="29"/>
  <c r="Q120" i="29"/>
  <c r="Q117" i="29"/>
  <c r="Q107" i="29" s="1"/>
  <c r="Q112" i="29"/>
  <c r="E105" i="29"/>
  <c r="E141" i="29"/>
  <c r="K104" i="32"/>
  <c r="K98" i="32"/>
  <c r="E50" i="35"/>
  <c r="Q199" i="23"/>
  <c r="O195" i="25"/>
  <c r="Q193" i="25"/>
  <c r="G184" i="25"/>
  <c r="Q140" i="25"/>
  <c r="L119" i="27"/>
  <c r="N116" i="27"/>
  <c r="I140" i="28"/>
  <c r="I102" i="28"/>
  <c r="Q96" i="28"/>
  <c r="Q103" i="28"/>
  <c r="Q98" i="28"/>
  <c r="Q105" i="28"/>
  <c r="Q100" i="28"/>
  <c r="J157" i="29"/>
  <c r="G207" i="21"/>
  <c r="K203" i="21"/>
  <c r="G201" i="21"/>
  <c r="B77" i="22"/>
  <c r="B168" i="6" s="1"/>
  <c r="P69" i="22"/>
  <c r="H174" i="23"/>
  <c r="L170" i="23"/>
  <c r="P163" i="23"/>
  <c r="D158" i="23"/>
  <c r="H156" i="23"/>
  <c r="H152" i="23"/>
  <c r="H147" i="23"/>
  <c r="L145" i="23"/>
  <c r="D140" i="23"/>
  <c r="P137" i="23"/>
  <c r="D133" i="23"/>
  <c r="H131" i="23"/>
  <c r="B151" i="24"/>
  <c r="G158" i="24"/>
  <c r="K156" i="24"/>
  <c r="O154" i="24"/>
  <c r="K152" i="24"/>
  <c r="K150" i="24"/>
  <c r="K147" i="24"/>
  <c r="O145" i="24"/>
  <c r="C144" i="24"/>
  <c r="G140" i="24"/>
  <c r="G129" i="24" s="1"/>
  <c r="C138" i="24"/>
  <c r="G136" i="24"/>
  <c r="G133" i="24"/>
  <c r="K131" i="24"/>
  <c r="I204" i="25"/>
  <c r="N195" i="25"/>
  <c r="F184" i="25"/>
  <c r="N140" i="25"/>
  <c r="Q144" i="27"/>
  <c r="Q96" i="27"/>
  <c r="P96" i="28"/>
  <c r="P103" i="28"/>
  <c r="P98" i="28"/>
  <c r="P105" i="28"/>
  <c r="P100" i="28"/>
  <c r="I157" i="29"/>
  <c r="O69" i="22"/>
  <c r="K181" i="23"/>
  <c r="M195" i="25"/>
  <c r="O193" i="25"/>
  <c r="J68" i="26"/>
  <c r="P66" i="26"/>
  <c r="J119" i="27"/>
  <c r="K119" i="28"/>
  <c r="C111" i="28"/>
  <c r="K108" i="28"/>
  <c r="O99" i="28"/>
  <c r="O97" i="28"/>
  <c r="D34" i="34"/>
  <c r="D35" i="34"/>
  <c r="Q89" i="31"/>
  <c r="E56" i="35"/>
  <c r="L35" i="30"/>
  <c r="E106" i="33"/>
  <c r="E100" i="33"/>
  <c r="I65" i="35"/>
  <c r="I80" i="37"/>
  <c r="H51" i="37"/>
  <c r="H50" i="37" s="1"/>
  <c r="H72" i="37"/>
  <c r="C53" i="37"/>
  <c r="C74" i="37"/>
  <c r="L103" i="29"/>
  <c r="H35" i="30"/>
  <c r="C100" i="33"/>
  <c r="C90" i="33"/>
  <c r="C104" i="33"/>
  <c r="J67" i="37"/>
  <c r="J82" i="37"/>
  <c r="M54" i="37"/>
  <c r="M75" i="37"/>
  <c r="Q73" i="37"/>
  <c r="Q52" i="37"/>
  <c r="E51" i="37"/>
  <c r="E72" i="37"/>
  <c r="E93" i="33"/>
  <c r="L54" i="37"/>
  <c r="L50" i="37" s="1"/>
  <c r="L75" i="37"/>
  <c r="P73" i="37"/>
  <c r="P52" i="37"/>
  <c r="D51" i="37"/>
  <c r="D72" i="37"/>
  <c r="K108" i="32"/>
  <c r="K92" i="32"/>
  <c r="K87" i="32"/>
  <c r="D99" i="33"/>
  <c r="D93" i="33"/>
  <c r="D88" i="33"/>
  <c r="J66" i="36"/>
  <c r="Q75" i="48"/>
  <c r="Q58" i="47"/>
  <c r="M53" i="47"/>
  <c r="M70" i="48"/>
  <c r="Q57" i="47"/>
  <c r="Q68" i="48"/>
  <c r="Q54" i="47"/>
  <c r="Q55" i="47"/>
  <c r="Q61" i="47"/>
  <c r="Q56" i="47"/>
  <c r="Q52" i="47"/>
  <c r="Q62" i="47"/>
  <c r="D117" i="29"/>
  <c r="Q59" i="35"/>
  <c r="Q76" i="37"/>
  <c r="Q37" i="30"/>
  <c r="Q174" i="6" s="1"/>
  <c r="Q102" i="32"/>
  <c r="Q90" i="32"/>
  <c r="Q104" i="32"/>
  <c r="Q85" i="32"/>
  <c r="Q92" i="32"/>
  <c r="Q106" i="32"/>
  <c r="D37" i="34"/>
  <c r="D175" i="6" s="1"/>
  <c r="B80" i="36"/>
  <c r="B80" i="35"/>
  <c r="Q71" i="37"/>
  <c r="D87" i="44"/>
  <c r="D87" i="43"/>
  <c r="L86" i="44"/>
  <c r="L86" i="43"/>
  <c r="L65" i="43"/>
  <c r="L83" i="43"/>
  <c r="B113" i="29"/>
  <c r="F103" i="29"/>
  <c r="P36" i="30"/>
  <c r="P90" i="32"/>
  <c r="P104" i="32"/>
  <c r="P92" i="32"/>
  <c r="P106" i="32"/>
  <c r="P87" i="32"/>
  <c r="P94" i="32"/>
  <c r="P101" i="32"/>
  <c r="P108" i="32"/>
  <c r="E88" i="33"/>
  <c r="E83" i="33" s="1"/>
  <c r="E89" i="33"/>
  <c r="K85" i="32"/>
  <c r="O90" i="32"/>
  <c r="O104" i="32"/>
  <c r="O92" i="32"/>
  <c r="O106" i="32"/>
  <c r="O87" i="32"/>
  <c r="O94" i="32"/>
  <c r="O101" i="32"/>
  <c r="O108" i="32"/>
  <c r="D89" i="33"/>
  <c r="P75" i="37"/>
  <c r="J85" i="31"/>
  <c r="J92" i="31"/>
  <c r="J106" i="31"/>
  <c r="N90" i="32"/>
  <c r="N104" i="32"/>
  <c r="N92" i="32"/>
  <c r="N106" i="32"/>
  <c r="C89" i="33"/>
  <c r="C86" i="33"/>
  <c r="C115" i="33"/>
  <c r="I112" i="33"/>
  <c r="I85" i="31"/>
  <c r="I92" i="31"/>
  <c r="I106" i="31"/>
  <c r="M90" i="32"/>
  <c r="M104" i="32"/>
  <c r="M92" i="32"/>
  <c r="M106" i="32"/>
  <c r="M87" i="32"/>
  <c r="M94" i="32"/>
  <c r="M101" i="32"/>
  <c r="M108" i="32"/>
  <c r="M63" i="35"/>
  <c r="D53" i="37"/>
  <c r="L36" i="30"/>
  <c r="L106" i="32"/>
  <c r="L94" i="32"/>
  <c r="L101" i="32"/>
  <c r="L89" i="32"/>
  <c r="L96" i="32"/>
  <c r="L103" i="32"/>
  <c r="Q85" i="33"/>
  <c r="Q83" i="33" s="1"/>
  <c r="Q114" i="33"/>
  <c r="B101" i="52"/>
  <c r="B78" i="52"/>
  <c r="N76" i="52"/>
  <c r="N99" i="52"/>
  <c r="B75" i="52"/>
  <c r="B98" i="52"/>
  <c r="F73" i="52"/>
  <c r="F96" i="52"/>
  <c r="B78" i="22"/>
  <c r="B169" i="6" s="1"/>
  <c r="K75" i="26"/>
  <c r="K172" i="6" s="1"/>
  <c r="O159" i="28"/>
  <c r="K158" i="28"/>
  <c r="O156" i="28"/>
  <c r="C155" i="28"/>
  <c r="C150" i="28"/>
  <c r="O149" i="28"/>
  <c r="K148" i="28"/>
  <c r="O146" i="28"/>
  <c r="C145" i="28"/>
  <c r="G140" i="28"/>
  <c r="G137" i="28"/>
  <c r="K135" i="28"/>
  <c r="M154" i="29"/>
  <c r="I126" i="29"/>
  <c r="P111" i="29"/>
  <c r="P107" i="29" s="1"/>
  <c r="J84" i="31"/>
  <c r="J99" i="31"/>
  <c r="F87" i="31"/>
  <c r="F94" i="31"/>
  <c r="F101" i="31"/>
  <c r="P98" i="32"/>
  <c r="N95" i="32"/>
  <c r="N99" i="32"/>
  <c r="B98" i="32"/>
  <c r="J36" i="30"/>
  <c r="J106" i="32"/>
  <c r="J94" i="32"/>
  <c r="J101" i="32"/>
  <c r="G115" i="33"/>
  <c r="G35" i="34"/>
  <c r="P34" i="34"/>
  <c r="B73" i="35"/>
  <c r="Q54" i="36"/>
  <c r="N153" i="28"/>
  <c r="J150" i="28"/>
  <c r="F147" i="28"/>
  <c r="J145" i="28"/>
  <c r="N143" i="28"/>
  <c r="F157" i="29"/>
  <c r="K154" i="29"/>
  <c r="G126" i="29"/>
  <c r="O111" i="29"/>
  <c r="J37" i="30"/>
  <c r="J174" i="6" s="1"/>
  <c r="I37" i="30"/>
  <c r="I174" i="6" s="1"/>
  <c r="C35" i="30"/>
  <c r="I84" i="31"/>
  <c r="I99" i="31"/>
  <c r="E120" i="33"/>
  <c r="E112" i="33"/>
  <c r="E87" i="31"/>
  <c r="E94" i="31"/>
  <c r="E101" i="31"/>
  <c r="O98" i="32"/>
  <c r="M95" i="32"/>
  <c r="M99" i="32"/>
  <c r="I106" i="32"/>
  <c r="I94" i="32"/>
  <c r="I101" i="32"/>
  <c r="I89" i="32"/>
  <c r="I96" i="32"/>
  <c r="I103" i="32"/>
  <c r="E115" i="33"/>
  <c r="C35" i="34"/>
  <c r="H82" i="37"/>
  <c r="G72" i="37"/>
  <c r="M66" i="37"/>
  <c r="M81" i="37"/>
  <c r="I79" i="37"/>
  <c r="I62" i="37"/>
  <c r="Q77" i="37"/>
  <c r="Q56" i="37"/>
  <c r="Q53" i="37"/>
  <c r="Q74" i="37"/>
  <c r="E52" i="37"/>
  <c r="E73" i="37"/>
  <c r="I65" i="37"/>
  <c r="I56" i="37"/>
  <c r="I63" i="37"/>
  <c r="I71" i="37"/>
  <c r="I57" i="37"/>
  <c r="I55" i="37"/>
  <c r="I50" i="37" s="1"/>
  <c r="K63" i="26"/>
  <c r="I155" i="27"/>
  <c r="Q135" i="27"/>
  <c r="M159" i="28"/>
  <c r="I158" i="28"/>
  <c r="M156" i="28"/>
  <c r="Q154" i="28"/>
  <c r="Q151" i="28"/>
  <c r="M149" i="28"/>
  <c r="I148" i="28"/>
  <c r="M146" i="28"/>
  <c r="Q144" i="28"/>
  <c r="E140" i="28"/>
  <c r="Q138" i="28"/>
  <c r="E137" i="28"/>
  <c r="I135" i="28"/>
  <c r="M111" i="29"/>
  <c r="J86" i="31"/>
  <c r="H84" i="31"/>
  <c r="H88" i="31"/>
  <c r="N98" i="32"/>
  <c r="L95" i="32"/>
  <c r="L99" i="32"/>
  <c r="H101" i="32"/>
  <c r="H89" i="32"/>
  <c r="H103" i="32"/>
  <c r="H84" i="32"/>
  <c r="H91" i="32"/>
  <c r="H83" i="32" s="1"/>
  <c r="H105" i="32"/>
  <c r="N34" i="34"/>
  <c r="Q58" i="35"/>
  <c r="G67" i="41"/>
  <c r="G82" i="41"/>
  <c r="K54" i="41"/>
  <c r="K75" i="41"/>
  <c r="O52" i="41"/>
  <c r="O73" i="41"/>
  <c r="C72" i="41"/>
  <c r="C51" i="41"/>
  <c r="O76" i="26"/>
  <c r="O173" i="6" s="1"/>
  <c r="P128" i="27"/>
  <c r="D127" i="27"/>
  <c r="H125" i="27"/>
  <c r="P148" i="28"/>
  <c r="D147" i="28"/>
  <c r="H145" i="28"/>
  <c r="L143" i="28"/>
  <c r="K111" i="29"/>
  <c r="O108" i="29"/>
  <c r="I86" i="31"/>
  <c r="G99" i="31"/>
  <c r="C120" i="33"/>
  <c r="C97" i="31"/>
  <c r="G95" i="31"/>
  <c r="G119" i="33"/>
  <c r="K118" i="33"/>
  <c r="G117" i="33"/>
  <c r="G88" i="31"/>
  <c r="C112" i="33"/>
  <c r="C90" i="31"/>
  <c r="C104" i="31"/>
  <c r="C92" i="31"/>
  <c r="C106" i="31"/>
  <c r="C87" i="31"/>
  <c r="C83" i="31" s="1"/>
  <c r="C94" i="31"/>
  <c r="C101" i="31"/>
  <c r="C108" i="31"/>
  <c r="M98" i="32"/>
  <c r="Q87" i="32"/>
  <c r="Q84" i="32"/>
  <c r="K99" i="32"/>
  <c r="G101" i="32"/>
  <c r="G89" i="32"/>
  <c r="G103" i="32"/>
  <c r="G84" i="32"/>
  <c r="G91" i="32"/>
  <c r="G83" i="32" s="1"/>
  <c r="G105" i="32"/>
  <c r="D106" i="33"/>
  <c r="D94" i="33"/>
  <c r="Q59" i="47"/>
  <c r="C58" i="26"/>
  <c r="C56" i="26" s="1"/>
  <c r="C115" i="6" s="1"/>
  <c r="L156" i="28"/>
  <c r="K159" i="28"/>
  <c r="G158" i="28"/>
  <c r="K156" i="28"/>
  <c r="O154" i="28"/>
  <c r="O151" i="28"/>
  <c r="K149" i="28"/>
  <c r="G148" i="28"/>
  <c r="K146" i="28"/>
  <c r="O144" i="28"/>
  <c r="C140" i="28"/>
  <c r="O138" i="28"/>
  <c r="C137" i="28"/>
  <c r="G135" i="28"/>
  <c r="E154" i="29"/>
  <c r="C120" i="29"/>
  <c r="M108" i="29"/>
  <c r="D114" i="29"/>
  <c r="J98" i="31"/>
  <c r="M88" i="31"/>
  <c r="H86" i="31"/>
  <c r="B120" i="31"/>
  <c r="B89" i="31"/>
  <c r="B96" i="31"/>
  <c r="B103" i="31"/>
  <c r="N87" i="32"/>
  <c r="P84" i="32"/>
  <c r="F36" i="30"/>
  <c r="F101" i="32"/>
  <c r="F89" i="32"/>
  <c r="F103" i="32"/>
  <c r="F83" i="32" s="1"/>
  <c r="L34" i="34"/>
  <c r="J66" i="37"/>
  <c r="J81" i="37"/>
  <c r="N74" i="37"/>
  <c r="N53" i="37"/>
  <c r="M67" i="44"/>
  <c r="M85" i="44"/>
  <c r="E64" i="44"/>
  <c r="E82" i="44"/>
  <c r="J153" i="28"/>
  <c r="F150" i="28"/>
  <c r="N148" i="28"/>
  <c r="B147" i="28"/>
  <c r="F145" i="28"/>
  <c r="J143" i="28"/>
  <c r="B99" i="28"/>
  <c r="K108" i="29"/>
  <c r="E37" i="30"/>
  <c r="E174" i="6" s="1"/>
  <c r="J104" i="31"/>
  <c r="J100" i="31"/>
  <c r="I98" i="31"/>
  <c r="E119" i="33"/>
  <c r="E117" i="33"/>
  <c r="B93" i="32"/>
  <c r="O84" i="32"/>
  <c r="E101" i="32"/>
  <c r="E89" i="32"/>
  <c r="E103" i="32"/>
  <c r="E83" i="32" s="1"/>
  <c r="E84" i="32"/>
  <c r="E91" i="32"/>
  <c r="E105" i="32"/>
  <c r="K34" i="34"/>
  <c r="E35" i="34"/>
  <c r="L67" i="37"/>
  <c r="L68" i="26"/>
  <c r="G63" i="26"/>
  <c r="Q117" i="27"/>
  <c r="Q110" i="27"/>
  <c r="I159" i="28"/>
  <c r="E158" i="28"/>
  <c r="I156" i="28"/>
  <c r="M154" i="28"/>
  <c r="M151" i="28"/>
  <c r="I149" i="28"/>
  <c r="E148" i="28"/>
  <c r="I146" i="28"/>
  <c r="M144" i="28"/>
  <c r="Q141" i="28"/>
  <c r="Q139" i="28"/>
  <c r="M138" i="28"/>
  <c r="Q136" i="28"/>
  <c r="E135" i="28"/>
  <c r="B149" i="29"/>
  <c r="I108" i="29"/>
  <c r="B114" i="29"/>
  <c r="I104" i="31"/>
  <c r="J102" i="31"/>
  <c r="I100" i="31"/>
  <c r="H98" i="31"/>
  <c r="J96" i="31"/>
  <c r="J90" i="31"/>
  <c r="J88" i="31"/>
  <c r="Q103" i="32"/>
  <c r="Q100" i="32"/>
  <c r="J34" i="34"/>
  <c r="Q65" i="35"/>
  <c r="Q51" i="35"/>
  <c r="K67" i="37"/>
  <c r="D37" i="38"/>
  <c r="D176" i="6" s="1"/>
  <c r="O74" i="26"/>
  <c r="O171" i="6" s="1"/>
  <c r="P129" i="27"/>
  <c r="P126" i="27"/>
  <c r="D150" i="28"/>
  <c r="P149" i="28"/>
  <c r="L148" i="28"/>
  <c r="P146" i="28"/>
  <c r="D145" i="28"/>
  <c r="H143" i="28"/>
  <c r="P133" i="28"/>
  <c r="H108" i="29"/>
  <c r="H107" i="29" s="1"/>
  <c r="M128" i="29"/>
  <c r="M123" i="29" s="1"/>
  <c r="H104" i="31"/>
  <c r="I102" i="31"/>
  <c r="H100" i="31"/>
  <c r="I96" i="31"/>
  <c r="J94" i="31"/>
  <c r="H92" i="31"/>
  <c r="I90" i="31"/>
  <c r="I88" i="31"/>
  <c r="C119" i="33"/>
  <c r="G118" i="33"/>
  <c r="C117" i="33"/>
  <c r="I120" i="32"/>
  <c r="P100" i="32"/>
  <c r="B90" i="32"/>
  <c r="M84" i="32"/>
  <c r="J57" i="36"/>
  <c r="J54" i="36"/>
  <c r="I67" i="37"/>
  <c r="G69" i="45"/>
  <c r="G87" i="45"/>
  <c r="O68" i="45"/>
  <c r="O86" i="45"/>
  <c r="O83" i="45"/>
  <c r="O65" i="45"/>
  <c r="C82" i="45"/>
  <c r="C64" i="45"/>
  <c r="G68" i="45"/>
  <c r="G73" i="45"/>
  <c r="G80" i="45"/>
  <c r="G71" i="45"/>
  <c r="G67" i="45"/>
  <c r="G159" i="28"/>
  <c r="C158" i="28"/>
  <c r="G156" i="28"/>
  <c r="K154" i="28"/>
  <c r="K151" i="28"/>
  <c r="G149" i="28"/>
  <c r="C148" i="28"/>
  <c r="G146" i="28"/>
  <c r="K144" i="28"/>
  <c r="O141" i="28"/>
  <c r="O139" i="28"/>
  <c r="K138" i="28"/>
  <c r="O136" i="28"/>
  <c r="C135" i="28"/>
  <c r="G144" i="29"/>
  <c r="D120" i="29"/>
  <c r="N36" i="30"/>
  <c r="H102" i="31"/>
  <c r="I94" i="31"/>
  <c r="M117" i="32"/>
  <c r="O103" i="32"/>
  <c r="O100" i="32"/>
  <c r="Q89" i="32"/>
  <c r="Q86" i="32"/>
  <c r="L84" i="32"/>
  <c r="B36" i="30"/>
  <c r="B89" i="32"/>
  <c r="B103" i="32"/>
  <c r="B83" i="32" s="1"/>
  <c r="B91" i="32"/>
  <c r="B105" i="32"/>
  <c r="C52" i="35"/>
  <c r="C59" i="35"/>
  <c r="J104" i="27"/>
  <c r="B104" i="28"/>
  <c r="J156" i="29"/>
  <c r="E144" i="29"/>
  <c r="Q122" i="33"/>
  <c r="E118" i="33"/>
  <c r="N103" i="32"/>
  <c r="N100" i="32"/>
  <c r="P89" i="32"/>
  <c r="P86" i="32"/>
  <c r="M56" i="35"/>
  <c r="D61" i="36"/>
  <c r="F58" i="22"/>
  <c r="F111" i="6" s="1"/>
  <c r="O64" i="26"/>
  <c r="C63" i="26"/>
  <c r="Q128" i="27"/>
  <c r="I125" i="27"/>
  <c r="Q115" i="27"/>
  <c r="M110" i="27"/>
  <c r="Q108" i="27"/>
  <c r="E159" i="28"/>
  <c r="Q157" i="28"/>
  <c r="E156" i="28"/>
  <c r="I154" i="28"/>
  <c r="I151" i="28"/>
  <c r="E149" i="28"/>
  <c r="Q147" i="28"/>
  <c r="E146" i="28"/>
  <c r="I144" i="28"/>
  <c r="M141" i="28"/>
  <c r="M139" i="28"/>
  <c r="I138" i="28"/>
  <c r="M136" i="28"/>
  <c r="Q134" i="28"/>
  <c r="C144" i="29"/>
  <c r="B120" i="29"/>
  <c r="B107" i="29" s="1"/>
  <c r="I112" i="32"/>
  <c r="M103" i="32"/>
  <c r="M100" i="32"/>
  <c r="O89" i="32"/>
  <c r="O86" i="32"/>
  <c r="F34" i="34"/>
  <c r="F35" i="34"/>
  <c r="M65" i="35"/>
  <c r="Q61" i="35"/>
  <c r="M51" i="35"/>
  <c r="G76" i="26"/>
  <c r="G173" i="6" s="1"/>
  <c r="G125" i="27"/>
  <c r="P124" i="27"/>
  <c r="H104" i="27"/>
  <c r="Q141" i="29"/>
  <c r="O122" i="33"/>
  <c r="O121" i="33"/>
  <c r="O98" i="31"/>
  <c r="C118" i="33"/>
  <c r="Q108" i="32"/>
  <c r="N89" i="32"/>
  <c r="N86" i="32"/>
  <c r="P61" i="35"/>
  <c r="J66" i="41"/>
  <c r="J81" i="41"/>
  <c r="K90" i="44"/>
  <c r="K76" i="43"/>
  <c r="K88" i="44"/>
  <c r="K70" i="43"/>
  <c r="O82" i="44"/>
  <c r="O64" i="43"/>
  <c r="C81" i="44"/>
  <c r="C63" i="43"/>
  <c r="N84" i="45"/>
  <c r="N66" i="45"/>
  <c r="B83" i="45"/>
  <c r="B65" i="45"/>
  <c r="F81" i="45"/>
  <c r="F63" i="45"/>
  <c r="M53" i="41"/>
  <c r="M50" i="41" s="1"/>
  <c r="M74" i="41"/>
  <c r="Q51" i="41"/>
  <c r="Q72" i="41"/>
  <c r="O34" i="42"/>
  <c r="O37" i="42"/>
  <c r="O177" i="6" s="1"/>
  <c r="M84" i="45"/>
  <c r="M66" i="45"/>
  <c r="Q82" i="45"/>
  <c r="Q64" i="45"/>
  <c r="Q62" i="45" s="1"/>
  <c r="E81" i="45"/>
  <c r="E63" i="45"/>
  <c r="E62" i="45" s="1"/>
  <c r="C61" i="47"/>
  <c r="C55" i="47"/>
  <c r="C52" i="47"/>
  <c r="C68" i="49"/>
  <c r="P55" i="48"/>
  <c r="P53" i="48"/>
  <c r="P57" i="48"/>
  <c r="P54" i="48"/>
  <c r="N34" i="42"/>
  <c r="N37" i="42"/>
  <c r="N177" i="6" s="1"/>
  <c r="N76" i="45"/>
  <c r="L84" i="45"/>
  <c r="L66" i="45"/>
  <c r="P82" i="45"/>
  <c r="P64" i="45"/>
  <c r="D81" i="45"/>
  <c r="D63" i="45"/>
  <c r="M67" i="39"/>
  <c r="M61" i="39"/>
  <c r="M34" i="42"/>
  <c r="M37" i="42"/>
  <c r="M177" i="6" s="1"/>
  <c r="D72" i="43"/>
  <c r="L64" i="43"/>
  <c r="L82" i="43"/>
  <c r="K84" i="45"/>
  <c r="K66" i="45"/>
  <c r="O82" i="45"/>
  <c r="O64" i="45"/>
  <c r="C81" i="45"/>
  <c r="C63" i="45"/>
  <c r="J100" i="52"/>
  <c r="J77" i="52"/>
  <c r="N75" i="52"/>
  <c r="N98" i="52"/>
  <c r="B74" i="52"/>
  <c r="B97" i="52"/>
  <c r="F60" i="41"/>
  <c r="F55" i="41"/>
  <c r="B55" i="41"/>
  <c r="B60" i="41"/>
  <c r="G90" i="44"/>
  <c r="G76" i="43"/>
  <c r="G88" i="44"/>
  <c r="G70" i="43"/>
  <c r="O87" i="44"/>
  <c r="O69" i="43"/>
  <c r="K82" i="44"/>
  <c r="K64" i="43"/>
  <c r="O80" i="44"/>
  <c r="O76" i="43"/>
  <c r="O63" i="43"/>
  <c r="O70" i="43"/>
  <c r="K76" i="45"/>
  <c r="J84" i="45"/>
  <c r="J66" i="45"/>
  <c r="N82" i="45"/>
  <c r="N64" i="45"/>
  <c r="N62" i="45" s="1"/>
  <c r="B81" i="45"/>
  <c r="B63" i="45"/>
  <c r="M64" i="48"/>
  <c r="M77" i="48"/>
  <c r="M58" i="48"/>
  <c r="M75" i="48"/>
  <c r="F59" i="49"/>
  <c r="F76" i="49"/>
  <c r="N55" i="49"/>
  <c r="N72" i="49"/>
  <c r="B54" i="49"/>
  <c r="B71" i="49"/>
  <c r="F52" i="49"/>
  <c r="F69" i="49"/>
  <c r="J52" i="36"/>
  <c r="C82" i="37"/>
  <c r="O57" i="39"/>
  <c r="C58" i="40"/>
  <c r="K37" i="42"/>
  <c r="K177" i="6" s="1"/>
  <c r="K35" i="42"/>
  <c r="J74" i="43"/>
  <c r="J64" i="43"/>
  <c r="J76" i="45"/>
  <c r="C53" i="47"/>
  <c r="P56" i="48"/>
  <c r="Q55" i="36"/>
  <c r="I52" i="36"/>
  <c r="J82" i="40"/>
  <c r="J61" i="39"/>
  <c r="D67" i="41"/>
  <c r="N53" i="41"/>
  <c r="J37" i="42"/>
  <c r="J177" i="6" s="1"/>
  <c r="J35" i="42"/>
  <c r="Q73" i="43"/>
  <c r="P35" i="46"/>
  <c r="B62" i="47"/>
  <c r="P62" i="48"/>
  <c r="P60" i="36"/>
  <c r="D57" i="36"/>
  <c r="Q36" i="38"/>
  <c r="M74" i="39"/>
  <c r="D86" i="43"/>
  <c r="D76" i="43"/>
  <c r="P73" i="43"/>
  <c r="D70" i="43"/>
  <c r="D66" i="43"/>
  <c r="D84" i="43"/>
  <c r="H64" i="43"/>
  <c r="M80" i="44"/>
  <c r="E57" i="47"/>
  <c r="E74" i="48"/>
  <c r="O60" i="36"/>
  <c r="O55" i="36"/>
  <c r="D54" i="40"/>
  <c r="D61" i="40"/>
  <c r="F63" i="41"/>
  <c r="O67" i="43"/>
  <c r="C90" i="44"/>
  <c r="C76" i="43"/>
  <c r="O89" i="44"/>
  <c r="O71" i="43"/>
  <c r="C88" i="44"/>
  <c r="C70" i="43"/>
  <c r="K87" i="44"/>
  <c r="K69" i="43"/>
  <c r="K80" i="44"/>
  <c r="K63" i="43"/>
  <c r="H90" i="44"/>
  <c r="H76" i="44"/>
  <c r="P66" i="44"/>
  <c r="P64" i="44"/>
  <c r="P76" i="44"/>
  <c r="N72" i="45"/>
  <c r="N68" i="45"/>
  <c r="M76" i="48"/>
  <c r="M62" i="48"/>
  <c r="O50" i="40"/>
  <c r="C54" i="40"/>
  <c r="C61" i="40"/>
  <c r="C52" i="40"/>
  <c r="C59" i="40"/>
  <c r="F66" i="41"/>
  <c r="J53" i="41"/>
  <c r="G35" i="42"/>
  <c r="D85" i="43"/>
  <c r="O66" i="44"/>
  <c r="O64" i="44"/>
  <c r="C57" i="47"/>
  <c r="C74" i="49"/>
  <c r="C54" i="47"/>
  <c r="I76" i="48"/>
  <c r="D96" i="51"/>
  <c r="D106" i="51"/>
  <c r="D36" i="50"/>
  <c r="D98" i="51"/>
  <c r="D99" i="51"/>
  <c r="Q56" i="36"/>
  <c r="Q53" i="36"/>
  <c r="F59" i="37"/>
  <c r="F57" i="37"/>
  <c r="D34" i="38"/>
  <c r="J57" i="39"/>
  <c r="F56" i="41"/>
  <c r="F35" i="42"/>
  <c r="P34" i="42"/>
  <c r="Q65" i="43"/>
  <c r="N66" i="44"/>
  <c r="N64" i="44"/>
  <c r="C62" i="47"/>
  <c r="K90" i="51"/>
  <c r="K105" i="51"/>
  <c r="G82" i="51"/>
  <c r="G103" i="52"/>
  <c r="O99" i="51"/>
  <c r="O76" i="51"/>
  <c r="P58" i="36"/>
  <c r="C34" i="38"/>
  <c r="B63" i="41"/>
  <c r="D83" i="43"/>
  <c r="D74" i="43"/>
  <c r="P65" i="43"/>
  <c r="D64" i="43"/>
  <c r="D82" i="43"/>
  <c r="I74" i="44"/>
  <c r="I64" i="44"/>
  <c r="O87" i="45"/>
  <c r="Q60" i="47"/>
  <c r="Q53" i="47"/>
  <c r="O58" i="36"/>
  <c r="O56" i="36"/>
  <c r="O53" i="36"/>
  <c r="H75" i="41"/>
  <c r="F59" i="41"/>
  <c r="O66" i="43"/>
  <c r="K89" i="44"/>
  <c r="K71" i="43"/>
  <c r="G87" i="44"/>
  <c r="G69" i="43"/>
  <c r="C82" i="44"/>
  <c r="C64" i="43"/>
  <c r="G80" i="44"/>
  <c r="G63" i="43"/>
  <c r="P89" i="44"/>
  <c r="P71" i="44"/>
  <c r="D61" i="47"/>
  <c r="P61" i="48"/>
  <c r="J60" i="36"/>
  <c r="M72" i="39"/>
  <c r="P65" i="41"/>
  <c r="B56" i="41"/>
  <c r="C35" i="42"/>
  <c r="K66" i="43"/>
  <c r="K62" i="43" s="1"/>
  <c r="F68" i="44"/>
  <c r="O71" i="44"/>
  <c r="O85" i="45"/>
  <c r="M72" i="48"/>
  <c r="P59" i="48"/>
  <c r="P52" i="48"/>
  <c r="Q51" i="36"/>
  <c r="Q82" i="39"/>
  <c r="B60" i="40"/>
  <c r="B55" i="40"/>
  <c r="G66" i="43"/>
  <c r="F74" i="44"/>
  <c r="N73" i="44"/>
  <c r="N71" i="44"/>
  <c r="D36" i="30"/>
  <c r="F106" i="33"/>
  <c r="F94" i="33"/>
  <c r="G66" i="36"/>
  <c r="O65" i="36"/>
  <c r="O63" i="36"/>
  <c r="G60" i="36"/>
  <c r="K58" i="36"/>
  <c r="K56" i="36"/>
  <c r="G55" i="36"/>
  <c r="K53" i="36"/>
  <c r="O51" i="36"/>
  <c r="B35" i="38"/>
  <c r="E82" i="39"/>
  <c r="E71" i="39" s="1"/>
  <c r="J67" i="39"/>
  <c r="P60" i="39"/>
  <c r="D57" i="40"/>
  <c r="D58" i="40"/>
  <c r="D56" i="40"/>
  <c r="B65" i="41"/>
  <c r="O65" i="43"/>
  <c r="F71" i="44"/>
  <c r="O63" i="44"/>
  <c r="L71" i="44"/>
  <c r="L67" i="44"/>
  <c r="F66" i="45"/>
  <c r="F62" i="45" s="1"/>
  <c r="M61" i="48"/>
  <c r="M59" i="48"/>
  <c r="I74" i="48"/>
  <c r="E56" i="48"/>
  <c r="E73" i="48"/>
  <c r="I71" i="48"/>
  <c r="J58" i="49"/>
  <c r="J75" i="49"/>
  <c r="B55" i="49"/>
  <c r="B72" i="49"/>
  <c r="F53" i="49"/>
  <c r="F70" i="49"/>
  <c r="M121" i="33"/>
  <c r="B67" i="35"/>
  <c r="B61" i="35"/>
  <c r="N65" i="36"/>
  <c r="N63" i="36"/>
  <c r="F60" i="36"/>
  <c r="J58" i="36"/>
  <c r="J56" i="36"/>
  <c r="N51" i="36"/>
  <c r="Q63" i="37"/>
  <c r="I72" i="39"/>
  <c r="I81" i="39"/>
  <c r="O60" i="39"/>
  <c r="C57" i="39"/>
  <c r="C57" i="40"/>
  <c r="C56" i="40"/>
  <c r="I59" i="41"/>
  <c r="I57" i="41"/>
  <c r="K65" i="43"/>
  <c r="N63" i="44"/>
  <c r="K71" i="44"/>
  <c r="K67" i="44"/>
  <c r="G65" i="44"/>
  <c r="G72" i="44"/>
  <c r="B69" i="47"/>
  <c r="B76" i="47"/>
  <c r="N69" i="47"/>
  <c r="C56" i="47"/>
  <c r="N34" i="38"/>
  <c r="P59" i="41"/>
  <c r="P57" i="41"/>
  <c r="P60" i="48"/>
  <c r="K122" i="33"/>
  <c r="K121" i="33"/>
  <c r="Q35" i="34"/>
  <c r="E34" i="34"/>
  <c r="P60" i="35"/>
  <c r="L71" i="37"/>
  <c r="L63" i="36"/>
  <c r="P61" i="36"/>
  <c r="D60" i="36"/>
  <c r="H58" i="36"/>
  <c r="O63" i="37"/>
  <c r="O56" i="37"/>
  <c r="Q80" i="39"/>
  <c r="M66" i="39"/>
  <c r="M60" i="39"/>
  <c r="Q58" i="39"/>
  <c r="H65" i="41"/>
  <c r="O35" i="42"/>
  <c r="K63" i="44"/>
  <c r="I73" i="44"/>
  <c r="I71" i="44"/>
  <c r="M68" i="44"/>
  <c r="I67" i="44"/>
  <c r="M65" i="44"/>
  <c r="E36" i="42"/>
  <c r="E80" i="44"/>
  <c r="C66" i="45"/>
  <c r="F34" i="46"/>
  <c r="Q70" i="48"/>
  <c r="J61" i="48"/>
  <c r="J59" i="48"/>
  <c r="J52" i="48"/>
  <c r="O54" i="49"/>
  <c r="O71" i="49"/>
  <c r="C53" i="49"/>
  <c r="C70" i="49"/>
  <c r="G68" i="49"/>
  <c r="B106" i="33"/>
  <c r="F104" i="33"/>
  <c r="F100" i="33"/>
  <c r="F98" i="33"/>
  <c r="B94" i="33"/>
  <c r="F90" i="33"/>
  <c r="O67" i="36"/>
  <c r="K65" i="36"/>
  <c r="K63" i="36"/>
  <c r="O61" i="36"/>
  <c r="G58" i="36"/>
  <c r="G56" i="36"/>
  <c r="G53" i="36"/>
  <c r="K51" i="36"/>
  <c r="C66" i="37"/>
  <c r="M63" i="37"/>
  <c r="M56" i="37"/>
  <c r="P58" i="39"/>
  <c r="E66" i="40"/>
  <c r="D65" i="40"/>
  <c r="D63" i="40"/>
  <c r="D51" i="40"/>
  <c r="F82" i="41"/>
  <c r="B52" i="41"/>
  <c r="F57" i="41"/>
  <c r="N59" i="41"/>
  <c r="N57" i="41"/>
  <c r="N35" i="42"/>
  <c r="G64" i="43"/>
  <c r="H88" i="44"/>
  <c r="P70" i="44"/>
  <c r="H71" i="44"/>
  <c r="H89" i="44"/>
  <c r="H67" i="44"/>
  <c r="O71" i="45"/>
  <c r="M68" i="45"/>
  <c r="B66" i="45"/>
  <c r="I116" i="32"/>
  <c r="M114" i="32"/>
  <c r="J79" i="36"/>
  <c r="B57" i="35"/>
  <c r="B54" i="35"/>
  <c r="N67" i="36"/>
  <c r="J63" i="36"/>
  <c r="N61" i="36"/>
  <c r="F58" i="36"/>
  <c r="O82" i="37"/>
  <c r="C72" i="37"/>
  <c r="Q65" i="37"/>
  <c r="L63" i="37"/>
  <c r="L56" i="37"/>
  <c r="O58" i="39"/>
  <c r="C63" i="40"/>
  <c r="E59" i="41"/>
  <c r="E57" i="41"/>
  <c r="Q55" i="41"/>
  <c r="M35" i="42"/>
  <c r="P87" i="44"/>
  <c r="O70" i="44"/>
  <c r="L66" i="44"/>
  <c r="G67" i="44"/>
  <c r="C67" i="44"/>
  <c r="C65" i="44"/>
  <c r="C62" i="44" s="1"/>
  <c r="P105" i="33"/>
  <c r="D104" i="33"/>
  <c r="D100" i="33"/>
  <c r="P99" i="33"/>
  <c r="D98" i="33"/>
  <c r="P93" i="33"/>
  <c r="D90" i="33"/>
  <c r="P88" i="33"/>
  <c r="B34" i="34"/>
  <c r="M67" i="36"/>
  <c r="I63" i="36"/>
  <c r="M61" i="36"/>
  <c r="Q59" i="36"/>
  <c r="E58" i="36"/>
  <c r="Q57" i="36"/>
  <c r="E53" i="36"/>
  <c r="I51" i="36"/>
  <c r="K63" i="37"/>
  <c r="K56" i="37"/>
  <c r="N65" i="37"/>
  <c r="N63" i="37"/>
  <c r="F60" i="37"/>
  <c r="J56" i="37"/>
  <c r="F55" i="37"/>
  <c r="J34" i="38"/>
  <c r="J60" i="39"/>
  <c r="N58" i="39"/>
  <c r="D53" i="40"/>
  <c r="B65" i="40"/>
  <c r="B63" i="40"/>
  <c r="N52" i="40"/>
  <c r="B51" i="40"/>
  <c r="C82" i="41"/>
  <c r="P66" i="41"/>
  <c r="P81" i="41"/>
  <c r="I35" i="42"/>
  <c r="H87" i="44"/>
  <c r="P74" i="44"/>
  <c r="N70" i="44"/>
  <c r="K66" i="44"/>
  <c r="F67" i="44"/>
  <c r="B65" i="44"/>
  <c r="B63" i="44"/>
  <c r="C34" i="46"/>
  <c r="K91" i="51"/>
  <c r="K106" i="51"/>
  <c r="K79" i="51"/>
  <c r="K102" i="51"/>
  <c r="C99" i="51"/>
  <c r="C76" i="51"/>
  <c r="K85" i="51"/>
  <c r="K82" i="51"/>
  <c r="K83" i="51"/>
  <c r="K73" i="51"/>
  <c r="K77" i="51"/>
  <c r="M35" i="34"/>
  <c r="P58" i="35"/>
  <c r="H63" i="36"/>
  <c r="L61" i="36"/>
  <c r="D58" i="36"/>
  <c r="P57" i="36"/>
  <c r="L54" i="39"/>
  <c r="Q63" i="39"/>
  <c r="I60" i="39"/>
  <c r="M58" i="39"/>
  <c r="C53" i="40"/>
  <c r="Q55" i="40"/>
  <c r="Q53" i="40"/>
  <c r="Q60" i="40"/>
  <c r="Q51" i="40"/>
  <c r="Q58" i="40"/>
  <c r="Q65" i="40"/>
  <c r="B82" i="41"/>
  <c r="N51" i="41"/>
  <c r="O66" i="41"/>
  <c r="O81" i="41"/>
  <c r="K34" i="42"/>
  <c r="G73" i="43"/>
  <c r="M86" i="44"/>
  <c r="O74" i="44"/>
  <c r="L70" i="44"/>
  <c r="J66" i="44"/>
  <c r="F63" i="44"/>
  <c r="E73" i="44"/>
  <c r="E71" i="44"/>
  <c r="I68" i="44"/>
  <c r="E67" i="44"/>
  <c r="I65" i="44"/>
  <c r="M63" i="44"/>
  <c r="B34" i="46"/>
  <c r="B35" i="46"/>
  <c r="G55" i="47"/>
  <c r="B104" i="33"/>
  <c r="B100" i="33"/>
  <c r="B98" i="33"/>
  <c r="B90" i="33"/>
  <c r="N81" i="35"/>
  <c r="K67" i="36"/>
  <c r="G65" i="36"/>
  <c r="G63" i="36"/>
  <c r="K61" i="36"/>
  <c r="O59" i="36"/>
  <c r="O57" i="36"/>
  <c r="O54" i="36"/>
  <c r="O50" i="36" s="1"/>
  <c r="G51" i="36"/>
  <c r="L52" i="39"/>
  <c r="P65" i="39"/>
  <c r="P63" i="39"/>
  <c r="H60" i="39"/>
  <c r="L58" i="39"/>
  <c r="P72" i="40"/>
  <c r="J34" i="42"/>
  <c r="N74" i="44"/>
  <c r="K70" i="44"/>
  <c r="D62" i="44"/>
  <c r="J71" i="45"/>
  <c r="I63" i="45"/>
  <c r="I114" i="32"/>
  <c r="B52" i="35"/>
  <c r="F63" i="36"/>
  <c r="J61" i="36"/>
  <c r="N59" i="36"/>
  <c r="N57" i="36"/>
  <c r="O63" i="39"/>
  <c r="Q53" i="41"/>
  <c r="Q74" i="41"/>
  <c r="E52" i="41"/>
  <c r="E73" i="41"/>
  <c r="O72" i="43"/>
  <c r="N76" i="43"/>
  <c r="J72" i="43"/>
  <c r="N70" i="43"/>
  <c r="N66" i="43"/>
  <c r="J70" i="44"/>
  <c r="M72" i="45"/>
  <c r="K74" i="49"/>
  <c r="P103" i="51"/>
  <c r="P96" i="51"/>
  <c r="P89" i="33"/>
  <c r="P37" i="34"/>
  <c r="P175" i="6" s="1"/>
  <c r="J72" i="35"/>
  <c r="I67" i="36"/>
  <c r="E65" i="36"/>
  <c r="E63" i="36"/>
  <c r="M59" i="36"/>
  <c r="M57" i="36"/>
  <c r="M54" i="36"/>
  <c r="Q52" i="36"/>
  <c r="E51" i="36"/>
  <c r="J65" i="37"/>
  <c r="J63" i="37"/>
  <c r="F56" i="37"/>
  <c r="N37" i="38"/>
  <c r="N176" i="6" s="1"/>
  <c r="F34" i="38"/>
  <c r="N63" i="39"/>
  <c r="J58" i="39"/>
  <c r="B71" i="40"/>
  <c r="C65" i="40"/>
  <c r="B67" i="40"/>
  <c r="B61" i="40"/>
  <c r="L66" i="41"/>
  <c r="L81" i="41"/>
  <c r="G34" i="42"/>
  <c r="L35" i="42"/>
  <c r="L81" i="43"/>
  <c r="L90" i="43"/>
  <c r="K72" i="43"/>
  <c r="Q74" i="43"/>
  <c r="I72" i="43"/>
  <c r="M66" i="43"/>
  <c r="Q64" i="43"/>
  <c r="L73" i="44"/>
  <c r="F65" i="44"/>
  <c r="O80" i="45"/>
  <c r="L72" i="45"/>
  <c r="P84" i="45"/>
  <c r="P66" i="45"/>
  <c r="D83" i="45"/>
  <c r="D65" i="45"/>
  <c r="H81" i="45"/>
  <c r="H63" i="45"/>
  <c r="P36" i="46"/>
  <c r="B60" i="47"/>
  <c r="B53" i="47"/>
  <c r="I53" i="48"/>
  <c r="I35" i="34"/>
  <c r="P63" i="35"/>
  <c r="D63" i="36"/>
  <c r="H61" i="36"/>
  <c r="L57" i="36"/>
  <c r="Q67" i="39"/>
  <c r="M63" i="39"/>
  <c r="Q61" i="39"/>
  <c r="K66" i="41"/>
  <c r="K81" i="41"/>
  <c r="G55" i="41"/>
  <c r="G60" i="41"/>
  <c r="F34" i="42"/>
  <c r="Q34" i="42"/>
  <c r="Q37" i="42"/>
  <c r="Q177" i="6" s="1"/>
  <c r="D90" i="43"/>
  <c r="L76" i="43"/>
  <c r="P74" i="43"/>
  <c r="H72" i="43"/>
  <c r="L70" i="43"/>
  <c r="L66" i="43"/>
  <c r="P64" i="43"/>
  <c r="D63" i="43"/>
  <c r="D81" i="43"/>
  <c r="M84" i="44"/>
  <c r="K73" i="44"/>
  <c r="K72" i="45"/>
  <c r="O84" i="45"/>
  <c r="O66" i="45"/>
  <c r="C83" i="45"/>
  <c r="C65" i="45"/>
  <c r="G81" i="45"/>
  <c r="G63" i="45"/>
  <c r="E60" i="47"/>
  <c r="E55" i="47"/>
  <c r="E51" i="47" s="1"/>
  <c r="G68" i="48"/>
  <c r="F105" i="52"/>
  <c r="J60" i="48"/>
  <c r="G61" i="49"/>
  <c r="G59" i="49"/>
  <c r="H88" i="51"/>
  <c r="H84" i="51"/>
  <c r="H80" i="51"/>
  <c r="C74" i="52"/>
  <c r="I88" i="53"/>
  <c r="I84" i="53"/>
  <c r="I82" i="53"/>
  <c r="I80" i="53"/>
  <c r="M36" i="50"/>
  <c r="G98" i="51"/>
  <c r="I90" i="53"/>
  <c r="I86" i="53"/>
  <c r="M56" i="48"/>
  <c r="L97" i="51"/>
  <c r="K76" i="51"/>
  <c r="F89" i="52"/>
  <c r="F85" i="52"/>
  <c r="O71" i="48"/>
  <c r="D77" i="52"/>
  <c r="H75" i="52"/>
  <c r="J62" i="48"/>
  <c r="J56" i="48"/>
  <c r="C85" i="52"/>
  <c r="M57" i="48"/>
  <c r="M54" i="48"/>
  <c r="E68" i="48"/>
  <c r="J60" i="49"/>
  <c r="O106" i="51"/>
  <c r="J96" i="52"/>
  <c r="L83" i="53"/>
  <c r="G105" i="51"/>
  <c r="I80" i="52"/>
  <c r="N104" i="51"/>
  <c r="D78" i="52"/>
  <c r="D75" i="52"/>
  <c r="H73" i="52"/>
  <c r="J57" i="48"/>
  <c r="J54" i="48"/>
  <c r="G60" i="49"/>
  <c r="O56" i="49"/>
  <c r="H83" i="51"/>
  <c r="G84" i="52"/>
  <c r="G82" i="52"/>
  <c r="G80" i="52"/>
  <c r="I83" i="53"/>
  <c r="J73" i="43"/>
  <c r="N86" i="44"/>
  <c r="N65" i="43"/>
  <c r="N71" i="47"/>
  <c r="F72" i="49"/>
  <c r="J70" i="49"/>
  <c r="M64" i="49"/>
  <c r="M57" i="49"/>
  <c r="Q57" i="49"/>
  <c r="I37" i="50"/>
  <c r="I179" i="6" s="1"/>
  <c r="I90" i="52"/>
  <c r="O77" i="53"/>
  <c r="D55" i="39"/>
  <c r="I73" i="43"/>
  <c r="M65" i="43"/>
  <c r="Q63" i="43"/>
  <c r="G86" i="45"/>
  <c r="L73" i="45"/>
  <c r="L62" i="45" s="1"/>
  <c r="L71" i="45"/>
  <c r="M72" i="47"/>
  <c r="B61" i="47"/>
  <c r="N53" i="47"/>
  <c r="B52" i="47"/>
  <c r="C62" i="48"/>
  <c r="K61" i="48"/>
  <c r="K59" i="48"/>
  <c r="C56" i="48"/>
  <c r="K52" i="48"/>
  <c r="I70" i="49"/>
  <c r="L57" i="49"/>
  <c r="L51" i="49" s="1"/>
  <c r="B103" i="51"/>
  <c r="K103" i="51"/>
  <c r="M85" i="51"/>
  <c r="Q78" i="51"/>
  <c r="M77" i="51"/>
  <c r="Q98" i="52"/>
  <c r="E74" i="51"/>
  <c r="D88" i="52"/>
  <c r="D84" i="52"/>
  <c r="D82" i="52"/>
  <c r="D80" i="52"/>
  <c r="D73" i="52"/>
  <c r="D72" i="52" s="1"/>
  <c r="F58" i="39"/>
  <c r="M65" i="41"/>
  <c r="M63" i="41"/>
  <c r="E60" i="41"/>
  <c r="I56" i="41"/>
  <c r="E55" i="41"/>
  <c r="L34" i="42"/>
  <c r="G89" i="44"/>
  <c r="C87" i="44"/>
  <c r="K86" i="44"/>
  <c r="G85" i="44"/>
  <c r="K83" i="44"/>
  <c r="O81" i="44"/>
  <c r="C80" i="44"/>
  <c r="M72" i="44"/>
  <c r="E68" i="44"/>
  <c r="Q66" i="44"/>
  <c r="E65" i="44"/>
  <c r="I63" i="44"/>
  <c r="G85" i="45"/>
  <c r="K36" i="46"/>
  <c r="I56" i="48"/>
  <c r="E57" i="48"/>
  <c r="E54" i="48"/>
  <c r="I69" i="48"/>
  <c r="G70" i="49"/>
  <c r="N57" i="49"/>
  <c r="O78" i="51"/>
  <c r="K89" i="51"/>
  <c r="O101" i="51"/>
  <c r="O75" i="51"/>
  <c r="G95" i="52"/>
  <c r="E73" i="52"/>
  <c r="F90" i="52"/>
  <c r="F86" i="52"/>
  <c r="F85" i="44"/>
  <c r="J65" i="43"/>
  <c r="N63" i="43"/>
  <c r="M74" i="48"/>
  <c r="Q61" i="49"/>
  <c r="Q59" i="49"/>
  <c r="Q90" i="51"/>
  <c r="N78" i="51"/>
  <c r="E82" i="52"/>
  <c r="O78" i="53"/>
  <c r="K77" i="53"/>
  <c r="Q72" i="43"/>
  <c r="I65" i="43"/>
  <c r="M63" i="43"/>
  <c r="I72" i="47"/>
  <c r="N68" i="49"/>
  <c r="G61" i="48"/>
  <c r="G51" i="48" s="1"/>
  <c r="C57" i="48"/>
  <c r="O72" i="48"/>
  <c r="C54" i="48"/>
  <c r="D34" i="50"/>
  <c r="N34" i="50"/>
  <c r="N82" i="51"/>
  <c r="Q84" i="51"/>
  <c r="M75" i="51"/>
  <c r="B82" i="52"/>
  <c r="D90" i="52"/>
  <c r="D86" i="52"/>
  <c r="N66" i="40"/>
  <c r="N60" i="40"/>
  <c r="B59" i="40"/>
  <c r="B57" i="40"/>
  <c r="N55" i="40"/>
  <c r="B54" i="40"/>
  <c r="D73" i="43"/>
  <c r="P72" i="43"/>
  <c r="H65" i="43"/>
  <c r="L63" i="43"/>
  <c r="N34" i="46"/>
  <c r="L59" i="48"/>
  <c r="D56" i="48"/>
  <c r="D51" i="48" s="1"/>
  <c r="L52" i="48"/>
  <c r="L51" i="48" s="1"/>
  <c r="F61" i="48"/>
  <c r="B57" i="48"/>
  <c r="B54" i="48"/>
  <c r="F52" i="48"/>
  <c r="O61" i="49"/>
  <c r="O59" i="49"/>
  <c r="G56" i="49"/>
  <c r="C34" i="50"/>
  <c r="H89" i="51"/>
  <c r="P88" i="51"/>
  <c r="H85" i="51"/>
  <c r="P84" i="51"/>
  <c r="P80" i="51"/>
  <c r="C90" i="52"/>
  <c r="Q88" i="53"/>
  <c r="Q84" i="53"/>
  <c r="Q82" i="53"/>
  <c r="Q80" i="53"/>
  <c r="M78" i="53"/>
  <c r="I77" i="53"/>
  <c r="I65" i="41"/>
  <c r="I63" i="41"/>
  <c r="Q59" i="41"/>
  <c r="Q57" i="41"/>
  <c r="E56" i="41"/>
  <c r="H34" i="42"/>
  <c r="M76" i="44"/>
  <c r="I72" i="44"/>
  <c r="M70" i="44"/>
  <c r="M66" i="44"/>
  <c r="Q64" i="44"/>
  <c r="E63" i="44"/>
  <c r="G36" i="46"/>
  <c r="N75" i="47"/>
  <c r="I59" i="48"/>
  <c r="I52" i="48"/>
  <c r="E61" i="48"/>
  <c r="E59" i="48"/>
  <c r="M55" i="48"/>
  <c r="N61" i="49"/>
  <c r="C86" i="51"/>
  <c r="O88" i="51"/>
  <c r="O80" i="51"/>
  <c r="K78" i="51"/>
  <c r="E90" i="52"/>
  <c r="B104" i="52"/>
  <c r="N95" i="52"/>
  <c r="P88" i="53"/>
  <c r="P84" i="53"/>
  <c r="P80" i="53"/>
  <c r="M57" i="39"/>
  <c r="N72" i="43"/>
  <c r="F86" i="44"/>
  <c r="J63" i="43"/>
  <c r="M73" i="48"/>
  <c r="H59" i="48"/>
  <c r="N75" i="49"/>
  <c r="K101" i="51"/>
  <c r="B90" i="52"/>
  <c r="I83" i="52"/>
  <c r="I74" i="52"/>
  <c r="O88" i="53"/>
  <c r="O84" i="53"/>
  <c r="O82" i="53"/>
  <c r="O80" i="53"/>
  <c r="K78" i="53"/>
  <c r="G77" i="53"/>
  <c r="M72" i="43"/>
  <c r="Q66" i="43"/>
  <c r="I63" i="43"/>
  <c r="P72" i="45"/>
  <c r="P62" i="45" s="1"/>
  <c r="B55" i="47"/>
  <c r="G59" i="48"/>
  <c r="O55" i="48"/>
  <c r="C61" i="48"/>
  <c r="C51" i="48" s="1"/>
  <c r="C59" i="48"/>
  <c r="O70" i="48"/>
  <c r="C52" i="48"/>
  <c r="J34" i="50"/>
  <c r="I90" i="51"/>
  <c r="M88" i="51"/>
  <c r="Q86" i="51"/>
  <c r="M82" i="51"/>
  <c r="M80" i="51"/>
  <c r="M73" i="51"/>
  <c r="H83" i="52"/>
  <c r="P77" i="52"/>
  <c r="D76" i="52"/>
  <c r="N88" i="53"/>
  <c r="N84" i="53"/>
  <c r="N80" i="53"/>
  <c r="N58" i="40"/>
  <c r="N56" i="40"/>
  <c r="N53" i="40"/>
  <c r="B52" i="40"/>
  <c r="P76" i="43"/>
  <c r="L72" i="43"/>
  <c r="P70" i="43"/>
  <c r="P66" i="43"/>
  <c r="D65" i="43"/>
  <c r="H63" i="43"/>
  <c r="D74" i="47"/>
  <c r="D59" i="48"/>
  <c r="B61" i="48"/>
  <c r="N60" i="48"/>
  <c r="B59" i="48"/>
  <c r="B52" i="48"/>
  <c r="N85" i="51"/>
  <c r="L88" i="51"/>
  <c r="L84" i="51"/>
  <c r="L80" i="51"/>
  <c r="G83" i="52"/>
  <c r="Q90" i="53"/>
  <c r="M88" i="53"/>
  <c r="Q86" i="53"/>
  <c r="M84" i="53"/>
  <c r="M82" i="53"/>
  <c r="M80" i="53"/>
  <c r="I78" i="53"/>
  <c r="E77" i="53"/>
  <c r="E65" i="41"/>
  <c r="E63" i="41"/>
  <c r="M59" i="41"/>
  <c r="M57" i="41"/>
  <c r="P81" i="43"/>
  <c r="D34" i="42"/>
  <c r="P88" i="44"/>
  <c r="I76" i="44"/>
  <c r="M74" i="44"/>
  <c r="E72" i="44"/>
  <c r="I70" i="44"/>
  <c r="I66" i="44"/>
  <c r="M64" i="44"/>
  <c r="Q36" i="42"/>
  <c r="C36" i="46"/>
  <c r="D60" i="47"/>
  <c r="P74" i="48"/>
  <c r="I55" i="48"/>
  <c r="Q77" i="48"/>
  <c r="M60" i="48"/>
  <c r="I72" i="48"/>
  <c r="M53" i="48"/>
  <c r="J61" i="49"/>
  <c r="B56" i="49"/>
  <c r="B82" i="51"/>
  <c r="O105" i="51"/>
  <c r="K88" i="51"/>
  <c r="O104" i="51"/>
  <c r="K84" i="51"/>
  <c r="K80" i="51"/>
  <c r="J106" i="52"/>
  <c r="F83" i="52"/>
  <c r="J102" i="52"/>
  <c r="F74" i="52"/>
  <c r="L88" i="53"/>
  <c r="L84" i="53"/>
  <c r="L80" i="53"/>
  <c r="K93" i="6"/>
  <c r="E115" i="11"/>
  <c r="E154" i="12"/>
  <c r="E154" i="11"/>
  <c r="M151" i="12"/>
  <c r="M151" i="11"/>
  <c r="M150" i="12"/>
  <c r="M150" i="11"/>
  <c r="E150" i="12"/>
  <c r="E150" i="11"/>
  <c r="E149" i="12"/>
  <c r="E149" i="11"/>
  <c r="I148" i="12"/>
  <c r="I148" i="11"/>
  <c r="M147" i="12"/>
  <c r="M147" i="11"/>
  <c r="E147" i="12"/>
  <c r="E147" i="11"/>
  <c r="I146" i="12"/>
  <c r="I146" i="11"/>
  <c r="M143" i="12"/>
  <c r="M143" i="11"/>
  <c r="M142" i="12"/>
  <c r="M142" i="11"/>
  <c r="M141" i="12"/>
  <c r="M141" i="11"/>
  <c r="I140" i="12"/>
  <c r="I140" i="11"/>
  <c r="F98" i="12"/>
  <c r="H213" i="17"/>
  <c r="H207" i="17"/>
  <c r="B93" i="6"/>
  <c r="N245" i="21"/>
  <c r="N206" i="19"/>
  <c r="B245" i="21"/>
  <c r="B206" i="19"/>
  <c r="F244" i="21"/>
  <c r="F203" i="19"/>
  <c r="N243" i="21"/>
  <c r="N200" i="19"/>
  <c r="F243" i="21"/>
  <c r="F200" i="19"/>
  <c r="J242" i="21"/>
  <c r="J199" i="19"/>
  <c r="B242" i="21"/>
  <c r="B199" i="19"/>
  <c r="F234" i="21"/>
  <c r="F187" i="19"/>
  <c r="N233" i="21"/>
  <c r="N184" i="19"/>
  <c r="F233" i="21"/>
  <c r="F184" i="19"/>
  <c r="N232" i="21"/>
  <c r="N181" i="19"/>
  <c r="N232" i="20"/>
  <c r="N231" i="21"/>
  <c r="N180" i="19"/>
  <c r="F231" i="21"/>
  <c r="F180" i="19"/>
  <c r="F223" i="21"/>
  <c r="F168" i="19"/>
  <c r="B222" i="21"/>
  <c r="B165" i="19"/>
  <c r="N221" i="21"/>
  <c r="N164" i="19"/>
  <c r="B221" i="21"/>
  <c r="B164" i="19"/>
  <c r="J219" i="21"/>
  <c r="J162" i="19"/>
  <c r="J214" i="20"/>
  <c r="L55" i="22"/>
  <c r="M93" i="6"/>
  <c r="H93" i="6"/>
  <c r="C93" i="6"/>
  <c r="J141" i="6"/>
  <c r="M136" i="6"/>
  <c r="M135" i="6"/>
  <c r="M134" i="6"/>
  <c r="I132" i="6"/>
  <c r="C131" i="6"/>
  <c r="I130" i="6"/>
  <c r="I127" i="6"/>
  <c r="P66" i="10"/>
  <c r="P155" i="6" s="1"/>
  <c r="P53" i="6"/>
  <c r="L66" i="10"/>
  <c r="L155" i="6" s="1"/>
  <c r="L53" i="6"/>
  <c r="H66" i="10"/>
  <c r="H155" i="6" s="1"/>
  <c r="H53" i="6"/>
  <c r="D66" i="10"/>
  <c r="D155" i="6" s="1"/>
  <c r="D53" i="6"/>
  <c r="P51" i="6"/>
  <c r="P65" i="10"/>
  <c r="P154" i="6" s="1"/>
  <c r="P52" i="6"/>
  <c r="L65" i="10"/>
  <c r="L154" i="6" s="1"/>
  <c r="L52" i="6"/>
  <c r="H51" i="6"/>
  <c r="H65" i="10"/>
  <c r="H154" i="6" s="1"/>
  <c r="H52" i="6"/>
  <c r="D65" i="10"/>
  <c r="D154" i="6" s="1"/>
  <c r="D52" i="6"/>
  <c r="D51" i="6"/>
  <c r="Q154" i="11"/>
  <c r="Q150" i="11"/>
  <c r="Q146" i="11"/>
  <c r="Q140" i="11"/>
  <c r="B145" i="12"/>
  <c r="O69" i="14"/>
  <c r="K69" i="14"/>
  <c r="G69" i="14"/>
  <c r="C69" i="14"/>
  <c r="O59" i="6"/>
  <c r="O132" i="6" s="1"/>
  <c r="O88" i="14"/>
  <c r="O99" i="14"/>
  <c r="O160" i="6" s="1"/>
  <c r="O58" i="6"/>
  <c r="O87" i="14"/>
  <c r="K87" i="14"/>
  <c r="K99" i="14"/>
  <c r="K160" i="6" s="1"/>
  <c r="G99" i="14"/>
  <c r="G160" i="6" s="1"/>
  <c r="G58" i="6"/>
  <c r="O57" i="6"/>
  <c r="O86" i="14"/>
  <c r="O96" i="14"/>
  <c r="O157" i="6" s="1"/>
  <c r="O55" i="6"/>
  <c r="O130" i="6" s="1"/>
  <c r="O84" i="14"/>
  <c r="K84" i="14"/>
  <c r="K96" i="14"/>
  <c r="K157" i="6" s="1"/>
  <c r="G96" i="14"/>
  <c r="G157" i="6" s="1"/>
  <c r="G55" i="6"/>
  <c r="G130" i="6" s="1"/>
  <c r="C84" i="14"/>
  <c r="C96" i="14"/>
  <c r="C157" i="6" s="1"/>
  <c r="Q253" i="15"/>
  <c r="Q257" i="15"/>
  <c r="Q88" i="14"/>
  <c r="Q250" i="15"/>
  <c r="Q254" i="15"/>
  <c r="M252" i="15"/>
  <c r="M256" i="15"/>
  <c r="M253" i="15"/>
  <c r="M257" i="15"/>
  <c r="E251" i="15"/>
  <c r="E255" i="15"/>
  <c r="E252" i="15"/>
  <c r="E256" i="15"/>
  <c r="E88" i="14"/>
  <c r="Q243" i="15"/>
  <c r="Q247" i="15"/>
  <c r="Q87" i="14"/>
  <c r="Q240" i="15"/>
  <c r="Q244" i="15"/>
  <c r="M242" i="15"/>
  <c r="M246" i="15"/>
  <c r="M243" i="15"/>
  <c r="M247" i="15"/>
  <c r="E241" i="15"/>
  <c r="E245" i="15"/>
  <c r="E242" i="15"/>
  <c r="E246" i="15"/>
  <c r="E87" i="14"/>
  <c r="Q233" i="15"/>
  <c r="Q237" i="15"/>
  <c r="Q86" i="14"/>
  <c r="Q230" i="15"/>
  <c r="Q234" i="15"/>
  <c r="M232" i="15"/>
  <c r="M236" i="15"/>
  <c r="M233" i="15"/>
  <c r="M237" i="15"/>
  <c r="E231" i="15"/>
  <c r="E235" i="15"/>
  <c r="E232" i="15"/>
  <c r="E236" i="15"/>
  <c r="E86" i="14"/>
  <c r="Q223" i="15"/>
  <c r="Q227" i="15"/>
  <c r="Q84" i="14"/>
  <c r="Q224" i="15"/>
  <c r="M222" i="15"/>
  <c r="M226" i="15"/>
  <c r="M223" i="15"/>
  <c r="M227" i="15"/>
  <c r="E221" i="15"/>
  <c r="E225" i="15"/>
  <c r="E222" i="15"/>
  <c r="E226" i="15"/>
  <c r="E84" i="14"/>
  <c r="Q82" i="14"/>
  <c r="I82" i="14"/>
  <c r="E82" i="14"/>
  <c r="Q81" i="14"/>
  <c r="I81" i="14"/>
  <c r="E81" i="14"/>
  <c r="Q80" i="14"/>
  <c r="I80" i="14"/>
  <c r="E80" i="14"/>
  <c r="Q252" i="15"/>
  <c r="M245" i="15"/>
  <c r="E240" i="15"/>
  <c r="Q232" i="15"/>
  <c r="M225" i="15"/>
  <c r="E257" i="15"/>
  <c r="Q255" i="15"/>
  <c r="M254" i="15"/>
  <c r="E247" i="15"/>
  <c r="Q245" i="15"/>
  <c r="M244" i="15"/>
  <c r="E237" i="15"/>
  <c r="M234" i="15"/>
  <c r="E227" i="15"/>
  <c r="Q225" i="15"/>
  <c r="O157" i="20"/>
  <c r="P93" i="6"/>
  <c r="B10" i="7"/>
  <c r="I115" i="11"/>
  <c r="Q98" i="11"/>
  <c r="M154" i="12"/>
  <c r="M154" i="11"/>
  <c r="M153" i="12"/>
  <c r="M153" i="11"/>
  <c r="E153" i="12"/>
  <c r="E153" i="11"/>
  <c r="I152" i="12"/>
  <c r="I152" i="11"/>
  <c r="E152" i="12"/>
  <c r="E152" i="11"/>
  <c r="I151" i="12"/>
  <c r="I151" i="11"/>
  <c r="I150" i="12"/>
  <c r="I150" i="11"/>
  <c r="M149" i="12"/>
  <c r="M149" i="11"/>
  <c r="E143" i="12"/>
  <c r="E143" i="11"/>
  <c r="E142" i="12"/>
  <c r="E142" i="11"/>
  <c r="I141" i="12"/>
  <c r="I141" i="11"/>
  <c r="M139" i="12"/>
  <c r="M139" i="11"/>
  <c r="I139" i="12"/>
  <c r="I139" i="11"/>
  <c r="E139" i="12"/>
  <c r="E139" i="11"/>
  <c r="Q138" i="12"/>
  <c r="M138" i="12"/>
  <c r="M138" i="11"/>
  <c r="I138" i="12"/>
  <c r="I138" i="11"/>
  <c r="E138" i="12"/>
  <c r="E138" i="11"/>
  <c r="Q137" i="12"/>
  <c r="M137" i="12"/>
  <c r="M137" i="11"/>
  <c r="I137" i="12"/>
  <c r="I137" i="11"/>
  <c r="E137" i="12"/>
  <c r="E137" i="11"/>
  <c r="Q136" i="12"/>
  <c r="M136" i="12"/>
  <c r="M136" i="11"/>
  <c r="I136" i="12"/>
  <c r="I136" i="11"/>
  <c r="E136" i="12"/>
  <c r="E136" i="11"/>
  <c r="Q135" i="12"/>
  <c r="M135" i="12"/>
  <c r="M135" i="11"/>
  <c r="I135" i="12"/>
  <c r="I135" i="11"/>
  <c r="E135" i="12"/>
  <c r="E135" i="11"/>
  <c r="N115" i="12"/>
  <c r="N98" i="12"/>
  <c r="N63" i="10"/>
  <c r="N145" i="12"/>
  <c r="F63" i="10"/>
  <c r="F145" i="12"/>
  <c r="H249" i="17"/>
  <c r="H77" i="14"/>
  <c r="H106" i="6" s="1"/>
  <c r="H214" i="17"/>
  <c r="H209" i="17"/>
  <c r="H206" i="17"/>
  <c r="D77" i="14"/>
  <c r="D106" i="6" s="1"/>
  <c r="D249" i="17"/>
  <c r="D209" i="17"/>
  <c r="D212" i="17"/>
  <c r="D214" i="17"/>
  <c r="B99" i="14"/>
  <c r="B160" i="6" s="1"/>
  <c r="N104" i="6"/>
  <c r="N98" i="14"/>
  <c r="N159" i="6" s="1"/>
  <c r="N93" i="6"/>
  <c r="J93" i="6"/>
  <c r="J210" i="19"/>
  <c r="J246" i="20"/>
  <c r="J245" i="21"/>
  <c r="J206" i="19"/>
  <c r="J244" i="21"/>
  <c r="J203" i="19"/>
  <c r="J244" i="20"/>
  <c r="J243" i="21"/>
  <c r="J200" i="19"/>
  <c r="N242" i="21"/>
  <c r="N199" i="19"/>
  <c r="F242" i="21"/>
  <c r="F199" i="19"/>
  <c r="N198" i="19"/>
  <c r="N241" i="20"/>
  <c r="J197" i="19"/>
  <c r="J240" i="20"/>
  <c r="N237" i="21"/>
  <c r="N237" i="20"/>
  <c r="J191" i="19"/>
  <c r="J235" i="20"/>
  <c r="N234" i="21"/>
  <c r="N187" i="19"/>
  <c r="J232" i="21"/>
  <c r="J181" i="19"/>
  <c r="B232" i="21"/>
  <c r="B181" i="19"/>
  <c r="N177" i="19"/>
  <c r="N228" i="20"/>
  <c r="J223" i="21"/>
  <c r="J168" i="19"/>
  <c r="J222" i="21"/>
  <c r="J165" i="19"/>
  <c r="J222" i="20"/>
  <c r="F221" i="21"/>
  <c r="F164" i="19"/>
  <c r="N219" i="21"/>
  <c r="N162" i="19"/>
  <c r="N219" i="20"/>
  <c r="F219" i="21"/>
  <c r="F162" i="19"/>
  <c r="B219" i="21"/>
  <c r="B162" i="19"/>
  <c r="N158" i="19"/>
  <c r="N215" i="20"/>
  <c r="H55" i="22"/>
  <c r="Q93" i="6"/>
  <c r="G93" i="6"/>
  <c r="Q150" i="6"/>
  <c r="M150" i="6"/>
  <c r="I150" i="6"/>
  <c r="E150" i="6"/>
  <c r="Q149" i="6"/>
  <c r="M149" i="6"/>
  <c r="I149" i="6"/>
  <c r="E149" i="6"/>
  <c r="Q148" i="6"/>
  <c r="M148" i="6"/>
  <c r="I148" i="6"/>
  <c r="E148" i="6"/>
  <c r="Q147" i="6"/>
  <c r="M147" i="6"/>
  <c r="I147" i="6"/>
  <c r="E147" i="6"/>
  <c r="Q146" i="6"/>
  <c r="M146" i="6"/>
  <c r="I146" i="6"/>
  <c r="E146" i="6"/>
  <c r="Q145" i="6"/>
  <c r="M145" i="6"/>
  <c r="I145" i="6"/>
  <c r="E145" i="6"/>
  <c r="Q144" i="6"/>
  <c r="M144" i="6"/>
  <c r="I144" i="6"/>
  <c r="E144" i="6"/>
  <c r="Q143" i="6"/>
  <c r="M143" i="6"/>
  <c r="I143" i="6"/>
  <c r="E143" i="6"/>
  <c r="Q142" i="6"/>
  <c r="M142" i="6"/>
  <c r="I142" i="6"/>
  <c r="E142" i="6"/>
  <c r="Q140" i="6"/>
  <c r="M140" i="6"/>
  <c r="I140" i="6"/>
  <c r="E140" i="6"/>
  <c r="Q139" i="6"/>
  <c r="M139" i="6"/>
  <c r="I139" i="6"/>
  <c r="E139" i="6"/>
  <c r="Q138" i="6"/>
  <c r="M138" i="6"/>
  <c r="I138" i="6"/>
  <c r="E138" i="6"/>
  <c r="Q136" i="6"/>
  <c r="Q135" i="6"/>
  <c r="Q134" i="6"/>
  <c r="Q132" i="6"/>
  <c r="Q130" i="6"/>
  <c r="Q127" i="6"/>
  <c r="Q153" i="11"/>
  <c r="Q149" i="11"/>
  <c r="Q143" i="11"/>
  <c r="Q139" i="11"/>
  <c r="Q135" i="11"/>
  <c r="F100" i="14"/>
  <c r="F161" i="6" s="1"/>
  <c r="M87" i="14"/>
  <c r="Q256" i="15"/>
  <c r="M251" i="15"/>
  <c r="E244" i="15"/>
  <c r="Q236" i="15"/>
  <c r="M231" i="15"/>
  <c r="E224" i="15"/>
  <c r="N235" i="17"/>
  <c r="J235" i="17"/>
  <c r="F235" i="17"/>
  <c r="B235" i="17"/>
  <c r="D213" i="17"/>
  <c r="N245" i="20"/>
  <c r="N239" i="20"/>
  <c r="J238" i="20"/>
  <c r="N230" i="20"/>
  <c r="J229" i="20"/>
  <c r="N221" i="20"/>
  <c r="J220" i="20"/>
  <c r="E93" i="6"/>
  <c r="M33" i="6"/>
  <c r="B15" i="7"/>
  <c r="I154" i="12"/>
  <c r="I154" i="11"/>
  <c r="I153" i="12"/>
  <c r="I153" i="11"/>
  <c r="M152" i="12"/>
  <c r="M152" i="11"/>
  <c r="E151" i="12"/>
  <c r="E151" i="11"/>
  <c r="I149" i="12"/>
  <c r="I149" i="11"/>
  <c r="M148" i="12"/>
  <c r="M148" i="11"/>
  <c r="E148" i="12"/>
  <c r="E148" i="11"/>
  <c r="I147" i="12"/>
  <c r="I147" i="11"/>
  <c r="M146" i="12"/>
  <c r="M146" i="11"/>
  <c r="E146" i="12"/>
  <c r="E146" i="11"/>
  <c r="I143" i="12"/>
  <c r="I143" i="11"/>
  <c r="I142" i="12"/>
  <c r="I142" i="11"/>
  <c r="E141" i="12"/>
  <c r="E141" i="11"/>
  <c r="M140" i="12"/>
  <c r="M140" i="11"/>
  <c r="E140" i="12"/>
  <c r="E140" i="11"/>
  <c r="J98" i="12"/>
  <c r="J63" i="10"/>
  <c r="J145" i="12"/>
  <c r="L77" i="14"/>
  <c r="L106" i="6" s="1"/>
  <c r="L205" i="17"/>
  <c r="L206" i="17"/>
  <c r="L207" i="17"/>
  <c r="L209" i="17"/>
  <c r="L210" i="17"/>
  <c r="L212" i="17"/>
  <c r="L213" i="17"/>
  <c r="L214" i="17"/>
  <c r="L216" i="17"/>
  <c r="L249" i="17"/>
  <c r="H212" i="17"/>
  <c r="H210" i="17"/>
  <c r="H205" i="17"/>
  <c r="F93" i="6"/>
  <c r="F245" i="21"/>
  <c r="F206" i="19"/>
  <c r="N244" i="21"/>
  <c r="N203" i="19"/>
  <c r="B244" i="21"/>
  <c r="B203" i="19"/>
  <c r="B243" i="21"/>
  <c r="B200" i="19"/>
  <c r="J234" i="21"/>
  <c r="J187" i="19"/>
  <c r="B234" i="21"/>
  <c r="B187" i="19"/>
  <c r="J233" i="21"/>
  <c r="J184" i="19"/>
  <c r="B233" i="21"/>
  <c r="B184" i="19"/>
  <c r="F232" i="21"/>
  <c r="F181" i="19"/>
  <c r="J231" i="21"/>
  <c r="J180" i="19"/>
  <c r="J231" i="20"/>
  <c r="B231" i="21"/>
  <c r="B180" i="19"/>
  <c r="J176" i="19"/>
  <c r="J227" i="20"/>
  <c r="N223" i="21"/>
  <c r="N168" i="19"/>
  <c r="N223" i="20"/>
  <c r="B223" i="21"/>
  <c r="B168" i="19"/>
  <c r="N222" i="21"/>
  <c r="N165" i="19"/>
  <c r="F222" i="21"/>
  <c r="F165" i="19"/>
  <c r="J221" i="21"/>
  <c r="J164" i="19"/>
  <c r="J161" i="19"/>
  <c r="J218" i="20"/>
  <c r="P55" i="22"/>
  <c r="D55" i="22"/>
  <c r="O110" i="6"/>
  <c r="O93" i="6"/>
  <c r="I93" i="6"/>
  <c r="D93" i="6"/>
  <c r="K132" i="6"/>
  <c r="K130" i="6"/>
  <c r="N53" i="10"/>
  <c r="N98" i="6" s="1"/>
  <c r="F53" i="10"/>
  <c r="F98" i="6" s="1"/>
  <c r="P50" i="10"/>
  <c r="H50" i="10"/>
  <c r="D50" i="10"/>
  <c r="Q151" i="11"/>
  <c r="Q147" i="11"/>
  <c r="Q141" i="11"/>
  <c r="Q137" i="11"/>
  <c r="B98" i="14"/>
  <c r="B159" i="6" s="1"/>
  <c r="H105" i="6"/>
  <c r="H99" i="14"/>
  <c r="H160" i="6" s="1"/>
  <c r="M200" i="16"/>
  <c r="M167" i="16"/>
  <c r="I167" i="16"/>
  <c r="E167" i="16"/>
  <c r="E183" i="16"/>
  <c r="Q91" i="14"/>
  <c r="Q92" i="14"/>
  <c r="I91" i="14"/>
  <c r="I92" i="14"/>
  <c r="E91" i="14"/>
  <c r="E92" i="14"/>
  <c r="Q162" i="16"/>
  <c r="I162" i="16"/>
  <c r="Q161" i="16"/>
  <c r="I161" i="16"/>
  <c r="Q160" i="16"/>
  <c r="I160" i="16"/>
  <c r="Q159" i="16"/>
  <c r="I159" i="16"/>
  <c r="E158" i="16"/>
  <c r="Q90" i="14"/>
  <c r="I90" i="14"/>
  <c r="E90" i="14"/>
  <c r="J242" i="20"/>
  <c r="N234" i="20"/>
  <c r="J233" i="20"/>
  <c r="J224" i="20"/>
  <c r="N217" i="20"/>
  <c r="J216" i="20"/>
  <c r="J53" i="10"/>
  <c r="J98" i="6" s="1"/>
  <c r="B53" i="10"/>
  <c r="B98" i="6" s="1"/>
  <c r="N50" i="10"/>
  <c r="J50" i="10"/>
  <c r="F50" i="10"/>
  <c r="B50" i="10"/>
  <c r="F51" i="6"/>
  <c r="O98" i="11"/>
  <c r="C98" i="11"/>
  <c r="P98" i="12"/>
  <c r="L98" i="12"/>
  <c r="P154" i="12"/>
  <c r="L154" i="12"/>
  <c r="H154" i="12"/>
  <c r="D154" i="12"/>
  <c r="P153" i="12"/>
  <c r="L153" i="12"/>
  <c r="H153" i="12"/>
  <c r="D153" i="12"/>
  <c r="P152" i="12"/>
  <c r="L152" i="12"/>
  <c r="H152" i="12"/>
  <c r="D152" i="12"/>
  <c r="P151" i="12"/>
  <c r="L151" i="12"/>
  <c r="H151" i="12"/>
  <c r="D151" i="12"/>
  <c r="P150" i="12"/>
  <c r="L150" i="12"/>
  <c r="H150" i="12"/>
  <c r="D150" i="12"/>
  <c r="P149" i="12"/>
  <c r="L149" i="12"/>
  <c r="H149" i="12"/>
  <c r="D149" i="12"/>
  <c r="P148" i="12"/>
  <c r="L148" i="12"/>
  <c r="H148" i="12"/>
  <c r="D148" i="12"/>
  <c r="P147" i="12"/>
  <c r="L147" i="12"/>
  <c r="H147" i="12"/>
  <c r="D147" i="12"/>
  <c r="P146" i="12"/>
  <c r="L146" i="12"/>
  <c r="H146" i="12"/>
  <c r="D146" i="12"/>
  <c r="P145" i="12"/>
  <c r="L145" i="12"/>
  <c r="H145" i="12"/>
  <c r="D145" i="12"/>
  <c r="P143" i="12"/>
  <c r="L143" i="12"/>
  <c r="H143" i="12"/>
  <c r="D143" i="12"/>
  <c r="P142" i="12"/>
  <c r="L142" i="12"/>
  <c r="H142" i="12"/>
  <c r="D142" i="12"/>
  <c r="P141" i="12"/>
  <c r="L141" i="12"/>
  <c r="H141" i="12"/>
  <c r="D141" i="12"/>
  <c r="P140" i="12"/>
  <c r="L140" i="12"/>
  <c r="H140" i="12"/>
  <c r="D140" i="12"/>
  <c r="P139" i="12"/>
  <c r="L139" i="12"/>
  <c r="H139" i="12"/>
  <c r="D139" i="12"/>
  <c r="P138" i="12"/>
  <c r="H138" i="12"/>
  <c r="P137" i="12"/>
  <c r="H137" i="12"/>
  <c r="P136" i="12"/>
  <c r="H136" i="12"/>
  <c r="P135" i="12"/>
  <c r="H135" i="12"/>
  <c r="P134" i="12"/>
  <c r="L134" i="12"/>
  <c r="H134" i="12"/>
  <c r="D134" i="12"/>
  <c r="Q50" i="9"/>
  <c r="M50" i="9"/>
  <c r="I50" i="9"/>
  <c r="E50" i="9"/>
  <c r="Q49" i="9"/>
  <c r="M49" i="9"/>
  <c r="I49" i="9"/>
  <c r="E49" i="9"/>
  <c r="Q48" i="9"/>
  <c r="M48" i="9"/>
  <c r="I48" i="9"/>
  <c r="E48" i="9"/>
  <c r="Q47" i="9"/>
  <c r="P105" i="6"/>
  <c r="P99" i="14"/>
  <c r="P160" i="6" s="1"/>
  <c r="Q69" i="14"/>
  <c r="M69" i="14"/>
  <c r="I69" i="14"/>
  <c r="E69" i="14"/>
  <c r="I200" i="15"/>
  <c r="I183" i="15"/>
  <c r="E183" i="15"/>
  <c r="Q167" i="15"/>
  <c r="I167" i="15"/>
  <c r="E167" i="15"/>
  <c r="M158" i="15"/>
  <c r="I257" i="15"/>
  <c r="I256" i="15"/>
  <c r="I255" i="15"/>
  <c r="I254" i="15"/>
  <c r="Q253" i="16"/>
  <c r="M253" i="16"/>
  <c r="I253" i="16"/>
  <c r="I253" i="15"/>
  <c r="E253" i="16"/>
  <c r="Q252" i="16"/>
  <c r="M252" i="16"/>
  <c r="I252" i="16"/>
  <c r="I252" i="15"/>
  <c r="E252" i="16"/>
  <c r="Q251" i="16"/>
  <c r="M251" i="16"/>
  <c r="I251" i="16"/>
  <c r="I251" i="15"/>
  <c r="E251" i="16"/>
  <c r="Q250" i="16"/>
  <c r="M250" i="16"/>
  <c r="I250" i="16"/>
  <c r="I250" i="15"/>
  <c r="E250" i="16"/>
  <c r="Q249" i="16"/>
  <c r="M249" i="16"/>
  <c r="I249" i="16"/>
  <c r="E249" i="16"/>
  <c r="I247" i="15"/>
  <c r="I246" i="15"/>
  <c r="I245" i="15"/>
  <c r="I244" i="15"/>
  <c r="Q243" i="16"/>
  <c r="M243" i="16"/>
  <c r="I243" i="16"/>
  <c r="I243" i="15"/>
  <c r="E243" i="16"/>
  <c r="Q242" i="16"/>
  <c r="M242" i="16"/>
  <c r="I242" i="16"/>
  <c r="I242" i="15"/>
  <c r="E242" i="16"/>
  <c r="Q241" i="16"/>
  <c r="M241" i="16"/>
  <c r="I241" i="16"/>
  <c r="I241" i="15"/>
  <c r="E241" i="16"/>
  <c r="Q240" i="16"/>
  <c r="M240" i="16"/>
  <c r="I240" i="16"/>
  <c r="I240" i="15"/>
  <c r="E240" i="16"/>
  <c r="I237" i="15"/>
  <c r="I236" i="15"/>
  <c r="Q235" i="16"/>
  <c r="M235" i="16"/>
  <c r="I235" i="16"/>
  <c r="I235" i="15"/>
  <c r="E235" i="16"/>
  <c r="I234" i="15"/>
  <c r="Q233" i="16"/>
  <c r="M233" i="16"/>
  <c r="I233" i="16"/>
  <c r="I233" i="15"/>
  <c r="E233" i="16"/>
  <c r="Q232" i="16"/>
  <c r="M232" i="16"/>
  <c r="I232" i="16"/>
  <c r="I232" i="15"/>
  <c r="E232" i="16"/>
  <c r="Q231" i="16"/>
  <c r="M231" i="16"/>
  <c r="I231" i="16"/>
  <c r="I231" i="15"/>
  <c r="E231" i="16"/>
  <c r="Q230" i="16"/>
  <c r="M230" i="16"/>
  <c r="I230" i="16"/>
  <c r="I230" i="15"/>
  <c r="E230" i="16"/>
  <c r="Q229" i="16"/>
  <c r="M229" i="16"/>
  <c r="I229" i="16"/>
  <c r="E229" i="16"/>
  <c r="I227" i="15"/>
  <c r="I226" i="15"/>
  <c r="I225" i="15"/>
  <c r="Q224" i="16"/>
  <c r="M224" i="16"/>
  <c r="I224" i="16"/>
  <c r="I224" i="15"/>
  <c r="E224" i="16"/>
  <c r="Q223" i="16"/>
  <c r="M223" i="16"/>
  <c r="I223" i="16"/>
  <c r="I223" i="15"/>
  <c r="E223" i="16"/>
  <c r="Q222" i="16"/>
  <c r="M222" i="16"/>
  <c r="I222" i="16"/>
  <c r="I222" i="15"/>
  <c r="E222" i="16"/>
  <c r="Q221" i="16"/>
  <c r="M221" i="16"/>
  <c r="I221" i="16"/>
  <c r="I221" i="15"/>
  <c r="E221" i="16"/>
  <c r="H247" i="17"/>
  <c r="H246" i="17"/>
  <c r="H245" i="17"/>
  <c r="H244" i="17"/>
  <c r="H239" i="17"/>
  <c r="L75" i="14"/>
  <c r="L74" i="14" s="1"/>
  <c r="L103" i="6" s="1"/>
  <c r="L172" i="17"/>
  <c r="L174" i="17"/>
  <c r="L175" i="17"/>
  <c r="L177" i="17"/>
  <c r="L178" i="17"/>
  <c r="L179" i="17"/>
  <c r="L181" i="17"/>
  <c r="L229" i="17"/>
  <c r="H229" i="17"/>
  <c r="H75" i="14"/>
  <c r="H74" i="14" s="1"/>
  <c r="H179" i="17"/>
  <c r="H178" i="17"/>
  <c r="H177" i="17"/>
  <c r="H175" i="17"/>
  <c r="H174" i="17"/>
  <c r="H172" i="17"/>
  <c r="C78" i="18"/>
  <c r="C107" i="6" s="1"/>
  <c r="C100" i="18"/>
  <c r="C163" i="6" s="1"/>
  <c r="N75" i="18"/>
  <c r="J75" i="18"/>
  <c r="F75" i="18"/>
  <c r="B75" i="18"/>
  <c r="D133" i="6"/>
  <c r="O239" i="19"/>
  <c r="O241" i="19"/>
  <c r="O243" i="19"/>
  <c r="O245" i="19"/>
  <c r="G239" i="19"/>
  <c r="G241" i="19"/>
  <c r="G243" i="19"/>
  <c r="G245" i="19"/>
  <c r="G238" i="19"/>
  <c r="G240" i="19"/>
  <c r="G242" i="19"/>
  <c r="G244" i="19"/>
  <c r="G246" i="19"/>
  <c r="G92" i="18"/>
  <c r="C92" i="18"/>
  <c r="C98" i="18"/>
  <c r="K91" i="18"/>
  <c r="K227" i="19"/>
  <c r="K229" i="19"/>
  <c r="K231" i="19"/>
  <c r="K233" i="19"/>
  <c r="K235" i="19"/>
  <c r="K228" i="19"/>
  <c r="K230" i="19"/>
  <c r="K232" i="19"/>
  <c r="K234" i="19"/>
  <c r="K97" i="18"/>
  <c r="C91" i="18"/>
  <c r="C97" i="18"/>
  <c r="C228" i="19"/>
  <c r="C230" i="19"/>
  <c r="C232" i="19"/>
  <c r="C234" i="19"/>
  <c r="O95" i="18"/>
  <c r="O96" i="18"/>
  <c r="O215" i="19"/>
  <c r="O217" i="19"/>
  <c r="O219" i="19"/>
  <c r="O221" i="19"/>
  <c r="O223" i="19"/>
  <c r="O216" i="19"/>
  <c r="O218" i="19"/>
  <c r="O220" i="19"/>
  <c r="O222" i="19"/>
  <c r="O224" i="19"/>
  <c r="K90" i="18"/>
  <c r="K95" i="18"/>
  <c r="G95" i="18"/>
  <c r="G96" i="18"/>
  <c r="G90" i="18"/>
  <c r="G216" i="19"/>
  <c r="G218" i="19"/>
  <c r="G220" i="19"/>
  <c r="G222" i="19"/>
  <c r="G224" i="19"/>
  <c r="C90" i="18"/>
  <c r="C95" i="18"/>
  <c r="C96" i="18"/>
  <c r="O86" i="18"/>
  <c r="K86" i="18"/>
  <c r="G86" i="18"/>
  <c r="C86" i="18"/>
  <c r="O85" i="18"/>
  <c r="K85" i="18"/>
  <c r="G85" i="18"/>
  <c r="O84" i="18"/>
  <c r="K84" i="18"/>
  <c r="G84" i="18"/>
  <c r="C84" i="18"/>
  <c r="O244" i="19"/>
  <c r="C229" i="19"/>
  <c r="G221" i="19"/>
  <c r="P175" i="20"/>
  <c r="Q50" i="10"/>
  <c r="M50" i="10"/>
  <c r="I50" i="10"/>
  <c r="E50" i="10"/>
  <c r="Q51" i="6"/>
  <c r="Q128" i="6" s="1"/>
  <c r="E51" i="6"/>
  <c r="E128" i="6" s="1"/>
  <c r="M57" i="10"/>
  <c r="I61" i="10"/>
  <c r="F115" i="11"/>
  <c r="B115" i="11"/>
  <c r="N98" i="11"/>
  <c r="N154" i="13"/>
  <c r="J154" i="13"/>
  <c r="F154" i="13"/>
  <c r="B154" i="13"/>
  <c r="N153" i="13"/>
  <c r="J153" i="13"/>
  <c r="F153" i="13"/>
  <c r="B153" i="13"/>
  <c r="N151" i="13"/>
  <c r="J151" i="13"/>
  <c r="F151" i="13"/>
  <c r="B151" i="13"/>
  <c r="N150" i="13"/>
  <c r="J150" i="13"/>
  <c r="F150" i="13"/>
  <c r="B150" i="13"/>
  <c r="N143" i="13"/>
  <c r="J143" i="13"/>
  <c r="F143" i="13"/>
  <c r="B143" i="13"/>
  <c r="N142" i="13"/>
  <c r="J142" i="13"/>
  <c r="F142" i="13"/>
  <c r="B142" i="13"/>
  <c r="N141" i="13"/>
  <c r="J141" i="13"/>
  <c r="F141" i="13"/>
  <c r="B141" i="13"/>
  <c r="N140" i="13"/>
  <c r="J140" i="13"/>
  <c r="F140" i="13"/>
  <c r="B140" i="13"/>
  <c r="N139" i="13"/>
  <c r="J139" i="13"/>
  <c r="F139" i="13"/>
  <c r="B139" i="13"/>
  <c r="F143" i="12"/>
  <c r="F142" i="12"/>
  <c r="F141" i="12"/>
  <c r="F140" i="12"/>
  <c r="F139" i="12"/>
  <c r="K115" i="12"/>
  <c r="G115" i="12"/>
  <c r="C115" i="12"/>
  <c r="K98" i="12"/>
  <c r="N100" i="14"/>
  <c r="N161" i="6" s="1"/>
  <c r="F98" i="14"/>
  <c r="F159" i="6" s="1"/>
  <c r="N88" i="14"/>
  <c r="N87" i="14"/>
  <c r="N86" i="14"/>
  <c r="N85" i="14"/>
  <c r="N84" i="14"/>
  <c r="D105" i="6"/>
  <c r="D99" i="14"/>
  <c r="D160" i="6" s="1"/>
  <c r="E253" i="15"/>
  <c r="Q251" i="15"/>
  <c r="M250" i="15"/>
  <c r="E243" i="15"/>
  <c r="Q241" i="15"/>
  <c r="M240" i="15"/>
  <c r="Q235" i="15"/>
  <c r="E233" i="15"/>
  <c r="Q231" i="15"/>
  <c r="M230" i="15"/>
  <c r="M224" i="15"/>
  <c r="E223" i="15"/>
  <c r="Q221" i="15"/>
  <c r="P200" i="15"/>
  <c r="L167" i="15"/>
  <c r="H167" i="15"/>
  <c r="L158" i="15"/>
  <c r="H158" i="15"/>
  <c r="D158" i="15"/>
  <c r="P247" i="17"/>
  <c r="P247" i="16"/>
  <c r="P246" i="17"/>
  <c r="P246" i="16"/>
  <c r="P245" i="17"/>
  <c r="P245" i="16"/>
  <c r="P244" i="17"/>
  <c r="P244" i="16"/>
  <c r="P239" i="17"/>
  <c r="P239" i="16"/>
  <c r="P237" i="17"/>
  <c r="P237" i="16"/>
  <c r="P236" i="17"/>
  <c r="P236" i="16"/>
  <c r="P234" i="16"/>
  <c r="P234" i="17"/>
  <c r="L234" i="16"/>
  <c r="L234" i="17"/>
  <c r="P229" i="16"/>
  <c r="P229" i="17"/>
  <c r="P227" i="16"/>
  <c r="P227" i="17"/>
  <c r="L227" i="16"/>
  <c r="L227" i="17"/>
  <c r="P226" i="16"/>
  <c r="P226" i="17"/>
  <c r="L226" i="16"/>
  <c r="L226" i="17"/>
  <c r="P225" i="16"/>
  <c r="P225" i="17"/>
  <c r="L225" i="16"/>
  <c r="L225" i="17"/>
  <c r="P220" i="16"/>
  <c r="P220" i="17"/>
  <c r="L220" i="16"/>
  <c r="L220" i="17"/>
  <c r="J256" i="16"/>
  <c r="J255" i="16"/>
  <c r="J254" i="16"/>
  <c r="H183" i="16"/>
  <c r="P158" i="16"/>
  <c r="L158" i="16"/>
  <c r="D158" i="16"/>
  <c r="D227" i="17"/>
  <c r="K96" i="18"/>
  <c r="O90" i="18"/>
  <c r="O242" i="19"/>
  <c r="C231" i="19"/>
  <c r="G223" i="19"/>
  <c r="G215" i="19"/>
  <c r="N210" i="20"/>
  <c r="N246" i="20"/>
  <c r="F246" i="20"/>
  <c r="F210" i="20"/>
  <c r="B210" i="20"/>
  <c r="B246" i="20"/>
  <c r="J206" i="20"/>
  <c r="J245" i="20"/>
  <c r="F206" i="20"/>
  <c r="F245" i="20"/>
  <c r="B245" i="20"/>
  <c r="B206" i="20"/>
  <c r="N203" i="20"/>
  <c r="N244" i="20"/>
  <c r="F244" i="20"/>
  <c r="F203" i="20"/>
  <c r="B203" i="20"/>
  <c r="B244" i="20"/>
  <c r="J200" i="20"/>
  <c r="J243" i="20"/>
  <c r="F200" i="20"/>
  <c r="F243" i="20"/>
  <c r="B243" i="20"/>
  <c r="B200" i="20"/>
  <c r="N199" i="20"/>
  <c r="N242" i="20"/>
  <c r="F242" i="20"/>
  <c r="F199" i="20"/>
  <c r="B199" i="20"/>
  <c r="B242" i="20"/>
  <c r="J198" i="20"/>
  <c r="J241" i="20"/>
  <c r="F198" i="20"/>
  <c r="F241" i="20"/>
  <c r="B241" i="20"/>
  <c r="B198" i="20"/>
  <c r="N197" i="20"/>
  <c r="N240" i="20"/>
  <c r="F240" i="20"/>
  <c r="F197" i="20"/>
  <c r="B197" i="20"/>
  <c r="B240" i="20"/>
  <c r="J196" i="20"/>
  <c r="J194" i="20" s="1"/>
  <c r="J239" i="20"/>
  <c r="F196" i="20"/>
  <c r="F239" i="20"/>
  <c r="B239" i="20"/>
  <c r="B196" i="20"/>
  <c r="N195" i="20"/>
  <c r="N238" i="20"/>
  <c r="F238" i="20"/>
  <c r="F195" i="20"/>
  <c r="B195" i="20"/>
  <c r="B238" i="20"/>
  <c r="J237" i="20"/>
  <c r="F237" i="20"/>
  <c r="B237" i="20"/>
  <c r="N191" i="20"/>
  <c r="N235" i="20"/>
  <c r="F235" i="20"/>
  <c r="F191" i="20"/>
  <c r="B235" i="20"/>
  <c r="B191" i="20"/>
  <c r="J187" i="20"/>
  <c r="J234" i="20"/>
  <c r="F234" i="20"/>
  <c r="F187" i="20"/>
  <c r="B234" i="20"/>
  <c r="B187" i="20"/>
  <c r="N184" i="20"/>
  <c r="N233" i="20"/>
  <c r="F233" i="20"/>
  <c r="F184" i="20"/>
  <c r="B233" i="20"/>
  <c r="B184" i="20"/>
  <c r="J181" i="20"/>
  <c r="J232" i="20"/>
  <c r="F232" i="20"/>
  <c r="F181" i="20"/>
  <c r="B232" i="20"/>
  <c r="B181" i="20"/>
  <c r="N180" i="20"/>
  <c r="N231" i="20"/>
  <c r="F231" i="20"/>
  <c r="F180" i="20"/>
  <c r="B231" i="20"/>
  <c r="B180" i="20"/>
  <c r="J179" i="20"/>
  <c r="J230" i="20"/>
  <c r="F230" i="20"/>
  <c r="F179" i="20"/>
  <c r="B230" i="20"/>
  <c r="B179" i="20"/>
  <c r="N178" i="20"/>
  <c r="N229" i="20"/>
  <c r="F229" i="20"/>
  <c r="F178" i="20"/>
  <c r="B229" i="20"/>
  <c r="B178" i="20"/>
  <c r="J177" i="20"/>
  <c r="J228" i="20"/>
  <c r="F228" i="20"/>
  <c r="F177" i="20"/>
  <c r="B228" i="20"/>
  <c r="B177" i="20"/>
  <c r="N176" i="20"/>
  <c r="N227" i="20"/>
  <c r="F227" i="20"/>
  <c r="F176" i="20"/>
  <c r="B227" i="20"/>
  <c r="B176" i="20"/>
  <c r="J226" i="20"/>
  <c r="F226" i="20"/>
  <c r="B226" i="20"/>
  <c r="N172" i="20"/>
  <c r="N224" i="20"/>
  <c r="F172" i="20"/>
  <c r="F224" i="20"/>
  <c r="B172" i="20"/>
  <c r="B224" i="20"/>
  <c r="J168" i="20"/>
  <c r="J223" i="20"/>
  <c r="F168" i="20"/>
  <c r="F223" i="20"/>
  <c r="B168" i="20"/>
  <c r="B223" i="20"/>
  <c r="N165" i="20"/>
  <c r="N222" i="20"/>
  <c r="F165" i="20"/>
  <c r="F222" i="20"/>
  <c r="B165" i="20"/>
  <c r="B222" i="20"/>
  <c r="J164" i="20"/>
  <c r="J221" i="20"/>
  <c r="F164" i="20"/>
  <c r="F221" i="20"/>
  <c r="B164" i="20"/>
  <c r="B221" i="20"/>
  <c r="N163" i="20"/>
  <c r="N220" i="20"/>
  <c r="F163" i="20"/>
  <c r="F220" i="20"/>
  <c r="B163" i="20"/>
  <c r="B220" i="20"/>
  <c r="J162" i="20"/>
  <c r="J219" i="20"/>
  <c r="F162" i="20"/>
  <c r="F219" i="20"/>
  <c r="B162" i="20"/>
  <c r="B219" i="20"/>
  <c r="N161" i="20"/>
  <c r="N218" i="20"/>
  <c r="F161" i="20"/>
  <c r="F218" i="20"/>
  <c r="B161" i="20"/>
  <c r="B218" i="20"/>
  <c r="J160" i="20"/>
  <c r="J217" i="20"/>
  <c r="F160" i="20"/>
  <c r="F217" i="20"/>
  <c r="B160" i="20"/>
  <c r="B217" i="20"/>
  <c r="N159" i="20"/>
  <c r="N216" i="20"/>
  <c r="F159" i="20"/>
  <c r="F216" i="20"/>
  <c r="B159" i="20"/>
  <c r="B216" i="20"/>
  <c r="J158" i="20"/>
  <c r="J215" i="20"/>
  <c r="F158" i="20"/>
  <c r="F215" i="20"/>
  <c r="B158" i="20"/>
  <c r="B215" i="20"/>
  <c r="N214" i="20"/>
  <c r="F214" i="20"/>
  <c r="B214" i="20"/>
  <c r="L53" i="10"/>
  <c r="D53" i="10"/>
  <c r="O50" i="10"/>
  <c r="K50" i="10"/>
  <c r="G50" i="10"/>
  <c r="C50" i="10"/>
  <c r="O51" i="6"/>
  <c r="O128" i="6" s="1"/>
  <c r="K51" i="6"/>
  <c r="K128" i="6" s="1"/>
  <c r="C51" i="6"/>
  <c r="C57" i="10"/>
  <c r="D115" i="11"/>
  <c r="P98" i="11"/>
  <c r="M115" i="12"/>
  <c r="Q98" i="12"/>
  <c r="M98" i="12"/>
  <c r="I98" i="12"/>
  <c r="L105" i="6"/>
  <c r="L99" i="14"/>
  <c r="L160" i="6" s="1"/>
  <c r="N69" i="14"/>
  <c r="J69" i="14"/>
  <c r="F69" i="14"/>
  <c r="B69" i="14"/>
  <c r="J59" i="6"/>
  <c r="J132" i="6" s="1"/>
  <c r="J100" i="14"/>
  <c r="J161" i="6" s="1"/>
  <c r="J57" i="6"/>
  <c r="J98" i="14"/>
  <c r="J159" i="6" s="1"/>
  <c r="N49" i="6"/>
  <c r="J49" i="6"/>
  <c r="F49" i="6"/>
  <c r="B49" i="6"/>
  <c r="N48" i="6"/>
  <c r="J48" i="6"/>
  <c r="F48" i="6"/>
  <c r="B48" i="6"/>
  <c r="N47" i="6"/>
  <c r="J47" i="6"/>
  <c r="F47" i="6"/>
  <c r="B47" i="6"/>
  <c r="N46" i="6"/>
  <c r="J46" i="6"/>
  <c r="F46" i="6"/>
  <c r="B46" i="6"/>
  <c r="N45" i="6"/>
  <c r="J45" i="6"/>
  <c r="F45" i="6"/>
  <c r="B45" i="6"/>
  <c r="N44" i="6"/>
  <c r="J44" i="6"/>
  <c r="F44" i="6"/>
  <c r="B44" i="6"/>
  <c r="N43" i="6"/>
  <c r="J43" i="6"/>
  <c r="F43" i="6"/>
  <c r="B43" i="6"/>
  <c r="N41" i="6"/>
  <c r="J41" i="6"/>
  <c r="F41" i="6"/>
  <c r="B41" i="6"/>
  <c r="N40" i="6"/>
  <c r="J40" i="6"/>
  <c r="F40" i="6"/>
  <c r="B40" i="6"/>
  <c r="B39" i="6" s="1"/>
  <c r="N38" i="6"/>
  <c r="J38" i="6"/>
  <c r="F38" i="6"/>
  <c r="B38" i="6"/>
  <c r="N37" i="6"/>
  <c r="J37" i="6"/>
  <c r="F37" i="6"/>
  <c r="B37" i="6"/>
  <c r="N36" i="6"/>
  <c r="J36" i="6"/>
  <c r="F36" i="6"/>
  <c r="B36" i="6"/>
  <c r="N35" i="6"/>
  <c r="J35" i="6"/>
  <c r="F35" i="6"/>
  <c r="B35" i="6"/>
  <c r="N34" i="6"/>
  <c r="J34" i="6"/>
  <c r="F34" i="6"/>
  <c r="B34" i="6"/>
  <c r="N31" i="6"/>
  <c r="J31" i="6"/>
  <c r="F31" i="6"/>
  <c r="B31" i="6"/>
  <c r="N29" i="6"/>
  <c r="J29" i="6"/>
  <c r="J127" i="6" s="1"/>
  <c r="F29" i="6"/>
  <c r="F127" i="6" s="1"/>
  <c r="B29" i="6"/>
  <c r="B127" i="6" s="1"/>
  <c r="P8" i="6"/>
  <c r="P82" i="14"/>
  <c r="L8" i="6"/>
  <c r="L82" i="14"/>
  <c r="H8" i="6"/>
  <c r="H82" i="14"/>
  <c r="D8" i="6"/>
  <c r="D82" i="14"/>
  <c r="P7" i="6"/>
  <c r="P81" i="14"/>
  <c r="L7" i="6"/>
  <c r="L81" i="14"/>
  <c r="H7" i="6"/>
  <c r="H81" i="14"/>
  <c r="D7" i="6"/>
  <c r="D81" i="14"/>
  <c r="P6" i="6"/>
  <c r="P80" i="14"/>
  <c r="L6" i="6"/>
  <c r="L130" i="6" s="1"/>
  <c r="L80" i="14"/>
  <c r="H6" i="6"/>
  <c r="H130" i="6" s="1"/>
  <c r="H80" i="14"/>
  <c r="D6" i="6"/>
  <c r="D130" i="6" s="1"/>
  <c r="D80" i="14"/>
  <c r="J200" i="15"/>
  <c r="N183" i="15"/>
  <c r="J183" i="15"/>
  <c r="F183" i="15"/>
  <c r="B183" i="15"/>
  <c r="N158" i="15"/>
  <c r="J158" i="15"/>
  <c r="N257" i="17"/>
  <c r="N257" i="16"/>
  <c r="F257" i="17"/>
  <c r="F257" i="16"/>
  <c r="N256" i="17"/>
  <c r="N256" i="16"/>
  <c r="F256" i="17"/>
  <c r="F256" i="16"/>
  <c r="N255" i="17"/>
  <c r="N255" i="16"/>
  <c r="F255" i="17"/>
  <c r="F255" i="16"/>
  <c r="N254" i="17"/>
  <c r="N254" i="16"/>
  <c r="F254" i="17"/>
  <c r="F254" i="16"/>
  <c r="N247" i="17"/>
  <c r="N247" i="16"/>
  <c r="J247" i="17"/>
  <c r="F247" i="17"/>
  <c r="F247" i="16"/>
  <c r="B247" i="17"/>
  <c r="N246" i="17"/>
  <c r="N246" i="16"/>
  <c r="J246" i="17"/>
  <c r="F246" i="17"/>
  <c r="F246" i="16"/>
  <c r="B246" i="17"/>
  <c r="N245" i="17"/>
  <c r="N245" i="16"/>
  <c r="J245" i="17"/>
  <c r="F245" i="17"/>
  <c r="F245" i="16"/>
  <c r="B245" i="17"/>
  <c r="N244" i="17"/>
  <c r="N244" i="16"/>
  <c r="J244" i="17"/>
  <c r="F244" i="17"/>
  <c r="F244" i="16"/>
  <c r="B244" i="17"/>
  <c r="N239" i="17"/>
  <c r="N239" i="16"/>
  <c r="J239" i="17"/>
  <c r="F239" i="17"/>
  <c r="F239" i="16"/>
  <c r="B239" i="17"/>
  <c r="N237" i="17"/>
  <c r="N237" i="16"/>
  <c r="J237" i="17"/>
  <c r="F237" i="17"/>
  <c r="F237" i="16"/>
  <c r="B237" i="17"/>
  <c r="N236" i="17"/>
  <c r="N236" i="16"/>
  <c r="J236" i="17"/>
  <c r="F236" i="17"/>
  <c r="F236" i="16"/>
  <c r="B236" i="17"/>
  <c r="J257" i="16"/>
  <c r="P256" i="16"/>
  <c r="B256" i="16"/>
  <c r="B255" i="16"/>
  <c r="B254" i="16"/>
  <c r="B247" i="16"/>
  <c r="B246" i="16"/>
  <c r="B245" i="16"/>
  <c r="B244" i="16"/>
  <c r="B239" i="16"/>
  <c r="B237" i="16"/>
  <c r="B236" i="16"/>
  <c r="P200" i="16"/>
  <c r="P167" i="16"/>
  <c r="H167" i="16"/>
  <c r="H256" i="16"/>
  <c r="P255" i="16"/>
  <c r="H255" i="16"/>
  <c r="P254" i="16"/>
  <c r="H254" i="16"/>
  <c r="P253" i="16"/>
  <c r="H253" i="16"/>
  <c r="P252" i="16"/>
  <c r="H252" i="16"/>
  <c r="P251" i="16"/>
  <c r="H251" i="16"/>
  <c r="P250" i="16"/>
  <c r="H250" i="16"/>
  <c r="P94" i="14"/>
  <c r="L94" i="14"/>
  <c r="H94" i="14"/>
  <c r="D94" i="14"/>
  <c r="P93" i="14"/>
  <c r="L93" i="14"/>
  <c r="H93" i="14"/>
  <c r="D93" i="14"/>
  <c r="P91" i="14"/>
  <c r="L91" i="14"/>
  <c r="H91" i="14"/>
  <c r="D91" i="14"/>
  <c r="P90" i="14"/>
  <c r="L90" i="14"/>
  <c r="H90" i="14"/>
  <c r="D90" i="14"/>
  <c r="D234" i="17"/>
  <c r="D225" i="17"/>
  <c r="O70" i="18"/>
  <c r="O89" i="18"/>
  <c r="K70" i="18"/>
  <c r="K89" i="18"/>
  <c r="G70" i="18"/>
  <c r="G89" i="18"/>
  <c r="C70" i="18"/>
  <c r="C89" i="18"/>
  <c r="E102" i="18"/>
  <c r="E165" i="6" s="1"/>
  <c r="O246" i="19"/>
  <c r="O238" i="19"/>
  <c r="C235" i="19"/>
  <c r="C227" i="19"/>
  <c r="G219" i="19"/>
  <c r="N243" i="20"/>
  <c r="G180" i="21"/>
  <c r="G185" i="21"/>
  <c r="G192" i="21"/>
  <c r="G181" i="21"/>
  <c r="G187" i="21"/>
  <c r="G184" i="21"/>
  <c r="P249" i="16"/>
  <c r="H249" i="16"/>
  <c r="H51" i="18"/>
  <c r="H60" i="6" s="1"/>
  <c r="H133" i="6" s="1"/>
  <c r="I246" i="19"/>
  <c r="E245" i="19"/>
  <c r="I244" i="19"/>
  <c r="E243" i="19"/>
  <c r="I242" i="19"/>
  <c r="E241" i="19"/>
  <c r="I240" i="19"/>
  <c r="E239" i="19"/>
  <c r="I238" i="19"/>
  <c r="I235" i="19"/>
  <c r="Q172" i="19"/>
  <c r="M172" i="19"/>
  <c r="I172" i="19"/>
  <c r="E172" i="19"/>
  <c r="O194" i="20"/>
  <c r="J194" i="21"/>
  <c r="K181" i="21"/>
  <c r="K187" i="21"/>
  <c r="K226" i="21"/>
  <c r="K80" i="18"/>
  <c r="C184" i="21"/>
  <c r="C189" i="21"/>
  <c r="C226" i="21"/>
  <c r="K189" i="21"/>
  <c r="G188" i="21"/>
  <c r="K234" i="21"/>
  <c r="C187" i="21"/>
  <c r="K184" i="21"/>
  <c r="G233" i="21"/>
  <c r="G182" i="21"/>
  <c r="C181" i="21"/>
  <c r="O50" i="22"/>
  <c r="O64" i="6" s="1"/>
  <c r="O137" i="6" s="1"/>
  <c r="O68" i="22"/>
  <c r="K50" i="22"/>
  <c r="K64" i="6" s="1"/>
  <c r="K137" i="6" s="1"/>
  <c r="K68" i="22"/>
  <c r="G50" i="22"/>
  <c r="G64" i="6" s="1"/>
  <c r="G137" i="6" s="1"/>
  <c r="G68" i="22"/>
  <c r="C50" i="22"/>
  <c r="C64" i="6" s="1"/>
  <c r="C137" i="6" s="1"/>
  <c r="I162" i="24"/>
  <c r="N62" i="10"/>
  <c r="F62" i="10"/>
  <c r="P92" i="14"/>
  <c r="L92" i="14"/>
  <c r="H92" i="14"/>
  <c r="D92" i="14"/>
  <c r="P69" i="14"/>
  <c r="L69" i="14"/>
  <c r="H69" i="14"/>
  <c r="D69" i="14"/>
  <c r="P98" i="14"/>
  <c r="P159" i="6" s="1"/>
  <c r="P49" i="6"/>
  <c r="L49" i="6"/>
  <c r="H49" i="6"/>
  <c r="D49" i="6"/>
  <c r="P48" i="6"/>
  <c r="L48" i="6"/>
  <c r="H48" i="6"/>
  <c r="D48" i="6"/>
  <c r="P47" i="6"/>
  <c r="L47" i="6"/>
  <c r="H47" i="6"/>
  <c r="D47" i="6"/>
  <c r="P46" i="6"/>
  <c r="L46" i="6"/>
  <c r="H46" i="6"/>
  <c r="D46" i="6"/>
  <c r="P45" i="6"/>
  <c r="L45" i="6"/>
  <c r="H45" i="6"/>
  <c r="D45" i="6"/>
  <c r="P44" i="6"/>
  <c r="L44" i="6"/>
  <c r="H44" i="6"/>
  <c r="D44" i="6"/>
  <c r="P43" i="6"/>
  <c r="L43" i="6"/>
  <c r="H43" i="6"/>
  <c r="D43" i="6"/>
  <c r="P41" i="6"/>
  <c r="L41" i="6"/>
  <c r="H41" i="6"/>
  <c r="D41" i="6"/>
  <c r="P40" i="6"/>
  <c r="L40" i="6"/>
  <c r="H40" i="6"/>
  <c r="D40" i="6"/>
  <c r="P38" i="6"/>
  <c r="L38" i="6"/>
  <c r="H38" i="6"/>
  <c r="D38" i="6"/>
  <c r="P37" i="6"/>
  <c r="L37" i="6"/>
  <c r="H37" i="6"/>
  <c r="D37" i="6"/>
  <c r="P36" i="6"/>
  <c r="L36" i="6"/>
  <c r="H36" i="6"/>
  <c r="D36" i="6"/>
  <c r="P35" i="6"/>
  <c r="L35" i="6"/>
  <c r="H35" i="6"/>
  <c r="D35" i="6"/>
  <c r="P34" i="6"/>
  <c r="L34" i="6"/>
  <c r="H34" i="6"/>
  <c r="D34" i="6"/>
  <c r="P31" i="6"/>
  <c r="L31" i="6"/>
  <c r="H31" i="6"/>
  <c r="D31" i="6"/>
  <c r="P29" i="6"/>
  <c r="L29" i="6"/>
  <c r="L127" i="6" s="1"/>
  <c r="H29" i="6"/>
  <c r="H127" i="6" s="1"/>
  <c r="D29" i="6"/>
  <c r="D127" i="6" s="1"/>
  <c r="O200" i="15"/>
  <c r="G183" i="15"/>
  <c r="C183" i="15"/>
  <c r="O167" i="15"/>
  <c r="G167" i="15"/>
  <c r="O158" i="15"/>
  <c r="G158" i="15"/>
  <c r="O253" i="16"/>
  <c r="K253" i="16"/>
  <c r="G253" i="16"/>
  <c r="C253" i="16"/>
  <c r="O252" i="16"/>
  <c r="K252" i="16"/>
  <c r="G252" i="16"/>
  <c r="C252" i="16"/>
  <c r="O251" i="16"/>
  <c r="K251" i="16"/>
  <c r="G251" i="16"/>
  <c r="C251" i="16"/>
  <c r="O250" i="16"/>
  <c r="K250" i="16"/>
  <c r="G250" i="16"/>
  <c r="C250" i="16"/>
  <c r="O249" i="16"/>
  <c r="K249" i="16"/>
  <c r="G249" i="16"/>
  <c r="C249" i="16"/>
  <c r="O243" i="16"/>
  <c r="K243" i="16"/>
  <c r="G243" i="16"/>
  <c r="C243" i="16"/>
  <c r="O242" i="16"/>
  <c r="K242" i="16"/>
  <c r="G242" i="16"/>
  <c r="C242" i="16"/>
  <c r="O241" i="16"/>
  <c r="K241" i="16"/>
  <c r="G241" i="16"/>
  <c r="C241" i="16"/>
  <c r="O240" i="16"/>
  <c r="K240" i="16"/>
  <c r="G240" i="16"/>
  <c r="C240" i="16"/>
  <c r="O235" i="16"/>
  <c r="K235" i="16"/>
  <c r="G235" i="16"/>
  <c r="C235" i="16"/>
  <c r="O233" i="15"/>
  <c r="K233" i="16"/>
  <c r="G233" i="15"/>
  <c r="C233" i="16"/>
  <c r="O232" i="15"/>
  <c r="K232" i="16"/>
  <c r="G232" i="15"/>
  <c r="C232" i="16"/>
  <c r="O231" i="15"/>
  <c r="K231" i="16"/>
  <c r="G231" i="15"/>
  <c r="C231" i="16"/>
  <c r="O230" i="15"/>
  <c r="K230" i="16"/>
  <c r="G230" i="15"/>
  <c r="C230" i="16"/>
  <c r="O229" i="16"/>
  <c r="K229" i="16"/>
  <c r="G229" i="16"/>
  <c r="C229" i="16"/>
  <c r="O224" i="15"/>
  <c r="K224" i="16"/>
  <c r="G224" i="15"/>
  <c r="C224" i="16"/>
  <c r="O223" i="15"/>
  <c r="K223" i="16"/>
  <c r="G223" i="15"/>
  <c r="C223" i="16"/>
  <c r="O222" i="15"/>
  <c r="K222" i="16"/>
  <c r="G222" i="15"/>
  <c r="C222" i="16"/>
  <c r="O221" i="15"/>
  <c r="K221" i="16"/>
  <c r="G221" i="15"/>
  <c r="C221" i="16"/>
  <c r="J200" i="16"/>
  <c r="J183" i="16"/>
  <c r="F183" i="16"/>
  <c r="J167" i="16"/>
  <c r="F167" i="16"/>
  <c r="J158" i="16"/>
  <c r="F158" i="16"/>
  <c r="B158" i="16"/>
  <c r="H257" i="17"/>
  <c r="H256" i="17"/>
  <c r="H255" i="17"/>
  <c r="H254" i="17"/>
  <c r="H237" i="17"/>
  <c r="H236" i="17"/>
  <c r="H234" i="17"/>
  <c r="H216" i="17"/>
  <c r="H181" i="17"/>
  <c r="C158" i="17"/>
  <c r="I94" i="18"/>
  <c r="M89" i="18"/>
  <c r="G78" i="18"/>
  <c r="K75" i="18"/>
  <c r="Q246" i="19"/>
  <c r="M245" i="19"/>
  <c r="Q244" i="19"/>
  <c r="M243" i="19"/>
  <c r="Q242" i="19"/>
  <c r="M241" i="19"/>
  <c r="Q240" i="19"/>
  <c r="M239" i="19"/>
  <c r="Q238" i="19"/>
  <c r="Q235" i="19"/>
  <c r="E235" i="19"/>
  <c r="Q233" i="19"/>
  <c r="E233" i="19"/>
  <c r="Q231" i="19"/>
  <c r="E231" i="19"/>
  <c r="Q229" i="19"/>
  <c r="E229" i="19"/>
  <c r="Q227" i="19"/>
  <c r="E227" i="19"/>
  <c r="E224" i="19"/>
  <c r="I223" i="19"/>
  <c r="E222" i="19"/>
  <c r="I221" i="19"/>
  <c r="E220" i="19"/>
  <c r="I219" i="19"/>
  <c r="E218" i="19"/>
  <c r="I217" i="19"/>
  <c r="E216" i="19"/>
  <c r="I215" i="19"/>
  <c r="Q191" i="19"/>
  <c r="M191" i="19"/>
  <c r="I191" i="19"/>
  <c r="E191" i="19"/>
  <c r="Q187" i="19"/>
  <c r="M187" i="19"/>
  <c r="I187" i="19"/>
  <c r="E187" i="19"/>
  <c r="Q184" i="19"/>
  <c r="M184" i="19"/>
  <c r="I184" i="19"/>
  <c r="E184" i="19"/>
  <c r="Q181" i="19"/>
  <c r="M181" i="19"/>
  <c r="I181" i="19"/>
  <c r="E181" i="19"/>
  <c r="Q180" i="19"/>
  <c r="M180" i="19"/>
  <c r="I180" i="19"/>
  <c r="E180" i="19"/>
  <c r="Q179" i="19"/>
  <c r="M179" i="19"/>
  <c r="I179" i="19"/>
  <c r="E179" i="19"/>
  <c r="Q178" i="19"/>
  <c r="M178" i="19"/>
  <c r="I178" i="19"/>
  <c r="E178" i="19"/>
  <c r="Q177" i="19"/>
  <c r="M177" i="19"/>
  <c r="I177" i="19"/>
  <c r="E177" i="19"/>
  <c r="Q176" i="19"/>
  <c r="M176" i="19"/>
  <c r="I176" i="19"/>
  <c r="E176" i="19"/>
  <c r="K246" i="20"/>
  <c r="K246" i="19"/>
  <c r="C246" i="20"/>
  <c r="C246" i="19"/>
  <c r="K245" i="20"/>
  <c r="K245" i="19"/>
  <c r="G245" i="20"/>
  <c r="G245" i="21"/>
  <c r="C245" i="20"/>
  <c r="C245" i="19"/>
  <c r="K244" i="20"/>
  <c r="K244" i="19"/>
  <c r="C244" i="20"/>
  <c r="C244" i="21"/>
  <c r="C244" i="19"/>
  <c r="K243" i="20"/>
  <c r="K243" i="19"/>
  <c r="C243" i="20"/>
  <c r="C243" i="19"/>
  <c r="K242" i="20"/>
  <c r="K242" i="21"/>
  <c r="K242" i="19"/>
  <c r="C242" i="20"/>
  <c r="C242" i="19"/>
  <c r="K241" i="20"/>
  <c r="K241" i="19"/>
  <c r="C241" i="20"/>
  <c r="C241" i="19"/>
  <c r="K240" i="20"/>
  <c r="K240" i="19"/>
  <c r="C240" i="20"/>
  <c r="C240" i="19"/>
  <c r="K239" i="20"/>
  <c r="K239" i="19"/>
  <c r="C239" i="20"/>
  <c r="C239" i="19"/>
  <c r="K238" i="20"/>
  <c r="K238" i="19"/>
  <c r="C238" i="20"/>
  <c r="C238" i="19"/>
  <c r="G237" i="20"/>
  <c r="G237" i="21"/>
  <c r="O235" i="20"/>
  <c r="O235" i="19"/>
  <c r="G235" i="20"/>
  <c r="G235" i="19"/>
  <c r="O234" i="20"/>
  <c r="O234" i="19"/>
  <c r="G234" i="20"/>
  <c r="G234" i="19"/>
  <c r="C234" i="20"/>
  <c r="C234" i="21"/>
  <c r="O233" i="20"/>
  <c r="O233" i="19"/>
  <c r="G233" i="20"/>
  <c r="G233" i="19"/>
  <c r="O232" i="20"/>
  <c r="O232" i="19"/>
  <c r="K232" i="20"/>
  <c r="K232" i="21"/>
  <c r="G232" i="20"/>
  <c r="G232" i="19"/>
  <c r="O231" i="20"/>
  <c r="O231" i="19"/>
  <c r="G231" i="20"/>
  <c r="G231" i="21"/>
  <c r="G231" i="19"/>
  <c r="O230" i="20"/>
  <c r="O230" i="19"/>
  <c r="G230" i="20"/>
  <c r="G230" i="19"/>
  <c r="O229" i="20"/>
  <c r="O229" i="19"/>
  <c r="G229" i="20"/>
  <c r="G229" i="19"/>
  <c r="O228" i="20"/>
  <c r="O228" i="19"/>
  <c r="G228" i="20"/>
  <c r="G228" i="19"/>
  <c r="O227" i="20"/>
  <c r="O227" i="19"/>
  <c r="G227" i="20"/>
  <c r="G227" i="19"/>
  <c r="K224" i="20"/>
  <c r="K224" i="19"/>
  <c r="C224" i="20"/>
  <c r="C224" i="19"/>
  <c r="K223" i="20"/>
  <c r="K223" i="19"/>
  <c r="C223" i="20"/>
  <c r="C223" i="19"/>
  <c r="K222" i="20"/>
  <c r="K222" i="19"/>
  <c r="C222" i="20"/>
  <c r="C222" i="19"/>
  <c r="K221" i="20"/>
  <c r="K221" i="19"/>
  <c r="C221" i="20"/>
  <c r="C221" i="19"/>
  <c r="K220" i="20"/>
  <c r="K220" i="19"/>
  <c r="C220" i="20"/>
  <c r="C220" i="19"/>
  <c r="K219" i="20"/>
  <c r="K219" i="19"/>
  <c r="C219" i="20"/>
  <c r="C219" i="19"/>
  <c r="K218" i="20"/>
  <c r="K218" i="19"/>
  <c r="C218" i="20"/>
  <c r="C218" i="19"/>
  <c r="K217" i="20"/>
  <c r="K217" i="19"/>
  <c r="C217" i="20"/>
  <c r="C217" i="19"/>
  <c r="K216" i="20"/>
  <c r="K216" i="19"/>
  <c r="C216" i="20"/>
  <c r="C216" i="19"/>
  <c r="K215" i="20"/>
  <c r="K215" i="19"/>
  <c r="C215" i="20"/>
  <c r="C215" i="19"/>
  <c r="O98" i="18"/>
  <c r="G98" i="18"/>
  <c r="O97" i="18"/>
  <c r="G97" i="18"/>
  <c r="C245" i="21"/>
  <c r="G242" i="21"/>
  <c r="K233" i="21"/>
  <c r="C231" i="21"/>
  <c r="G222" i="21"/>
  <c r="K214" i="21"/>
  <c r="D210" i="21"/>
  <c r="D198" i="21"/>
  <c r="D197" i="21"/>
  <c r="D196" i="21"/>
  <c r="D195" i="21"/>
  <c r="C192" i="21"/>
  <c r="K182" i="21"/>
  <c r="C180" i="21"/>
  <c r="K165" i="21"/>
  <c r="O170" i="21"/>
  <c r="K173" i="21"/>
  <c r="G214" i="21"/>
  <c r="C173" i="21"/>
  <c r="G170" i="21"/>
  <c r="K169" i="21"/>
  <c r="C169" i="21"/>
  <c r="O168" i="21"/>
  <c r="O223" i="21"/>
  <c r="G168" i="21"/>
  <c r="G223" i="21"/>
  <c r="O166" i="21"/>
  <c r="K166" i="21"/>
  <c r="C166" i="21"/>
  <c r="O165" i="21"/>
  <c r="O222" i="21"/>
  <c r="K222" i="21"/>
  <c r="G165" i="21"/>
  <c r="C222" i="21"/>
  <c r="O221" i="21"/>
  <c r="K164" i="21"/>
  <c r="G221" i="21"/>
  <c r="C164" i="21"/>
  <c r="O219" i="21"/>
  <c r="K219" i="21"/>
  <c r="G162" i="21"/>
  <c r="C219" i="21"/>
  <c r="C68" i="22"/>
  <c r="C191" i="23"/>
  <c r="M129" i="23"/>
  <c r="P203" i="24"/>
  <c r="G162" i="24"/>
  <c r="P200" i="17"/>
  <c r="M158" i="17"/>
  <c r="E158" i="17"/>
  <c r="Q75" i="18"/>
  <c r="M75" i="18"/>
  <c r="I75" i="18"/>
  <c r="E75" i="18"/>
  <c r="Q51" i="18"/>
  <c r="Q60" i="6" s="1"/>
  <c r="Q133" i="6" s="1"/>
  <c r="M51" i="18"/>
  <c r="M60" i="6" s="1"/>
  <c r="M133" i="6" s="1"/>
  <c r="I51" i="18"/>
  <c r="I60" i="6" s="1"/>
  <c r="I133" i="6" s="1"/>
  <c r="E51" i="18"/>
  <c r="E60" i="6" s="1"/>
  <c r="E133" i="6" s="1"/>
  <c r="K175" i="20"/>
  <c r="G175" i="20"/>
  <c r="K78" i="18"/>
  <c r="K107" i="6" s="1"/>
  <c r="K100" i="18"/>
  <c r="K163" i="6" s="1"/>
  <c r="P58" i="22"/>
  <c r="P111" i="6" s="1"/>
  <c r="D58" i="22"/>
  <c r="D111" i="6" s="1"/>
  <c r="D76" i="22"/>
  <c r="D167" i="6" s="1"/>
  <c r="L211" i="24"/>
  <c r="L175" i="23"/>
  <c r="H211" i="24"/>
  <c r="H175" i="23"/>
  <c r="D211" i="24"/>
  <c r="D175" i="23"/>
  <c r="P210" i="25"/>
  <c r="P210" i="24"/>
  <c r="P172" i="23"/>
  <c r="L210" i="25"/>
  <c r="L172" i="23"/>
  <c r="H210" i="25"/>
  <c r="H210" i="24"/>
  <c r="H172" i="23"/>
  <c r="D210" i="25"/>
  <c r="D210" i="24"/>
  <c r="D172" i="23"/>
  <c r="P171" i="23"/>
  <c r="P209" i="24"/>
  <c r="L209" i="24"/>
  <c r="L171" i="23"/>
  <c r="H209" i="24"/>
  <c r="H171" i="23"/>
  <c r="D209" i="24"/>
  <c r="D171" i="23"/>
  <c r="P208" i="25"/>
  <c r="P208" i="24"/>
  <c r="P168" i="23"/>
  <c r="L208" i="25"/>
  <c r="L168" i="23"/>
  <c r="L208" i="24"/>
  <c r="H208" i="25"/>
  <c r="H208" i="24"/>
  <c r="H168" i="23"/>
  <c r="D208" i="25"/>
  <c r="D208" i="24"/>
  <c r="D168" i="23"/>
  <c r="P207" i="25"/>
  <c r="P167" i="23"/>
  <c r="L207" i="25"/>
  <c r="L207" i="24"/>
  <c r="L167" i="23"/>
  <c r="H207" i="25"/>
  <c r="H207" i="24"/>
  <c r="H167" i="23"/>
  <c r="D207" i="25"/>
  <c r="D207" i="24"/>
  <c r="D167" i="23"/>
  <c r="P206" i="24"/>
  <c r="P166" i="23"/>
  <c r="H206" i="24"/>
  <c r="H166" i="23"/>
  <c r="D206" i="24"/>
  <c r="D166" i="23"/>
  <c r="P165" i="23"/>
  <c r="P205" i="24"/>
  <c r="L205" i="24"/>
  <c r="L165" i="23"/>
  <c r="H205" i="24"/>
  <c r="H165" i="23"/>
  <c r="D205" i="24"/>
  <c r="D165" i="23"/>
  <c r="P204" i="24"/>
  <c r="P164" i="23"/>
  <c r="L164" i="23"/>
  <c r="L204" i="24"/>
  <c r="H204" i="24"/>
  <c r="H164" i="23"/>
  <c r="D204" i="24"/>
  <c r="D164" i="23"/>
  <c r="L203" i="24"/>
  <c r="L163" i="23"/>
  <c r="D203" i="24"/>
  <c r="D163" i="23"/>
  <c r="P200" i="25"/>
  <c r="P157" i="23"/>
  <c r="L200" i="25"/>
  <c r="L157" i="23"/>
  <c r="H200" i="25"/>
  <c r="H157" i="23"/>
  <c r="D200" i="25"/>
  <c r="D157" i="23"/>
  <c r="P199" i="25"/>
  <c r="P154" i="23"/>
  <c r="L199" i="25"/>
  <c r="L154" i="23"/>
  <c r="H199" i="25"/>
  <c r="H154" i="23"/>
  <c r="D199" i="25"/>
  <c r="D154" i="23"/>
  <c r="P198" i="25"/>
  <c r="P150" i="23"/>
  <c r="L198" i="25"/>
  <c r="L150" i="23"/>
  <c r="H198" i="25"/>
  <c r="H150" i="23"/>
  <c r="D198" i="25"/>
  <c r="D150" i="23"/>
  <c r="P196" i="25"/>
  <c r="P148" i="23"/>
  <c r="P143" i="23" s="1"/>
  <c r="L196" i="25"/>
  <c r="L148" i="23"/>
  <c r="H196" i="25"/>
  <c r="H148" i="23"/>
  <c r="D196" i="25"/>
  <c r="D148" i="23"/>
  <c r="P188" i="25"/>
  <c r="P139" i="23"/>
  <c r="L188" i="25"/>
  <c r="L139" i="23"/>
  <c r="H188" i="25"/>
  <c r="H139" i="23"/>
  <c r="D188" i="25"/>
  <c r="D139" i="23"/>
  <c r="P187" i="25"/>
  <c r="P136" i="23"/>
  <c r="L187" i="25"/>
  <c r="L136" i="23"/>
  <c r="H187" i="25"/>
  <c r="H136" i="23"/>
  <c r="D187" i="25"/>
  <c r="D136" i="23"/>
  <c r="P185" i="25"/>
  <c r="P134" i="23"/>
  <c r="L185" i="25"/>
  <c r="L134" i="23"/>
  <c r="H185" i="25"/>
  <c r="H134" i="23"/>
  <c r="D185" i="25"/>
  <c r="D134" i="23"/>
  <c r="P211" i="24"/>
  <c r="L206" i="24"/>
  <c r="N58" i="22"/>
  <c r="N111" i="6" s="1"/>
  <c r="N76" i="22"/>
  <c r="N167" i="6" s="1"/>
  <c r="J58" i="22"/>
  <c r="J111" i="6" s="1"/>
  <c r="J76" i="22"/>
  <c r="J167" i="6" s="1"/>
  <c r="Q50" i="22"/>
  <c r="Q64" i="6" s="1"/>
  <c r="Q137" i="6" s="1"/>
  <c r="M50" i="22"/>
  <c r="M64" i="6" s="1"/>
  <c r="M137" i="6" s="1"/>
  <c r="I50" i="22"/>
  <c r="I64" i="6" s="1"/>
  <c r="I137" i="6" s="1"/>
  <c r="E50" i="22"/>
  <c r="E64" i="6" s="1"/>
  <c r="E137" i="6" s="1"/>
  <c r="M162" i="23"/>
  <c r="I162" i="23"/>
  <c r="N210" i="25"/>
  <c r="N210" i="24"/>
  <c r="J210" i="25"/>
  <c r="J210" i="24"/>
  <c r="B210" i="25"/>
  <c r="B210" i="24"/>
  <c r="N208" i="25"/>
  <c r="N208" i="24"/>
  <c r="J208" i="25"/>
  <c r="J208" i="24"/>
  <c r="B208" i="25"/>
  <c r="B208" i="24"/>
  <c r="N207" i="25"/>
  <c r="N207" i="24"/>
  <c r="J207" i="25"/>
  <c r="J207" i="24"/>
  <c r="B207" i="25"/>
  <c r="B207" i="24"/>
  <c r="J200" i="25"/>
  <c r="J200" i="24"/>
  <c r="F200" i="25"/>
  <c r="F200" i="24"/>
  <c r="N199" i="25"/>
  <c r="N199" i="24"/>
  <c r="J199" i="25"/>
  <c r="J199" i="24"/>
  <c r="B199" i="25"/>
  <c r="B199" i="24"/>
  <c r="J198" i="25"/>
  <c r="J198" i="24"/>
  <c r="F198" i="25"/>
  <c r="F198" i="24"/>
  <c r="J196" i="25"/>
  <c r="J196" i="24"/>
  <c r="F196" i="25"/>
  <c r="F196" i="24"/>
  <c r="N188" i="25"/>
  <c r="N188" i="24"/>
  <c r="J188" i="25"/>
  <c r="J188" i="24"/>
  <c r="B188" i="25"/>
  <c r="B188" i="24"/>
  <c r="J187" i="25"/>
  <c r="J187" i="24"/>
  <c r="F187" i="25"/>
  <c r="F187" i="24"/>
  <c r="J185" i="25"/>
  <c r="J185" i="24"/>
  <c r="F185" i="25"/>
  <c r="F185" i="24"/>
  <c r="F211" i="24"/>
  <c r="F207" i="24"/>
  <c r="F199" i="24"/>
  <c r="N196" i="24"/>
  <c r="N187" i="24"/>
  <c r="B185" i="24"/>
  <c r="F182" i="24"/>
  <c r="N166" i="25"/>
  <c r="N206" i="25"/>
  <c r="J166" i="25"/>
  <c r="J206" i="25"/>
  <c r="B166" i="25"/>
  <c r="B206" i="25"/>
  <c r="N165" i="25"/>
  <c r="N205" i="25"/>
  <c r="J165" i="25"/>
  <c r="J205" i="25"/>
  <c r="B165" i="25"/>
  <c r="B205" i="25"/>
  <c r="N164" i="25"/>
  <c r="N204" i="25"/>
  <c r="J164" i="25"/>
  <c r="J204" i="25"/>
  <c r="B164" i="25"/>
  <c r="B204" i="25"/>
  <c r="N163" i="25"/>
  <c r="N203" i="25"/>
  <c r="J163" i="25"/>
  <c r="J203" i="25"/>
  <c r="B163" i="25"/>
  <c r="B203" i="25"/>
  <c r="P189" i="25"/>
  <c r="P140" i="25"/>
  <c r="H140" i="25"/>
  <c r="H189" i="25"/>
  <c r="D189" i="25"/>
  <c r="D140" i="25"/>
  <c r="P135" i="25"/>
  <c r="P186" i="25"/>
  <c r="L135" i="25"/>
  <c r="L186" i="25"/>
  <c r="H135" i="25"/>
  <c r="H186" i="25"/>
  <c r="D135" i="25"/>
  <c r="D186" i="25"/>
  <c r="P133" i="25"/>
  <c r="P184" i="25"/>
  <c r="L133" i="25"/>
  <c r="L184" i="25"/>
  <c r="H133" i="25"/>
  <c r="H184" i="25"/>
  <c r="D133" i="25"/>
  <c r="D184" i="25"/>
  <c r="P132" i="25"/>
  <c r="P183" i="25"/>
  <c r="L132" i="25"/>
  <c r="L183" i="25"/>
  <c r="H132" i="25"/>
  <c r="H183" i="25"/>
  <c r="D132" i="25"/>
  <c r="D183" i="25"/>
  <c r="P131" i="25"/>
  <c r="P182" i="25"/>
  <c r="L131" i="25"/>
  <c r="L182" i="25"/>
  <c r="H131" i="25"/>
  <c r="H182" i="25"/>
  <c r="D131" i="25"/>
  <c r="D182" i="25"/>
  <c r="P130" i="25"/>
  <c r="P181" i="25"/>
  <c r="L130" i="25"/>
  <c r="L181" i="25"/>
  <c r="H130" i="25"/>
  <c r="H181" i="25"/>
  <c r="D130" i="25"/>
  <c r="D181" i="25"/>
  <c r="P75" i="18"/>
  <c r="L75" i="18"/>
  <c r="H75" i="18"/>
  <c r="D75" i="18"/>
  <c r="O51" i="18"/>
  <c r="O60" i="6" s="1"/>
  <c r="O133" i="6" s="1"/>
  <c r="K51" i="18"/>
  <c r="K60" i="6" s="1"/>
  <c r="K133" i="6" s="1"/>
  <c r="G51" i="18"/>
  <c r="G60" i="6" s="1"/>
  <c r="G133" i="6" s="1"/>
  <c r="C51" i="18"/>
  <c r="C60" i="6" s="1"/>
  <c r="C133" i="6" s="1"/>
  <c r="D194" i="19"/>
  <c r="P175" i="19"/>
  <c r="L175" i="19"/>
  <c r="P245" i="21"/>
  <c r="L245" i="21"/>
  <c r="H245" i="21"/>
  <c r="D245" i="21"/>
  <c r="P244" i="21"/>
  <c r="L244" i="21"/>
  <c r="H244" i="21"/>
  <c r="D244" i="21"/>
  <c r="P243" i="21"/>
  <c r="L243" i="21"/>
  <c r="H243" i="21"/>
  <c r="D243" i="21"/>
  <c r="P242" i="21"/>
  <c r="L242" i="21"/>
  <c r="H242" i="21"/>
  <c r="D242" i="21"/>
  <c r="P237" i="21"/>
  <c r="L237" i="21"/>
  <c r="H237" i="21"/>
  <c r="D237" i="21"/>
  <c r="P234" i="21"/>
  <c r="L234" i="21"/>
  <c r="H234" i="21"/>
  <c r="D234" i="21"/>
  <c r="P233" i="21"/>
  <c r="L233" i="21"/>
  <c r="H233" i="21"/>
  <c r="D233" i="21"/>
  <c r="P232" i="21"/>
  <c r="L232" i="21"/>
  <c r="H232" i="21"/>
  <c r="D232" i="21"/>
  <c r="P231" i="21"/>
  <c r="L231" i="21"/>
  <c r="H231" i="21"/>
  <c r="D231" i="21"/>
  <c r="P237" i="20"/>
  <c r="H237" i="20"/>
  <c r="P234" i="20"/>
  <c r="H234" i="20"/>
  <c r="P233" i="20"/>
  <c r="H233" i="20"/>
  <c r="P232" i="20"/>
  <c r="H232" i="20"/>
  <c r="P231" i="20"/>
  <c r="H231" i="20"/>
  <c r="P223" i="20"/>
  <c r="H223" i="20"/>
  <c r="P222" i="20"/>
  <c r="H222" i="20"/>
  <c r="P221" i="20"/>
  <c r="H221" i="20"/>
  <c r="P219" i="20"/>
  <c r="H219" i="20"/>
  <c r="Q194" i="20"/>
  <c r="M175" i="20"/>
  <c r="I157" i="20"/>
  <c r="K244" i="21"/>
  <c r="G243" i="21"/>
  <c r="C242" i="21"/>
  <c r="C232" i="21"/>
  <c r="J70" i="22"/>
  <c r="J69" i="22"/>
  <c r="J68" i="22"/>
  <c r="E68" i="22"/>
  <c r="H58" i="22"/>
  <c r="H75" i="22" s="1"/>
  <c r="Q55" i="22"/>
  <c r="M55" i="22"/>
  <c r="I55" i="22"/>
  <c r="E55" i="22"/>
  <c r="D50" i="22"/>
  <c r="D64" i="6" s="1"/>
  <c r="D137" i="6" s="1"/>
  <c r="D68" i="22"/>
  <c r="L50" i="22"/>
  <c r="G211" i="23"/>
  <c r="M210" i="23"/>
  <c r="C210" i="23"/>
  <c r="G209" i="23"/>
  <c r="M208" i="23"/>
  <c r="C208" i="23"/>
  <c r="G207" i="23"/>
  <c r="M206" i="23"/>
  <c r="C206" i="23"/>
  <c r="G205" i="23"/>
  <c r="C204" i="23"/>
  <c r="G203" i="23"/>
  <c r="Q200" i="23"/>
  <c r="G200" i="23"/>
  <c r="K199" i="23"/>
  <c r="Q198" i="23"/>
  <c r="G198" i="23"/>
  <c r="K197" i="23"/>
  <c r="Q196" i="23"/>
  <c r="G196" i="23"/>
  <c r="K195" i="23"/>
  <c r="Q194" i="23"/>
  <c r="G194" i="23"/>
  <c r="K193" i="23"/>
  <c r="G192" i="23"/>
  <c r="O189" i="23"/>
  <c r="E189" i="23"/>
  <c r="K188" i="23"/>
  <c r="O187" i="23"/>
  <c r="E187" i="23"/>
  <c r="K186" i="23"/>
  <c r="O185" i="23"/>
  <c r="E185" i="23"/>
  <c r="K184" i="23"/>
  <c r="O183" i="23"/>
  <c r="E183" i="23"/>
  <c r="K182" i="23"/>
  <c r="O181" i="23"/>
  <c r="N140" i="23"/>
  <c r="J140" i="23"/>
  <c r="F140" i="23"/>
  <c r="N139" i="23"/>
  <c r="J139" i="23"/>
  <c r="F139" i="23"/>
  <c r="B139" i="23"/>
  <c r="N136" i="23"/>
  <c r="J136" i="23"/>
  <c r="F136" i="23"/>
  <c r="B136" i="23"/>
  <c r="N135" i="23"/>
  <c r="J135" i="23"/>
  <c r="B135" i="23"/>
  <c r="N134" i="23"/>
  <c r="J134" i="23"/>
  <c r="F134" i="23"/>
  <c r="B134" i="23"/>
  <c r="N133" i="23"/>
  <c r="J133" i="23"/>
  <c r="F133" i="23"/>
  <c r="B133" i="23"/>
  <c r="J132" i="23"/>
  <c r="F132" i="23"/>
  <c r="B132" i="23"/>
  <c r="N131" i="23"/>
  <c r="J131" i="23"/>
  <c r="B131" i="23"/>
  <c r="N130" i="23"/>
  <c r="J130" i="23"/>
  <c r="F130" i="23"/>
  <c r="Q211" i="24"/>
  <c r="Q211" i="23"/>
  <c r="M211" i="24"/>
  <c r="I211" i="24"/>
  <c r="I211" i="23"/>
  <c r="E211" i="24"/>
  <c r="Q210" i="24"/>
  <c r="Q210" i="23"/>
  <c r="M210" i="24"/>
  <c r="M210" i="25"/>
  <c r="I210" i="24"/>
  <c r="I210" i="23"/>
  <c r="E210" i="24"/>
  <c r="E210" i="25"/>
  <c r="Q209" i="24"/>
  <c r="Q209" i="23"/>
  <c r="M209" i="24"/>
  <c r="I209" i="24"/>
  <c r="I209" i="23"/>
  <c r="E209" i="24"/>
  <c r="Q208" i="24"/>
  <c r="Q208" i="23"/>
  <c r="M208" i="24"/>
  <c r="M208" i="25"/>
  <c r="I208" i="24"/>
  <c r="I208" i="23"/>
  <c r="E208" i="24"/>
  <c r="E208" i="25"/>
  <c r="Q207" i="24"/>
  <c r="Q207" i="23"/>
  <c r="M207" i="24"/>
  <c r="M207" i="25"/>
  <c r="I207" i="24"/>
  <c r="I207" i="23"/>
  <c r="E207" i="24"/>
  <c r="E207" i="25"/>
  <c r="Q206" i="24"/>
  <c r="Q206" i="23"/>
  <c r="M206" i="24"/>
  <c r="I206" i="24"/>
  <c r="I206" i="23"/>
  <c r="E206" i="24"/>
  <c r="Q205" i="24"/>
  <c r="Q205" i="23"/>
  <c r="M205" i="24"/>
  <c r="I205" i="24"/>
  <c r="I205" i="23"/>
  <c r="E205" i="24"/>
  <c r="Q204" i="24"/>
  <c r="Q204" i="23"/>
  <c r="M204" i="24"/>
  <c r="I204" i="24"/>
  <c r="I204" i="23"/>
  <c r="E204" i="24"/>
  <c r="Q203" i="24"/>
  <c r="Q203" i="23"/>
  <c r="M203" i="24"/>
  <c r="I203" i="24"/>
  <c r="I203" i="23"/>
  <c r="E203" i="24"/>
  <c r="M202" i="24"/>
  <c r="I202" i="24"/>
  <c r="E202" i="24"/>
  <c r="Q200" i="24"/>
  <c r="M200" i="24"/>
  <c r="M200" i="23"/>
  <c r="I200" i="24"/>
  <c r="E200" i="24"/>
  <c r="E200" i="25"/>
  <c r="E200" i="23"/>
  <c r="Q199" i="24"/>
  <c r="M199" i="24"/>
  <c r="M199" i="25"/>
  <c r="M199" i="23"/>
  <c r="I199" i="24"/>
  <c r="E199" i="24"/>
  <c r="E199" i="25"/>
  <c r="E199" i="23"/>
  <c r="Q198" i="24"/>
  <c r="M198" i="24"/>
  <c r="M198" i="25"/>
  <c r="M198" i="23"/>
  <c r="I198" i="24"/>
  <c r="E198" i="24"/>
  <c r="E198" i="25"/>
  <c r="E198" i="23"/>
  <c r="Q197" i="24"/>
  <c r="M197" i="24"/>
  <c r="M197" i="23"/>
  <c r="I197" i="24"/>
  <c r="E197" i="24"/>
  <c r="E197" i="23"/>
  <c r="Q196" i="24"/>
  <c r="M196" i="24"/>
  <c r="M196" i="25"/>
  <c r="M196" i="23"/>
  <c r="I196" i="24"/>
  <c r="E196" i="24"/>
  <c r="E196" i="23"/>
  <c r="Q195" i="24"/>
  <c r="M195" i="24"/>
  <c r="M195" i="23"/>
  <c r="I195" i="24"/>
  <c r="E195" i="24"/>
  <c r="E195" i="23"/>
  <c r="Q194" i="24"/>
  <c r="M194" i="24"/>
  <c r="M194" i="23"/>
  <c r="I194" i="24"/>
  <c r="E194" i="24"/>
  <c r="E194" i="23"/>
  <c r="Q193" i="24"/>
  <c r="M193" i="24"/>
  <c r="M193" i="23"/>
  <c r="I193" i="24"/>
  <c r="E193" i="24"/>
  <c r="E193" i="23"/>
  <c r="Q192" i="24"/>
  <c r="M192" i="24"/>
  <c r="M192" i="23"/>
  <c r="I192" i="24"/>
  <c r="E192" i="24"/>
  <c r="E192" i="23"/>
  <c r="Q191" i="24"/>
  <c r="M191" i="24"/>
  <c r="I191" i="24"/>
  <c r="E191" i="24"/>
  <c r="Q189" i="24"/>
  <c r="Q189" i="23"/>
  <c r="M189" i="24"/>
  <c r="I189" i="24"/>
  <c r="I189" i="23"/>
  <c r="E189" i="24"/>
  <c r="Q188" i="24"/>
  <c r="Q188" i="23"/>
  <c r="M188" i="24"/>
  <c r="M188" i="25"/>
  <c r="I188" i="24"/>
  <c r="I188" i="23"/>
  <c r="E188" i="24"/>
  <c r="E188" i="25"/>
  <c r="Q187" i="23"/>
  <c r="I187" i="23"/>
  <c r="Q186" i="23"/>
  <c r="I186" i="23"/>
  <c r="Q185" i="23"/>
  <c r="I185" i="23"/>
  <c r="Q184" i="23"/>
  <c r="I184" i="23"/>
  <c r="Q183" i="23"/>
  <c r="I183" i="23"/>
  <c r="Q182" i="23"/>
  <c r="I182" i="23"/>
  <c r="Q181" i="23"/>
  <c r="I181" i="23"/>
  <c r="F208" i="24"/>
  <c r="F204" i="24"/>
  <c r="N198" i="24"/>
  <c r="B196" i="24"/>
  <c r="B187" i="24"/>
  <c r="J129" i="24"/>
  <c r="O245" i="21"/>
  <c r="O244" i="21"/>
  <c r="O243" i="21"/>
  <c r="O242" i="21"/>
  <c r="O237" i="21"/>
  <c r="O234" i="21"/>
  <c r="O233" i="21"/>
  <c r="O232" i="21"/>
  <c r="O231" i="21"/>
  <c r="N74" i="22"/>
  <c r="J74" i="22"/>
  <c r="F74" i="22"/>
  <c r="B74" i="22"/>
  <c r="N73" i="22"/>
  <c r="J73" i="22"/>
  <c r="F73" i="22"/>
  <c r="B73" i="22"/>
  <c r="N72" i="22"/>
  <c r="J72" i="22"/>
  <c r="F72" i="22"/>
  <c r="B72" i="22"/>
  <c r="B70" i="22"/>
  <c r="B69" i="22"/>
  <c r="M68" i="22"/>
  <c r="B68" i="22"/>
  <c r="B58" i="22"/>
  <c r="B111" i="6" s="1"/>
  <c r="B76" i="22"/>
  <c r="B167" i="6" s="1"/>
  <c r="O55" i="22"/>
  <c r="K55" i="22"/>
  <c r="G55" i="22"/>
  <c r="C55" i="22"/>
  <c r="C211" i="23"/>
  <c r="G210" i="23"/>
  <c r="C209" i="23"/>
  <c r="G208" i="23"/>
  <c r="C207" i="23"/>
  <c r="G206" i="23"/>
  <c r="C205" i="23"/>
  <c r="K200" i="23"/>
  <c r="G199" i="23"/>
  <c r="K198" i="23"/>
  <c r="G197" i="23"/>
  <c r="K196" i="23"/>
  <c r="G195" i="23"/>
  <c r="K194" i="23"/>
  <c r="K189" i="23"/>
  <c r="O188" i="23"/>
  <c r="K187" i="23"/>
  <c r="O186" i="23"/>
  <c r="K185" i="23"/>
  <c r="O184" i="23"/>
  <c r="K183" i="23"/>
  <c r="N175" i="23"/>
  <c r="J175" i="23"/>
  <c r="B175" i="23"/>
  <c r="N172" i="23"/>
  <c r="J172" i="23"/>
  <c r="F172" i="23"/>
  <c r="B172" i="23"/>
  <c r="N171" i="23"/>
  <c r="J171" i="23"/>
  <c r="B171" i="23"/>
  <c r="N168" i="23"/>
  <c r="J168" i="23"/>
  <c r="F168" i="23"/>
  <c r="B168" i="23"/>
  <c r="N167" i="23"/>
  <c r="J167" i="23"/>
  <c r="F167" i="23"/>
  <c r="B167" i="23"/>
  <c r="N166" i="23"/>
  <c r="J166" i="23"/>
  <c r="F166" i="23"/>
  <c r="B166" i="23"/>
  <c r="N165" i="23"/>
  <c r="J165" i="23"/>
  <c r="B165" i="23"/>
  <c r="N164" i="23"/>
  <c r="J164" i="23"/>
  <c r="B164" i="23"/>
  <c r="N163" i="23"/>
  <c r="F163" i="23"/>
  <c r="Q143" i="23"/>
  <c r="F210" i="24"/>
  <c r="B200" i="24"/>
  <c r="F188" i="24"/>
  <c r="N185" i="24"/>
  <c r="N129" i="24"/>
  <c r="Q71" i="26"/>
  <c r="Q143" i="28"/>
  <c r="Q70" i="26"/>
  <c r="Q133" i="28"/>
  <c r="I194" i="21"/>
  <c r="N55" i="22"/>
  <c r="J55" i="22"/>
  <c r="F55" i="22"/>
  <c r="B55" i="22"/>
  <c r="N50" i="22"/>
  <c r="N64" i="6" s="1"/>
  <c r="N137" i="6" s="1"/>
  <c r="J50" i="22"/>
  <c r="F50" i="22"/>
  <c r="F75" i="22" s="1"/>
  <c r="F166" i="6" s="1"/>
  <c r="B50" i="22"/>
  <c r="O211" i="24"/>
  <c r="K211" i="24"/>
  <c r="G211" i="24"/>
  <c r="C211" i="24"/>
  <c r="O210" i="24"/>
  <c r="K210" i="24"/>
  <c r="G210" i="24"/>
  <c r="C210" i="24"/>
  <c r="O209" i="24"/>
  <c r="K209" i="24"/>
  <c r="G209" i="24"/>
  <c r="C209" i="24"/>
  <c r="O208" i="24"/>
  <c r="K208" i="24"/>
  <c r="G208" i="24"/>
  <c r="C208" i="24"/>
  <c r="O207" i="24"/>
  <c r="K207" i="24"/>
  <c r="G207" i="24"/>
  <c r="C207" i="24"/>
  <c r="O206" i="24"/>
  <c r="K206" i="24"/>
  <c r="G206" i="24"/>
  <c r="C206" i="24"/>
  <c r="O205" i="24"/>
  <c r="K205" i="24"/>
  <c r="G205" i="24"/>
  <c r="C205" i="24"/>
  <c r="O204" i="24"/>
  <c r="K204" i="24"/>
  <c r="G204" i="24"/>
  <c r="C204" i="24"/>
  <c r="O203" i="24"/>
  <c r="K203" i="24"/>
  <c r="G203" i="24"/>
  <c r="C203" i="24"/>
  <c r="O202" i="24"/>
  <c r="K202" i="24"/>
  <c r="G202" i="24"/>
  <c r="C202" i="24"/>
  <c r="O200" i="24"/>
  <c r="K200" i="24"/>
  <c r="G200" i="24"/>
  <c r="C200" i="24"/>
  <c r="O199" i="24"/>
  <c r="K199" i="24"/>
  <c r="G199" i="24"/>
  <c r="C199" i="24"/>
  <c r="O198" i="24"/>
  <c r="K198" i="24"/>
  <c r="G198" i="24"/>
  <c r="C198" i="24"/>
  <c r="O197" i="24"/>
  <c r="K197" i="24"/>
  <c r="G197" i="24"/>
  <c r="C197" i="24"/>
  <c r="O196" i="24"/>
  <c r="K196" i="24"/>
  <c r="G196" i="24"/>
  <c r="C196" i="24"/>
  <c r="O195" i="24"/>
  <c r="K195" i="24"/>
  <c r="G195" i="24"/>
  <c r="C195" i="24"/>
  <c r="O194" i="24"/>
  <c r="K194" i="24"/>
  <c r="G194" i="24"/>
  <c r="C194" i="24"/>
  <c r="O193" i="24"/>
  <c r="K193" i="24"/>
  <c r="G193" i="24"/>
  <c r="C193" i="24"/>
  <c r="O192" i="24"/>
  <c r="K192" i="24"/>
  <c r="G192" i="24"/>
  <c r="C192" i="24"/>
  <c r="O191" i="24"/>
  <c r="K191" i="24"/>
  <c r="G191" i="24"/>
  <c r="C191" i="24"/>
  <c r="O189" i="24"/>
  <c r="K189" i="24"/>
  <c r="G189" i="24"/>
  <c r="C189" i="24"/>
  <c r="O188" i="24"/>
  <c r="K188" i="24"/>
  <c r="G188" i="24"/>
  <c r="C188" i="24"/>
  <c r="O187" i="24"/>
  <c r="K187" i="24"/>
  <c r="G187" i="24"/>
  <c r="C187" i="24"/>
  <c r="O186" i="24"/>
  <c r="K186" i="24"/>
  <c r="G186" i="24"/>
  <c r="C186" i="24"/>
  <c r="O185" i="24"/>
  <c r="K185" i="24"/>
  <c r="G185" i="24"/>
  <c r="C185" i="24"/>
  <c r="O184" i="24"/>
  <c r="K184" i="24"/>
  <c r="G184" i="24"/>
  <c r="C184" i="24"/>
  <c r="O183" i="24"/>
  <c r="K183" i="24"/>
  <c r="G183" i="24"/>
  <c r="C183" i="24"/>
  <c r="O182" i="24"/>
  <c r="K182" i="24"/>
  <c r="G182" i="24"/>
  <c r="C182" i="24"/>
  <c r="O181" i="24"/>
  <c r="K181" i="24"/>
  <c r="G181" i="24"/>
  <c r="C181" i="24"/>
  <c r="O180" i="24"/>
  <c r="K180" i="24"/>
  <c r="G180" i="24"/>
  <c r="C180" i="24"/>
  <c r="P206" i="25"/>
  <c r="P205" i="25"/>
  <c r="P204" i="25"/>
  <c r="P203" i="25"/>
  <c r="E191" i="25"/>
  <c r="J189" i="25"/>
  <c r="E180" i="25"/>
  <c r="E138" i="25"/>
  <c r="M61" i="22"/>
  <c r="M168" i="25"/>
  <c r="M172" i="25"/>
  <c r="M176" i="25"/>
  <c r="M202" i="25"/>
  <c r="M167" i="25"/>
  <c r="M169" i="25"/>
  <c r="M173" i="25"/>
  <c r="N66" i="26"/>
  <c r="N51" i="26"/>
  <c r="N68" i="6" s="1"/>
  <c r="N141" i="6" s="1"/>
  <c r="F66" i="26"/>
  <c r="F51" i="26"/>
  <c r="F68" i="6" s="1"/>
  <c r="F141" i="6" s="1"/>
  <c r="B51" i="26"/>
  <c r="Q154" i="27"/>
  <c r="Q155" i="27"/>
  <c r="Q156" i="27"/>
  <c r="Q157" i="27"/>
  <c r="Q158" i="27"/>
  <c r="Q159" i="27"/>
  <c r="Q64" i="26"/>
  <c r="Q68" i="26"/>
  <c r="M64" i="26"/>
  <c r="M68" i="26"/>
  <c r="I64" i="26"/>
  <c r="I68" i="26"/>
  <c r="E64" i="26"/>
  <c r="E68" i="26"/>
  <c r="Q63" i="26"/>
  <c r="Q67" i="26"/>
  <c r="M63" i="26"/>
  <c r="M67" i="26"/>
  <c r="I63" i="26"/>
  <c r="I67" i="26"/>
  <c r="E144" i="27"/>
  <c r="E145" i="27"/>
  <c r="E146" i="27"/>
  <c r="E147" i="27"/>
  <c r="E148" i="27"/>
  <c r="E149" i="27"/>
  <c r="E150" i="27"/>
  <c r="E151" i="27"/>
  <c r="E63" i="26"/>
  <c r="E67" i="26"/>
  <c r="Q62" i="26"/>
  <c r="Q66" i="26"/>
  <c r="M62" i="26"/>
  <c r="M66" i="26"/>
  <c r="I134" i="27"/>
  <c r="I135" i="27"/>
  <c r="I136" i="27"/>
  <c r="I137" i="27"/>
  <c r="I138" i="27"/>
  <c r="I139" i="27"/>
  <c r="I140" i="27"/>
  <c r="I141" i="27"/>
  <c r="I62" i="26"/>
  <c r="I66" i="26"/>
  <c r="E62" i="26"/>
  <c r="E66" i="26"/>
  <c r="E158" i="27"/>
  <c r="E156" i="27"/>
  <c r="E154" i="27"/>
  <c r="I150" i="27"/>
  <c r="I148" i="27"/>
  <c r="I146" i="27"/>
  <c r="I144" i="27"/>
  <c r="M140" i="27"/>
  <c r="M138" i="27"/>
  <c r="M136" i="27"/>
  <c r="M134" i="27"/>
  <c r="F119" i="27"/>
  <c r="F116" i="27"/>
  <c r="F113" i="27"/>
  <c r="F112" i="27"/>
  <c r="F111" i="27"/>
  <c r="F110" i="27"/>
  <c r="F109" i="27"/>
  <c r="F108" i="27"/>
  <c r="P141" i="28"/>
  <c r="P105" i="27"/>
  <c r="L141" i="28"/>
  <c r="L105" i="27"/>
  <c r="H141" i="28"/>
  <c r="H105" i="27"/>
  <c r="D141" i="28"/>
  <c r="D105" i="27"/>
  <c r="P140" i="28"/>
  <c r="P102" i="27"/>
  <c r="L140" i="28"/>
  <c r="L102" i="27"/>
  <c r="H140" i="28"/>
  <c r="H102" i="27"/>
  <c r="D140" i="28"/>
  <c r="D102" i="27"/>
  <c r="P139" i="28"/>
  <c r="P101" i="27"/>
  <c r="L139" i="28"/>
  <c r="L101" i="27"/>
  <c r="H139" i="28"/>
  <c r="H101" i="27"/>
  <c r="D139" i="28"/>
  <c r="D101" i="27"/>
  <c r="P138" i="28"/>
  <c r="P100" i="27"/>
  <c r="L138" i="28"/>
  <c r="L100" i="27"/>
  <c r="H138" i="28"/>
  <c r="H100" i="27"/>
  <c r="D138" i="28"/>
  <c r="D100" i="27"/>
  <c r="P137" i="28"/>
  <c r="P99" i="27"/>
  <c r="L137" i="28"/>
  <c r="L99" i="27"/>
  <c r="H137" i="28"/>
  <c r="H99" i="27"/>
  <c r="D137" i="28"/>
  <c r="D99" i="27"/>
  <c r="P136" i="28"/>
  <c r="P98" i="27"/>
  <c r="L136" i="28"/>
  <c r="L98" i="27"/>
  <c r="H136" i="28"/>
  <c r="H98" i="27"/>
  <c r="D136" i="28"/>
  <c r="D98" i="27"/>
  <c r="P135" i="28"/>
  <c r="P97" i="27"/>
  <c r="L135" i="28"/>
  <c r="L97" i="27"/>
  <c r="H135" i="28"/>
  <c r="H97" i="27"/>
  <c r="D135" i="28"/>
  <c r="D97" i="27"/>
  <c r="P134" i="28"/>
  <c r="P96" i="27"/>
  <c r="L134" i="28"/>
  <c r="L96" i="27"/>
  <c r="H134" i="28"/>
  <c r="H96" i="27"/>
  <c r="D134" i="28"/>
  <c r="D96" i="27"/>
  <c r="P159" i="28"/>
  <c r="P158" i="28"/>
  <c r="P157" i="28"/>
  <c r="P156" i="28"/>
  <c r="P155" i="28"/>
  <c r="P154" i="28"/>
  <c r="K123" i="29"/>
  <c r="M121" i="32"/>
  <c r="O129" i="24"/>
  <c r="M60" i="22"/>
  <c r="M148" i="25"/>
  <c r="M160" i="25"/>
  <c r="M191" i="25"/>
  <c r="M200" i="25"/>
  <c r="M154" i="25"/>
  <c r="E60" i="22"/>
  <c r="E152" i="25"/>
  <c r="E157" i="25"/>
  <c r="E133" i="27"/>
  <c r="D107" i="27"/>
  <c r="D83" i="32"/>
  <c r="Q91" i="53"/>
  <c r="Q106" i="53"/>
  <c r="M106" i="53"/>
  <c r="M91" i="53"/>
  <c r="I91" i="53"/>
  <c r="I106" i="53"/>
  <c r="E91" i="53"/>
  <c r="E106" i="53"/>
  <c r="Q76" i="53"/>
  <c r="Q99" i="53"/>
  <c r="M76" i="53"/>
  <c r="M99" i="53"/>
  <c r="I76" i="53"/>
  <c r="I99" i="53"/>
  <c r="E99" i="53"/>
  <c r="E76" i="53"/>
  <c r="Q75" i="53"/>
  <c r="Q98" i="53"/>
  <c r="M98" i="53"/>
  <c r="M75" i="53"/>
  <c r="I75" i="53"/>
  <c r="I98" i="53"/>
  <c r="E98" i="53"/>
  <c r="E75" i="53"/>
  <c r="Q74" i="53"/>
  <c r="Q97" i="53"/>
  <c r="M74" i="53"/>
  <c r="M97" i="53"/>
  <c r="I74" i="53"/>
  <c r="I97" i="53"/>
  <c r="E97" i="53"/>
  <c r="E74" i="53"/>
  <c r="Q96" i="53"/>
  <c r="Q73" i="53"/>
  <c r="M96" i="53"/>
  <c r="M73" i="53"/>
  <c r="I73" i="53"/>
  <c r="I96" i="53"/>
  <c r="E73" i="53"/>
  <c r="E96" i="53"/>
  <c r="Q187" i="24"/>
  <c r="M187" i="24"/>
  <c r="M187" i="25"/>
  <c r="I187" i="24"/>
  <c r="E187" i="24"/>
  <c r="Q186" i="24"/>
  <c r="M186" i="24"/>
  <c r="I186" i="24"/>
  <c r="E186" i="24"/>
  <c r="Q185" i="24"/>
  <c r="M185" i="24"/>
  <c r="M185" i="25"/>
  <c r="I185" i="24"/>
  <c r="E185" i="24"/>
  <c r="Q184" i="24"/>
  <c r="M184" i="24"/>
  <c r="I184" i="24"/>
  <c r="E184" i="24"/>
  <c r="Q183" i="24"/>
  <c r="M183" i="24"/>
  <c r="I183" i="24"/>
  <c r="E183" i="24"/>
  <c r="Q182" i="24"/>
  <c r="M182" i="24"/>
  <c r="I182" i="24"/>
  <c r="E182" i="24"/>
  <c r="Q181" i="24"/>
  <c r="M181" i="24"/>
  <c r="I181" i="24"/>
  <c r="E181" i="24"/>
  <c r="Q180" i="24"/>
  <c r="M180" i="24"/>
  <c r="I180" i="24"/>
  <c r="E180" i="24"/>
  <c r="J162" i="24"/>
  <c r="E187" i="25"/>
  <c r="M59" i="22"/>
  <c r="M112" i="6" s="1"/>
  <c r="M134" i="25"/>
  <c r="M137" i="25"/>
  <c r="M139" i="25"/>
  <c r="M136" i="25"/>
  <c r="M138" i="25"/>
  <c r="M141" i="25"/>
  <c r="M180" i="25"/>
  <c r="N107" i="27"/>
  <c r="N159" i="28"/>
  <c r="N129" i="27"/>
  <c r="J159" i="28"/>
  <c r="J129" i="27"/>
  <c r="F159" i="28"/>
  <c r="F129" i="27"/>
  <c r="B159" i="28"/>
  <c r="B129" i="27"/>
  <c r="N158" i="28"/>
  <c r="N128" i="27"/>
  <c r="J158" i="28"/>
  <c r="J128" i="27"/>
  <c r="F158" i="28"/>
  <c r="F128" i="27"/>
  <c r="B158" i="28"/>
  <c r="B128" i="27"/>
  <c r="N157" i="28"/>
  <c r="N127" i="27"/>
  <c r="J157" i="28"/>
  <c r="J127" i="27"/>
  <c r="F157" i="28"/>
  <c r="F127" i="27"/>
  <c r="B157" i="28"/>
  <c r="B127" i="27"/>
  <c r="N156" i="28"/>
  <c r="N126" i="27"/>
  <c r="J156" i="28"/>
  <c r="J126" i="27"/>
  <c r="F156" i="28"/>
  <c r="F126" i="27"/>
  <c r="B156" i="28"/>
  <c r="B126" i="27"/>
  <c r="N155" i="28"/>
  <c r="N125" i="27"/>
  <c r="J155" i="28"/>
  <c r="J125" i="27"/>
  <c r="F155" i="28"/>
  <c r="F125" i="27"/>
  <c r="B155" i="28"/>
  <c r="B125" i="27"/>
  <c r="N154" i="28"/>
  <c r="N124" i="27"/>
  <c r="J154" i="28"/>
  <c r="J124" i="27"/>
  <c r="F154" i="28"/>
  <c r="F124" i="27"/>
  <c r="B154" i="28"/>
  <c r="B124" i="27"/>
  <c r="N141" i="28"/>
  <c r="N105" i="27"/>
  <c r="J141" i="28"/>
  <c r="J105" i="27"/>
  <c r="F141" i="28"/>
  <c r="F105" i="27"/>
  <c r="B141" i="28"/>
  <c r="B105" i="27"/>
  <c r="N140" i="28"/>
  <c r="N102" i="27"/>
  <c r="J140" i="28"/>
  <c r="J102" i="27"/>
  <c r="F140" i="28"/>
  <c r="F102" i="27"/>
  <c r="B140" i="28"/>
  <c r="B102" i="27"/>
  <c r="N139" i="28"/>
  <c r="N101" i="27"/>
  <c r="J139" i="28"/>
  <c r="J101" i="27"/>
  <c r="F139" i="28"/>
  <c r="F101" i="27"/>
  <c r="B139" i="28"/>
  <c r="B101" i="27"/>
  <c r="N138" i="28"/>
  <c r="N100" i="27"/>
  <c r="J138" i="28"/>
  <c r="J100" i="27"/>
  <c r="F138" i="28"/>
  <c r="F100" i="27"/>
  <c r="B138" i="28"/>
  <c r="B138" i="29"/>
  <c r="B100" i="27"/>
  <c r="N137" i="28"/>
  <c r="N99" i="27"/>
  <c r="J137" i="28"/>
  <c r="J99" i="27"/>
  <c r="F137" i="28"/>
  <c r="F99" i="27"/>
  <c r="B137" i="28"/>
  <c r="B99" i="27"/>
  <c r="N136" i="28"/>
  <c r="N98" i="27"/>
  <c r="J136" i="28"/>
  <c r="J98" i="27"/>
  <c r="F136" i="28"/>
  <c r="F98" i="27"/>
  <c r="B136" i="28"/>
  <c r="B98" i="27"/>
  <c r="N135" i="28"/>
  <c r="N97" i="27"/>
  <c r="J135" i="28"/>
  <c r="J97" i="27"/>
  <c r="F135" i="28"/>
  <c r="F97" i="27"/>
  <c r="B135" i="28"/>
  <c r="B97" i="27"/>
  <c r="N134" i="28"/>
  <c r="N96" i="27"/>
  <c r="J134" i="28"/>
  <c r="J96" i="27"/>
  <c r="F134" i="28"/>
  <c r="F96" i="27"/>
  <c r="B134" i="28"/>
  <c r="B96" i="27"/>
  <c r="E83" i="31"/>
  <c r="M122" i="33"/>
  <c r="M122" i="32"/>
  <c r="I122" i="33"/>
  <c r="I122" i="32"/>
  <c r="Q121" i="33"/>
  <c r="Q121" i="32"/>
  <c r="I121" i="33"/>
  <c r="I121" i="32"/>
  <c r="Q120" i="33"/>
  <c r="Q120" i="32"/>
  <c r="M120" i="33"/>
  <c r="M120" i="32"/>
  <c r="Q119" i="33"/>
  <c r="Q119" i="32"/>
  <c r="M119" i="33"/>
  <c r="M119" i="32"/>
  <c r="I119" i="33"/>
  <c r="I119" i="32"/>
  <c r="M118" i="33"/>
  <c r="M118" i="32"/>
  <c r="I118" i="33"/>
  <c r="I118" i="32"/>
  <c r="Q117" i="33"/>
  <c r="Q117" i="32"/>
  <c r="I117" i="33"/>
  <c r="I117" i="32"/>
  <c r="Q112" i="33"/>
  <c r="Q112" i="32"/>
  <c r="M112" i="33"/>
  <c r="M112" i="32"/>
  <c r="Q118" i="32"/>
  <c r="G50" i="35"/>
  <c r="N67" i="35"/>
  <c r="N82" i="36"/>
  <c r="N82" i="35"/>
  <c r="J67" i="35"/>
  <c r="J82" i="35"/>
  <c r="J66" i="35"/>
  <c r="J81" i="35"/>
  <c r="J81" i="36"/>
  <c r="B66" i="35"/>
  <c r="B81" i="35"/>
  <c r="J83" i="32"/>
  <c r="O83" i="33"/>
  <c r="G83" i="33"/>
  <c r="C50" i="35"/>
  <c r="G50" i="36"/>
  <c r="N75" i="37"/>
  <c r="N54" i="37"/>
  <c r="J75" i="37"/>
  <c r="J54" i="37"/>
  <c r="F75" i="37"/>
  <c r="F54" i="37"/>
  <c r="B54" i="37"/>
  <c r="B75" i="37"/>
  <c r="J53" i="37"/>
  <c r="J74" i="37"/>
  <c r="B53" i="37"/>
  <c r="B74" i="37"/>
  <c r="N73" i="37"/>
  <c r="N52" i="37"/>
  <c r="J52" i="37"/>
  <c r="J73" i="37"/>
  <c r="F73" i="37"/>
  <c r="F52" i="37"/>
  <c r="B52" i="37"/>
  <c r="B73" i="37"/>
  <c r="J51" i="37"/>
  <c r="J72" i="37"/>
  <c r="B51" i="37"/>
  <c r="B72" i="37"/>
  <c r="H203" i="24"/>
  <c r="P202" i="24"/>
  <c r="H202" i="24"/>
  <c r="D202" i="24"/>
  <c r="P200" i="24"/>
  <c r="L200" i="24"/>
  <c r="H200" i="24"/>
  <c r="D200" i="24"/>
  <c r="P199" i="24"/>
  <c r="L199" i="24"/>
  <c r="H199" i="24"/>
  <c r="D199" i="24"/>
  <c r="P198" i="24"/>
  <c r="L198" i="24"/>
  <c r="H198" i="24"/>
  <c r="D198" i="24"/>
  <c r="P197" i="24"/>
  <c r="L197" i="24"/>
  <c r="H197" i="24"/>
  <c r="D197" i="24"/>
  <c r="P196" i="24"/>
  <c r="L196" i="24"/>
  <c r="H196" i="24"/>
  <c r="D196" i="24"/>
  <c r="P195" i="24"/>
  <c r="L195" i="24"/>
  <c r="H195" i="24"/>
  <c r="D195" i="24"/>
  <c r="P194" i="24"/>
  <c r="L194" i="24"/>
  <c r="H194" i="24"/>
  <c r="D194" i="24"/>
  <c r="P193" i="24"/>
  <c r="L193" i="24"/>
  <c r="H193" i="24"/>
  <c r="D193" i="24"/>
  <c r="P192" i="24"/>
  <c r="L192" i="24"/>
  <c r="H192" i="24"/>
  <c r="D192" i="24"/>
  <c r="P191" i="24"/>
  <c r="L191" i="24"/>
  <c r="H191" i="24"/>
  <c r="D191" i="24"/>
  <c r="P189" i="24"/>
  <c r="L189" i="24"/>
  <c r="H189" i="24"/>
  <c r="D189" i="24"/>
  <c r="P188" i="24"/>
  <c r="L188" i="24"/>
  <c r="H188" i="24"/>
  <c r="D188" i="24"/>
  <c r="P187" i="24"/>
  <c r="L187" i="24"/>
  <c r="H187" i="24"/>
  <c r="D187" i="24"/>
  <c r="P186" i="24"/>
  <c r="L186" i="24"/>
  <c r="H186" i="24"/>
  <c r="D186" i="24"/>
  <c r="P185" i="24"/>
  <c r="L185" i="24"/>
  <c r="H185" i="24"/>
  <c r="D185" i="24"/>
  <c r="P184" i="24"/>
  <c r="L184" i="24"/>
  <c r="H184" i="24"/>
  <c r="D184" i="24"/>
  <c r="P183" i="24"/>
  <c r="L183" i="24"/>
  <c r="H183" i="24"/>
  <c r="D183" i="24"/>
  <c r="P182" i="24"/>
  <c r="L182" i="24"/>
  <c r="H182" i="24"/>
  <c r="D182" i="24"/>
  <c r="P181" i="24"/>
  <c r="L181" i="24"/>
  <c r="H181" i="24"/>
  <c r="D181" i="24"/>
  <c r="P180" i="24"/>
  <c r="L180" i="24"/>
  <c r="H180" i="24"/>
  <c r="D180" i="24"/>
  <c r="O206" i="25"/>
  <c r="K206" i="25"/>
  <c r="G206" i="25"/>
  <c r="C206" i="25"/>
  <c r="O205" i="25"/>
  <c r="K205" i="25"/>
  <c r="G205" i="25"/>
  <c r="C205" i="25"/>
  <c r="O204" i="25"/>
  <c r="K204" i="25"/>
  <c r="G204" i="25"/>
  <c r="C204" i="25"/>
  <c r="O203" i="25"/>
  <c r="K203" i="25"/>
  <c r="G203" i="25"/>
  <c r="C203" i="25"/>
  <c r="Q51" i="26"/>
  <c r="M51" i="26"/>
  <c r="I51" i="26"/>
  <c r="E51" i="26"/>
  <c r="I158" i="27"/>
  <c r="M151" i="27"/>
  <c r="M150" i="27"/>
  <c r="M149" i="27"/>
  <c r="M148" i="27"/>
  <c r="M147" i="27"/>
  <c r="M146" i="27"/>
  <c r="M145" i="27"/>
  <c r="M144" i="27"/>
  <c r="Q140" i="27"/>
  <c r="Q138" i="27"/>
  <c r="Q119" i="27"/>
  <c r="M119" i="27"/>
  <c r="I119" i="27"/>
  <c r="E119" i="27"/>
  <c r="Q116" i="27"/>
  <c r="M116" i="27"/>
  <c r="I116" i="27"/>
  <c r="E116" i="27"/>
  <c r="Q113" i="27"/>
  <c r="M113" i="27"/>
  <c r="I113" i="27"/>
  <c r="E113" i="27"/>
  <c r="Q112" i="27"/>
  <c r="M112" i="27"/>
  <c r="I112" i="27"/>
  <c r="E112" i="27"/>
  <c r="O159" i="27"/>
  <c r="K159" i="27"/>
  <c r="G159" i="27"/>
  <c r="C159" i="27"/>
  <c r="O157" i="27"/>
  <c r="K157" i="27"/>
  <c r="G157" i="27"/>
  <c r="C157" i="27"/>
  <c r="O156" i="27"/>
  <c r="K156" i="27"/>
  <c r="G156" i="27"/>
  <c r="C156" i="27"/>
  <c r="O155" i="27"/>
  <c r="K155" i="27"/>
  <c r="G155" i="27"/>
  <c r="C155" i="27"/>
  <c r="O154" i="27"/>
  <c r="K154" i="27"/>
  <c r="G154" i="27"/>
  <c r="C154" i="27"/>
  <c r="O147" i="27"/>
  <c r="K147" i="27"/>
  <c r="G147" i="27"/>
  <c r="C147" i="27"/>
  <c r="O146" i="27"/>
  <c r="K146" i="27"/>
  <c r="G146" i="27"/>
  <c r="C146" i="27"/>
  <c r="O145" i="27"/>
  <c r="K145" i="27"/>
  <c r="G145" i="27"/>
  <c r="C145" i="27"/>
  <c r="O144" i="27"/>
  <c r="K144" i="27"/>
  <c r="G144" i="27"/>
  <c r="C144" i="27"/>
  <c r="O141" i="27"/>
  <c r="K141" i="27"/>
  <c r="G141" i="27"/>
  <c r="C141" i="27"/>
  <c r="O139" i="27"/>
  <c r="K139" i="27"/>
  <c r="G139" i="27"/>
  <c r="C139" i="27"/>
  <c r="O137" i="27"/>
  <c r="K137" i="27"/>
  <c r="G137" i="27"/>
  <c r="C137" i="27"/>
  <c r="O136" i="27"/>
  <c r="K136" i="27"/>
  <c r="G136" i="27"/>
  <c r="C136" i="27"/>
  <c r="O135" i="27"/>
  <c r="K135" i="27"/>
  <c r="G135" i="27"/>
  <c r="C135" i="27"/>
  <c r="O134" i="27"/>
  <c r="K134" i="27"/>
  <c r="G134" i="27"/>
  <c r="C134" i="27"/>
  <c r="N123" i="28"/>
  <c r="F123" i="28"/>
  <c r="F107" i="28"/>
  <c r="B107" i="28"/>
  <c r="N95" i="28"/>
  <c r="B158" i="29"/>
  <c r="B157" i="29"/>
  <c r="B156" i="29"/>
  <c r="B155" i="29"/>
  <c r="M107" i="29"/>
  <c r="O95" i="29"/>
  <c r="G95" i="29"/>
  <c r="P158" i="29"/>
  <c r="L158" i="29"/>
  <c r="H158" i="29"/>
  <c r="D158" i="29"/>
  <c r="P127" i="29"/>
  <c r="P157" i="29"/>
  <c r="L127" i="29"/>
  <c r="L157" i="29"/>
  <c r="H127" i="29"/>
  <c r="H157" i="29"/>
  <c r="D127" i="29"/>
  <c r="D157" i="29"/>
  <c r="P126" i="29"/>
  <c r="P156" i="29"/>
  <c r="L126" i="29"/>
  <c r="L156" i="29"/>
  <c r="H126" i="29"/>
  <c r="H156" i="29"/>
  <c r="D126" i="29"/>
  <c r="D156" i="29"/>
  <c r="P125" i="29"/>
  <c r="P155" i="29"/>
  <c r="L125" i="29"/>
  <c r="L155" i="29"/>
  <c r="H125" i="29"/>
  <c r="H155" i="29"/>
  <c r="D125" i="29"/>
  <c r="D155" i="29"/>
  <c r="P124" i="29"/>
  <c r="P154" i="29"/>
  <c r="L124" i="29"/>
  <c r="L154" i="29"/>
  <c r="H124" i="29"/>
  <c r="H154" i="29"/>
  <c r="D124" i="29"/>
  <c r="D154" i="29"/>
  <c r="P151" i="29"/>
  <c r="L151" i="29"/>
  <c r="L119" i="29"/>
  <c r="H151" i="29"/>
  <c r="D151" i="29"/>
  <c r="D119" i="29"/>
  <c r="P150" i="29"/>
  <c r="L150" i="29"/>
  <c r="L116" i="29"/>
  <c r="H150" i="29"/>
  <c r="D150" i="29"/>
  <c r="D116" i="29"/>
  <c r="P149" i="29"/>
  <c r="L149" i="29"/>
  <c r="L113" i="29"/>
  <c r="H149" i="29"/>
  <c r="D149" i="29"/>
  <c r="D113" i="29"/>
  <c r="P148" i="29"/>
  <c r="L148" i="29"/>
  <c r="L112" i="29"/>
  <c r="H148" i="29"/>
  <c r="D148" i="29"/>
  <c r="D112" i="29"/>
  <c r="L147" i="29"/>
  <c r="L111" i="29"/>
  <c r="D147" i="29"/>
  <c r="D111" i="29"/>
  <c r="L146" i="29"/>
  <c r="L110" i="29"/>
  <c r="D146" i="29"/>
  <c r="D110" i="29"/>
  <c r="L145" i="29"/>
  <c r="L109" i="29"/>
  <c r="D145" i="29"/>
  <c r="D109" i="29"/>
  <c r="L144" i="29"/>
  <c r="L108" i="29"/>
  <c r="D144" i="29"/>
  <c r="D108" i="29"/>
  <c r="P105" i="29"/>
  <c r="P141" i="29"/>
  <c r="L105" i="29"/>
  <c r="L141" i="29"/>
  <c r="H105" i="29"/>
  <c r="H141" i="29"/>
  <c r="D105" i="29"/>
  <c r="D141" i="29"/>
  <c r="P140" i="29"/>
  <c r="L140" i="29"/>
  <c r="H140" i="29"/>
  <c r="D140" i="29"/>
  <c r="P138" i="29"/>
  <c r="L138" i="29"/>
  <c r="H138" i="29"/>
  <c r="D138" i="29"/>
  <c r="O34" i="30"/>
  <c r="O35" i="30"/>
  <c r="G34" i="30"/>
  <c r="G35" i="30"/>
  <c r="Q34" i="30"/>
  <c r="M34" i="30"/>
  <c r="I34" i="30"/>
  <c r="E34" i="30"/>
  <c r="I123" i="32"/>
  <c r="P108" i="33"/>
  <c r="P123" i="33"/>
  <c r="L108" i="33"/>
  <c r="L123" i="33"/>
  <c r="H108" i="33"/>
  <c r="H123" i="33"/>
  <c r="D108" i="33"/>
  <c r="D123" i="33"/>
  <c r="P87" i="33"/>
  <c r="P116" i="33"/>
  <c r="L87" i="33"/>
  <c r="L116" i="33"/>
  <c r="H87" i="33"/>
  <c r="H116" i="33"/>
  <c r="D87" i="33"/>
  <c r="D116" i="33"/>
  <c r="P86" i="33"/>
  <c r="P115" i="33"/>
  <c r="L86" i="33"/>
  <c r="L115" i="33"/>
  <c r="H86" i="33"/>
  <c r="H115" i="33"/>
  <c r="D86" i="33"/>
  <c r="D115" i="33"/>
  <c r="P85" i="33"/>
  <c r="P83" i="33" s="1"/>
  <c r="P114" i="33"/>
  <c r="L85" i="33"/>
  <c r="L114" i="33"/>
  <c r="H85" i="33"/>
  <c r="H114" i="33"/>
  <c r="D85" i="33"/>
  <c r="D114" i="33"/>
  <c r="P84" i="33"/>
  <c r="P113" i="33"/>
  <c r="L84" i="33"/>
  <c r="L113" i="33"/>
  <c r="H84" i="33"/>
  <c r="H83" i="33" s="1"/>
  <c r="H113" i="33"/>
  <c r="D84" i="33"/>
  <c r="D113" i="33"/>
  <c r="L35" i="34"/>
  <c r="B35" i="34"/>
  <c r="N37" i="34"/>
  <c r="N175" i="6" s="1"/>
  <c r="J37" i="34"/>
  <c r="J175" i="6" s="1"/>
  <c r="F37" i="34"/>
  <c r="F175" i="6" s="1"/>
  <c r="B37" i="34"/>
  <c r="B175" i="6" s="1"/>
  <c r="B79" i="35"/>
  <c r="J76" i="35"/>
  <c r="N73" i="35"/>
  <c r="F51" i="37"/>
  <c r="G35" i="38"/>
  <c r="J203" i="24"/>
  <c r="B203" i="24"/>
  <c r="J202" i="24"/>
  <c r="O51" i="26"/>
  <c r="K51" i="26"/>
  <c r="G51" i="26"/>
  <c r="C51" i="26"/>
  <c r="P123" i="28"/>
  <c r="D123" i="28"/>
  <c r="P107" i="28"/>
  <c r="H107" i="28"/>
  <c r="D107" i="28"/>
  <c r="L95" i="28"/>
  <c r="D95" i="28"/>
  <c r="O123" i="29"/>
  <c r="C123" i="29"/>
  <c r="N158" i="29"/>
  <c r="J158" i="29"/>
  <c r="F158" i="29"/>
  <c r="N124" i="29"/>
  <c r="N154" i="29"/>
  <c r="J124" i="29"/>
  <c r="J154" i="29"/>
  <c r="F124" i="29"/>
  <c r="F154" i="29"/>
  <c r="B124" i="29"/>
  <c r="B154" i="29"/>
  <c r="B76" i="26"/>
  <c r="B173" i="6" s="1"/>
  <c r="N151" i="29"/>
  <c r="J151" i="29"/>
  <c r="F151" i="29"/>
  <c r="N150" i="29"/>
  <c r="J150" i="29"/>
  <c r="F150" i="29"/>
  <c r="B150" i="29"/>
  <c r="N149" i="29"/>
  <c r="J149" i="29"/>
  <c r="F149" i="29"/>
  <c r="N148" i="29"/>
  <c r="J148" i="29"/>
  <c r="F148" i="29"/>
  <c r="B58" i="26"/>
  <c r="B117" i="6" s="1"/>
  <c r="B143" i="29"/>
  <c r="N105" i="29"/>
  <c r="N141" i="29"/>
  <c r="J105" i="29"/>
  <c r="J141" i="29"/>
  <c r="F105" i="29"/>
  <c r="F141" i="29"/>
  <c r="B105" i="29"/>
  <c r="B141" i="29"/>
  <c r="N140" i="29"/>
  <c r="J140" i="29"/>
  <c r="F140" i="29"/>
  <c r="N138" i="29"/>
  <c r="J138" i="29"/>
  <c r="F138" i="29"/>
  <c r="B74" i="26"/>
  <c r="B171" i="6" s="1"/>
  <c r="I83" i="33"/>
  <c r="N123" i="33"/>
  <c r="N108" i="33"/>
  <c r="J123" i="33"/>
  <c r="J108" i="33"/>
  <c r="F123" i="33"/>
  <c r="F108" i="33"/>
  <c r="B123" i="33"/>
  <c r="B108" i="33"/>
  <c r="B89" i="33"/>
  <c r="B118" i="33"/>
  <c r="N87" i="33"/>
  <c r="N116" i="33"/>
  <c r="J87" i="33"/>
  <c r="J116" i="33"/>
  <c r="F87" i="33"/>
  <c r="F116" i="33"/>
  <c r="B87" i="33"/>
  <c r="B116" i="33"/>
  <c r="N86" i="33"/>
  <c r="N115" i="33"/>
  <c r="J86" i="33"/>
  <c r="J115" i="33"/>
  <c r="F86" i="33"/>
  <c r="F115" i="33"/>
  <c r="B86" i="33"/>
  <c r="B115" i="33"/>
  <c r="N85" i="33"/>
  <c r="N114" i="33"/>
  <c r="J85" i="33"/>
  <c r="J114" i="33"/>
  <c r="F85" i="33"/>
  <c r="F114" i="33"/>
  <c r="B85" i="33"/>
  <c r="B114" i="33"/>
  <c r="N84" i="33"/>
  <c r="N113" i="33"/>
  <c r="J84" i="33"/>
  <c r="J113" i="33"/>
  <c r="F84" i="33"/>
  <c r="F113" i="33"/>
  <c r="B84" i="33"/>
  <c r="B113" i="33"/>
  <c r="F53" i="37"/>
  <c r="Q35" i="38"/>
  <c r="Q37" i="38"/>
  <c r="Q176" i="6" s="1"/>
  <c r="Q34" i="38"/>
  <c r="M37" i="38"/>
  <c r="M176" i="6" s="1"/>
  <c r="M35" i="38"/>
  <c r="I34" i="38"/>
  <c r="I37" i="38"/>
  <c r="I176" i="6" s="1"/>
  <c r="I35" i="38"/>
  <c r="E35" i="38"/>
  <c r="E37" i="38"/>
  <c r="E176" i="6" s="1"/>
  <c r="E34" i="38"/>
  <c r="O36" i="38"/>
  <c r="O35" i="38"/>
  <c r="K35" i="38"/>
  <c r="K36" i="38"/>
  <c r="P82" i="40"/>
  <c r="P67" i="39"/>
  <c r="L82" i="40"/>
  <c r="L67" i="39"/>
  <c r="H82" i="40"/>
  <c r="H67" i="39"/>
  <c r="D82" i="40"/>
  <c r="D67" i="39"/>
  <c r="P81" i="40"/>
  <c r="P66" i="39"/>
  <c r="L81" i="40"/>
  <c r="L66" i="39"/>
  <c r="H81" i="40"/>
  <c r="H66" i="39"/>
  <c r="D81" i="40"/>
  <c r="D66" i="39"/>
  <c r="P80" i="40"/>
  <c r="P80" i="41"/>
  <c r="L80" i="40"/>
  <c r="L80" i="41"/>
  <c r="L65" i="39"/>
  <c r="H80" i="40"/>
  <c r="H65" i="39"/>
  <c r="H80" i="41"/>
  <c r="D80" i="40"/>
  <c r="D80" i="41"/>
  <c r="P79" i="40"/>
  <c r="P79" i="41"/>
  <c r="P62" i="39"/>
  <c r="L79" i="40"/>
  <c r="L79" i="41"/>
  <c r="H79" i="40"/>
  <c r="H62" i="39"/>
  <c r="D79" i="40"/>
  <c r="D79" i="41"/>
  <c r="D62" i="39"/>
  <c r="P78" i="40"/>
  <c r="P78" i="41"/>
  <c r="L78" i="40"/>
  <c r="L78" i="41"/>
  <c r="L59" i="39"/>
  <c r="H78" i="40"/>
  <c r="H59" i="39"/>
  <c r="H78" i="41"/>
  <c r="D78" i="40"/>
  <c r="D78" i="41"/>
  <c r="D59" i="39"/>
  <c r="P77" i="40"/>
  <c r="P77" i="41"/>
  <c r="P56" i="39"/>
  <c r="L77" i="40"/>
  <c r="L77" i="41"/>
  <c r="L56" i="39"/>
  <c r="H77" i="40"/>
  <c r="H56" i="39"/>
  <c r="D77" i="40"/>
  <c r="D77" i="41"/>
  <c r="D56" i="39"/>
  <c r="P76" i="40"/>
  <c r="P76" i="41"/>
  <c r="P55" i="39"/>
  <c r="L76" i="40"/>
  <c r="L76" i="41"/>
  <c r="L55" i="39"/>
  <c r="H76" i="40"/>
  <c r="H55" i="39"/>
  <c r="H76" i="41"/>
  <c r="D76" i="40"/>
  <c r="D76" i="41"/>
  <c r="P75" i="40"/>
  <c r="P54" i="39"/>
  <c r="H75" i="40"/>
  <c r="H54" i="39"/>
  <c r="D75" i="40"/>
  <c r="D54" i="39"/>
  <c r="P74" i="40"/>
  <c r="P53" i="39"/>
  <c r="L74" i="40"/>
  <c r="L53" i="39"/>
  <c r="H74" i="40"/>
  <c r="H53" i="39"/>
  <c r="D74" i="40"/>
  <c r="D53" i="39"/>
  <c r="P73" i="40"/>
  <c r="P52" i="39"/>
  <c r="H73" i="40"/>
  <c r="H52" i="39"/>
  <c r="D73" i="40"/>
  <c r="D52" i="39"/>
  <c r="L72" i="40"/>
  <c r="L51" i="39"/>
  <c r="H72" i="40"/>
  <c r="H51" i="39"/>
  <c r="D72" i="40"/>
  <c r="D51" i="39"/>
  <c r="P71" i="40"/>
  <c r="P71" i="41"/>
  <c r="L71" i="40"/>
  <c r="L71" i="41"/>
  <c r="H71" i="40"/>
  <c r="H71" i="41"/>
  <c r="D71" i="40"/>
  <c r="D71" i="41"/>
  <c r="H77" i="41"/>
  <c r="N82" i="40"/>
  <c r="N67" i="39"/>
  <c r="F82" i="40"/>
  <c r="F67" i="39"/>
  <c r="N81" i="40"/>
  <c r="N66" i="39"/>
  <c r="J81" i="40"/>
  <c r="J66" i="39"/>
  <c r="F81" i="40"/>
  <c r="F66" i="39"/>
  <c r="B81" i="40"/>
  <c r="B66" i="39"/>
  <c r="N80" i="40"/>
  <c r="N65" i="39"/>
  <c r="J80" i="40"/>
  <c r="J65" i="39"/>
  <c r="F80" i="40"/>
  <c r="F65" i="39"/>
  <c r="B80" i="40"/>
  <c r="B65" i="39"/>
  <c r="N79" i="40"/>
  <c r="N62" i="39"/>
  <c r="J79" i="40"/>
  <c r="J62" i="39"/>
  <c r="F79" i="40"/>
  <c r="F62" i="39"/>
  <c r="B79" i="40"/>
  <c r="B62" i="39"/>
  <c r="N78" i="40"/>
  <c r="N59" i="39"/>
  <c r="J78" i="40"/>
  <c r="J59" i="39"/>
  <c r="F78" i="40"/>
  <c r="F59" i="39"/>
  <c r="B78" i="40"/>
  <c r="B59" i="39"/>
  <c r="N77" i="40"/>
  <c r="N56" i="39"/>
  <c r="J77" i="40"/>
  <c r="J56" i="39"/>
  <c r="F77" i="40"/>
  <c r="F56" i="39"/>
  <c r="B77" i="40"/>
  <c r="B56" i="39"/>
  <c r="N76" i="40"/>
  <c r="N55" i="39"/>
  <c r="J76" i="40"/>
  <c r="J55" i="39"/>
  <c r="F76" i="40"/>
  <c r="F55" i="39"/>
  <c r="B76" i="40"/>
  <c r="B55" i="39"/>
  <c r="N75" i="40"/>
  <c r="N54" i="39"/>
  <c r="J75" i="40"/>
  <c r="J54" i="39"/>
  <c r="F75" i="40"/>
  <c r="F54" i="39"/>
  <c r="B75" i="40"/>
  <c r="B54" i="39"/>
  <c r="N74" i="40"/>
  <c r="N53" i="39"/>
  <c r="J74" i="40"/>
  <c r="J53" i="39"/>
  <c r="F74" i="40"/>
  <c r="F53" i="39"/>
  <c r="B74" i="40"/>
  <c r="B53" i="39"/>
  <c r="N73" i="40"/>
  <c r="N52" i="39"/>
  <c r="J73" i="40"/>
  <c r="J52" i="39"/>
  <c r="F73" i="40"/>
  <c r="F52" i="39"/>
  <c r="B73" i="40"/>
  <c r="B52" i="39"/>
  <c r="N72" i="40"/>
  <c r="N51" i="39"/>
  <c r="J72" i="40"/>
  <c r="J51" i="39"/>
  <c r="F72" i="40"/>
  <c r="F51" i="39"/>
  <c r="B72" i="40"/>
  <c r="B51" i="39"/>
  <c r="O106" i="53"/>
  <c r="O91" i="53"/>
  <c r="K106" i="53"/>
  <c r="K91" i="53"/>
  <c r="G90" i="53"/>
  <c r="G105" i="53"/>
  <c r="O99" i="53"/>
  <c r="O76" i="53"/>
  <c r="K99" i="53"/>
  <c r="K76" i="53"/>
  <c r="C99" i="53"/>
  <c r="C76" i="53"/>
  <c r="O98" i="53"/>
  <c r="O75" i="53"/>
  <c r="K98" i="53"/>
  <c r="K75" i="53"/>
  <c r="C98" i="53"/>
  <c r="C75" i="53"/>
  <c r="O97" i="53"/>
  <c r="O74" i="53"/>
  <c r="K97" i="53"/>
  <c r="K74" i="53"/>
  <c r="C97" i="53"/>
  <c r="C74" i="53"/>
  <c r="O96" i="53"/>
  <c r="O73" i="53"/>
  <c r="K96" i="53"/>
  <c r="K73" i="53"/>
  <c r="C96" i="53"/>
  <c r="C73" i="53"/>
  <c r="J80" i="35"/>
  <c r="N79" i="35"/>
  <c r="N78" i="35"/>
  <c r="B78" i="35"/>
  <c r="J77" i="35"/>
  <c r="N76" i="36"/>
  <c r="N76" i="35"/>
  <c r="B76" i="35"/>
  <c r="J54" i="35"/>
  <c r="J75" i="35"/>
  <c r="N53" i="35"/>
  <c r="N74" i="35"/>
  <c r="B53" i="35"/>
  <c r="B74" i="36"/>
  <c r="B74" i="35"/>
  <c r="J52" i="35"/>
  <c r="J73" i="35"/>
  <c r="N51" i="35"/>
  <c r="N72" i="35"/>
  <c r="B51" i="35"/>
  <c r="B72" i="35"/>
  <c r="N71" i="37"/>
  <c r="J71" i="37"/>
  <c r="J71" i="36"/>
  <c r="F71" i="37"/>
  <c r="B71" i="37"/>
  <c r="N74" i="36"/>
  <c r="Q50" i="37"/>
  <c r="B67" i="39"/>
  <c r="M159" i="29"/>
  <c r="E159" i="29"/>
  <c r="M95" i="29"/>
  <c r="E95" i="29"/>
  <c r="J35" i="30"/>
  <c r="B121" i="31"/>
  <c r="B117" i="31"/>
  <c r="B83" i="31"/>
  <c r="B123" i="32"/>
  <c r="B122" i="32"/>
  <c r="B118" i="32"/>
  <c r="B116" i="32"/>
  <c r="B115" i="32"/>
  <c r="B114" i="32"/>
  <c r="B113" i="32"/>
  <c r="N112" i="32"/>
  <c r="F112" i="32"/>
  <c r="O123" i="32"/>
  <c r="K123" i="32"/>
  <c r="G123" i="32"/>
  <c r="C123" i="32"/>
  <c r="O122" i="32"/>
  <c r="K122" i="32"/>
  <c r="G122" i="32"/>
  <c r="C122" i="32"/>
  <c r="O121" i="32"/>
  <c r="K121" i="32"/>
  <c r="G121" i="32"/>
  <c r="C121" i="32"/>
  <c r="O120" i="32"/>
  <c r="K120" i="32"/>
  <c r="G120" i="32"/>
  <c r="C120" i="32"/>
  <c r="O119" i="32"/>
  <c r="K119" i="32"/>
  <c r="G119" i="32"/>
  <c r="C119" i="32"/>
  <c r="O118" i="32"/>
  <c r="K118" i="32"/>
  <c r="G118" i="32"/>
  <c r="C118" i="32"/>
  <c r="O117" i="32"/>
  <c r="K117" i="32"/>
  <c r="G117" i="32"/>
  <c r="C117" i="32"/>
  <c r="O116" i="32"/>
  <c r="K116" i="32"/>
  <c r="G116" i="32"/>
  <c r="C116" i="32"/>
  <c r="O115" i="32"/>
  <c r="K115" i="32"/>
  <c r="G115" i="32"/>
  <c r="C115" i="32"/>
  <c r="O114" i="32"/>
  <c r="K114" i="32"/>
  <c r="G114" i="32"/>
  <c r="C114" i="32"/>
  <c r="O113" i="32"/>
  <c r="K113" i="32"/>
  <c r="G113" i="32"/>
  <c r="C113" i="32"/>
  <c r="O112" i="32"/>
  <c r="K112" i="32"/>
  <c r="G112" i="32"/>
  <c r="C112" i="32"/>
  <c r="Q82" i="36"/>
  <c r="M82" i="36"/>
  <c r="I82" i="36"/>
  <c r="E82" i="36"/>
  <c r="Q81" i="36"/>
  <c r="M81" i="36"/>
  <c r="I81" i="36"/>
  <c r="E81" i="36"/>
  <c r="Q80" i="36"/>
  <c r="M80" i="36"/>
  <c r="I80" i="36"/>
  <c r="E80" i="36"/>
  <c r="Q79" i="36"/>
  <c r="M79" i="36"/>
  <c r="I79" i="36"/>
  <c r="E79" i="36"/>
  <c r="Q78" i="36"/>
  <c r="M78" i="36"/>
  <c r="I78" i="36"/>
  <c r="E78" i="36"/>
  <c r="Q77" i="36"/>
  <c r="M77" i="36"/>
  <c r="I77" i="36"/>
  <c r="E77" i="36"/>
  <c r="Q76" i="36"/>
  <c r="M76" i="36"/>
  <c r="I76" i="36"/>
  <c r="E76" i="36"/>
  <c r="Q75" i="36"/>
  <c r="M75" i="36"/>
  <c r="I75" i="36"/>
  <c r="E75" i="36"/>
  <c r="Q74" i="36"/>
  <c r="M74" i="36"/>
  <c r="I74" i="36"/>
  <c r="E74" i="36"/>
  <c r="Q73" i="36"/>
  <c r="M73" i="36"/>
  <c r="I73" i="36"/>
  <c r="E73" i="36"/>
  <c r="Q72" i="36"/>
  <c r="M72" i="36"/>
  <c r="I72" i="36"/>
  <c r="E72" i="36"/>
  <c r="Q71" i="36"/>
  <c r="M71" i="36"/>
  <c r="I71" i="36"/>
  <c r="E71" i="36"/>
  <c r="N80" i="36"/>
  <c r="B78" i="36"/>
  <c r="J75" i="36"/>
  <c r="N72" i="36"/>
  <c r="Q80" i="37"/>
  <c r="E79" i="37"/>
  <c r="I77" i="37"/>
  <c r="E76" i="37"/>
  <c r="P50" i="37"/>
  <c r="M80" i="37"/>
  <c r="Q79" i="37"/>
  <c r="M79" i="37"/>
  <c r="M78" i="37"/>
  <c r="I78" i="37"/>
  <c r="M77" i="37"/>
  <c r="M76" i="37"/>
  <c r="M71" i="37"/>
  <c r="N35" i="38"/>
  <c r="F35" i="38"/>
  <c r="N50" i="40"/>
  <c r="Q123" i="29"/>
  <c r="I123" i="29"/>
  <c r="G107" i="29"/>
  <c r="Q95" i="29"/>
  <c r="P112" i="32"/>
  <c r="L112" i="32"/>
  <c r="H112" i="32"/>
  <c r="D112" i="32"/>
  <c r="E123" i="32"/>
  <c r="E122" i="32"/>
  <c r="E121" i="32"/>
  <c r="E120" i="32"/>
  <c r="E119" i="32"/>
  <c r="E118" i="32"/>
  <c r="E117" i="32"/>
  <c r="E116" i="32"/>
  <c r="E115" i="32"/>
  <c r="E114" i="32"/>
  <c r="E113" i="32"/>
  <c r="E112" i="32"/>
  <c r="O82" i="36"/>
  <c r="K82" i="36"/>
  <c r="G82" i="36"/>
  <c r="C82" i="36"/>
  <c r="O81" i="36"/>
  <c r="K81" i="36"/>
  <c r="G81" i="36"/>
  <c r="C81" i="36"/>
  <c r="O80" i="36"/>
  <c r="K80" i="36"/>
  <c r="G80" i="36"/>
  <c r="C80" i="36"/>
  <c r="O79" i="36"/>
  <c r="K79" i="36"/>
  <c r="G79" i="36"/>
  <c r="C79" i="36"/>
  <c r="O78" i="36"/>
  <c r="K78" i="36"/>
  <c r="G78" i="36"/>
  <c r="C78" i="36"/>
  <c r="O77" i="36"/>
  <c r="K77" i="36"/>
  <c r="G77" i="36"/>
  <c r="C77" i="36"/>
  <c r="O76" i="36"/>
  <c r="K76" i="36"/>
  <c r="G76" i="36"/>
  <c r="C76" i="36"/>
  <c r="O75" i="36"/>
  <c r="K75" i="36"/>
  <c r="G75" i="36"/>
  <c r="C75" i="36"/>
  <c r="O74" i="36"/>
  <c r="K74" i="36"/>
  <c r="G74" i="36"/>
  <c r="C74" i="36"/>
  <c r="O73" i="36"/>
  <c r="K73" i="36"/>
  <c r="G73" i="36"/>
  <c r="C73" i="36"/>
  <c r="O72" i="36"/>
  <c r="K72" i="36"/>
  <c r="G72" i="36"/>
  <c r="C72" i="36"/>
  <c r="O71" i="36"/>
  <c r="K71" i="36"/>
  <c r="G71" i="36"/>
  <c r="C71" i="36"/>
  <c r="J36" i="34"/>
  <c r="E80" i="37"/>
  <c r="E78" i="37"/>
  <c r="O80" i="37"/>
  <c r="K80" i="37"/>
  <c r="G80" i="37"/>
  <c r="C80" i="37"/>
  <c r="O79" i="37"/>
  <c r="K79" i="37"/>
  <c r="G79" i="37"/>
  <c r="C79" i="37"/>
  <c r="O78" i="37"/>
  <c r="K78" i="37"/>
  <c r="G78" i="37"/>
  <c r="C78" i="37"/>
  <c r="O77" i="37"/>
  <c r="K77" i="37"/>
  <c r="G77" i="37"/>
  <c r="C77" i="37"/>
  <c r="O76" i="37"/>
  <c r="K76" i="37"/>
  <c r="G76" i="37"/>
  <c r="C76" i="37"/>
  <c r="O71" i="37"/>
  <c r="K71" i="37"/>
  <c r="G71" i="37"/>
  <c r="C71" i="37"/>
  <c r="Q50" i="41"/>
  <c r="C62" i="43"/>
  <c r="Q81" i="39"/>
  <c r="I80" i="39"/>
  <c r="Q77" i="39"/>
  <c r="Q76" i="39"/>
  <c r="Q75" i="39"/>
  <c r="Q74" i="39"/>
  <c r="Q73" i="39"/>
  <c r="Q82" i="41"/>
  <c r="M82" i="41"/>
  <c r="I82" i="41"/>
  <c r="E82" i="41"/>
  <c r="Q81" i="41"/>
  <c r="M81" i="41"/>
  <c r="I81" i="41"/>
  <c r="E81" i="41"/>
  <c r="P35" i="42"/>
  <c r="H35" i="42"/>
  <c r="N81" i="43"/>
  <c r="N82" i="43"/>
  <c r="N83" i="43"/>
  <c r="N84" i="43"/>
  <c r="N85" i="43"/>
  <c r="N86" i="43"/>
  <c r="N87" i="43"/>
  <c r="N88" i="43"/>
  <c r="N89" i="43"/>
  <c r="N90" i="43"/>
  <c r="J81" i="43"/>
  <c r="J82" i="43"/>
  <c r="J83" i="43"/>
  <c r="J84" i="43"/>
  <c r="J85" i="43"/>
  <c r="J86" i="43"/>
  <c r="J87" i="43"/>
  <c r="J88" i="43"/>
  <c r="J89" i="43"/>
  <c r="J90" i="43"/>
  <c r="F81" i="43"/>
  <c r="F82" i="43"/>
  <c r="F83" i="43"/>
  <c r="F84" i="43"/>
  <c r="F85" i="43"/>
  <c r="F86" i="43"/>
  <c r="F87" i="43"/>
  <c r="F88" i="43"/>
  <c r="F89" i="43"/>
  <c r="F90" i="43"/>
  <c r="B81" i="43"/>
  <c r="B82" i="43"/>
  <c r="B83" i="43"/>
  <c r="B84" i="43"/>
  <c r="B85" i="43"/>
  <c r="B86" i="43"/>
  <c r="B87" i="43"/>
  <c r="B88" i="43"/>
  <c r="B89" i="43"/>
  <c r="B90" i="43"/>
  <c r="H90" i="43"/>
  <c r="H89" i="43"/>
  <c r="H88" i="43"/>
  <c r="H87" i="43"/>
  <c r="H86" i="43"/>
  <c r="H85" i="43"/>
  <c r="H84" i="43"/>
  <c r="H83" i="43"/>
  <c r="H82" i="43"/>
  <c r="Q86" i="44"/>
  <c r="Q84" i="44"/>
  <c r="Q83" i="44"/>
  <c r="Q82" i="44"/>
  <c r="Q81" i="44"/>
  <c r="Q80" i="44"/>
  <c r="P90" i="45"/>
  <c r="L90" i="45"/>
  <c r="H90" i="45"/>
  <c r="D90" i="45"/>
  <c r="K89" i="45"/>
  <c r="P88" i="45"/>
  <c r="L88" i="45"/>
  <c r="H88" i="45"/>
  <c r="D88" i="45"/>
  <c r="K87" i="45"/>
  <c r="K86" i="45"/>
  <c r="K85" i="45"/>
  <c r="K80" i="45"/>
  <c r="H62" i="45"/>
  <c r="D62" i="45"/>
  <c r="M51" i="47"/>
  <c r="P50" i="40"/>
  <c r="C50" i="41"/>
  <c r="P90" i="43"/>
  <c r="P89" i="43"/>
  <c r="P88" i="43"/>
  <c r="P87" i="43"/>
  <c r="P86" i="43"/>
  <c r="P85" i="43"/>
  <c r="P84" i="43"/>
  <c r="P83" i="43"/>
  <c r="P82" i="43"/>
  <c r="Q90" i="44"/>
  <c r="Q76" i="43"/>
  <c r="M90" i="44"/>
  <c r="M76" i="43"/>
  <c r="I90" i="44"/>
  <c r="I76" i="43"/>
  <c r="E90" i="44"/>
  <c r="E76" i="43"/>
  <c r="Q89" i="44"/>
  <c r="Q89" i="45"/>
  <c r="Q71" i="43"/>
  <c r="M89" i="44"/>
  <c r="M71" i="43"/>
  <c r="M89" i="45"/>
  <c r="I89" i="44"/>
  <c r="I89" i="45"/>
  <c r="I71" i="43"/>
  <c r="E89" i="44"/>
  <c r="E71" i="43"/>
  <c r="E89" i="45"/>
  <c r="Q88" i="44"/>
  <c r="Q70" i="43"/>
  <c r="M88" i="44"/>
  <c r="M70" i="43"/>
  <c r="I88" i="44"/>
  <c r="I70" i="43"/>
  <c r="E88" i="44"/>
  <c r="E70" i="43"/>
  <c r="Q87" i="44"/>
  <c r="Q87" i="45"/>
  <c r="Q69" i="43"/>
  <c r="M87" i="44"/>
  <c r="M69" i="43"/>
  <c r="M87" i="45"/>
  <c r="I87" i="44"/>
  <c r="I87" i="45"/>
  <c r="I69" i="43"/>
  <c r="E87" i="44"/>
  <c r="E69" i="43"/>
  <c r="E87" i="45"/>
  <c r="Q86" i="45"/>
  <c r="Q68" i="43"/>
  <c r="M68" i="43"/>
  <c r="M86" i="45"/>
  <c r="I86" i="45"/>
  <c r="I68" i="43"/>
  <c r="E68" i="43"/>
  <c r="E86" i="45"/>
  <c r="Q85" i="45"/>
  <c r="Q67" i="43"/>
  <c r="M67" i="43"/>
  <c r="M85" i="45"/>
  <c r="I85" i="45"/>
  <c r="I67" i="43"/>
  <c r="E67" i="43"/>
  <c r="E85" i="45"/>
  <c r="I86" i="44"/>
  <c r="I85" i="44"/>
  <c r="I84" i="44"/>
  <c r="I83" i="44"/>
  <c r="I82" i="44"/>
  <c r="I81" i="44"/>
  <c r="I80" i="44"/>
  <c r="C89" i="45"/>
  <c r="C87" i="45"/>
  <c r="C86" i="45"/>
  <c r="C85" i="45"/>
  <c r="C80" i="45"/>
  <c r="J62" i="45"/>
  <c r="I51" i="47"/>
  <c r="P51" i="49"/>
  <c r="H51" i="49"/>
  <c r="M80" i="39"/>
  <c r="M79" i="39"/>
  <c r="M78" i="39"/>
  <c r="Q81" i="40"/>
  <c r="F50" i="41"/>
  <c r="B50" i="41"/>
  <c r="P80" i="45"/>
  <c r="L80" i="45"/>
  <c r="H80" i="45"/>
  <c r="D80" i="45"/>
  <c r="D90" i="44"/>
  <c r="D88" i="44"/>
  <c r="L84" i="44"/>
  <c r="D84" i="44"/>
  <c r="L83" i="44"/>
  <c r="D83" i="44"/>
  <c r="L82" i="44"/>
  <c r="D82" i="44"/>
  <c r="L81" i="44"/>
  <c r="D81" i="44"/>
  <c r="L80" i="44"/>
  <c r="D80" i="44"/>
  <c r="N36" i="42"/>
  <c r="J36" i="42"/>
  <c r="F36" i="42"/>
  <c r="B36" i="42"/>
  <c r="N37" i="46"/>
  <c r="N178" i="6" s="1"/>
  <c r="F37" i="46"/>
  <c r="F178" i="6" s="1"/>
  <c r="N35" i="46"/>
  <c r="F35" i="46"/>
  <c r="H76" i="47"/>
  <c r="H75" i="47"/>
  <c r="H73" i="47"/>
  <c r="J77" i="48"/>
  <c r="J64" i="47"/>
  <c r="F77" i="47"/>
  <c r="B64" i="47"/>
  <c r="B77" i="48"/>
  <c r="N76" i="47"/>
  <c r="N59" i="47"/>
  <c r="J59" i="47"/>
  <c r="J76" i="48"/>
  <c r="F76" i="47"/>
  <c r="B59" i="47"/>
  <c r="B76" i="48"/>
  <c r="J58" i="47"/>
  <c r="J75" i="48"/>
  <c r="F75" i="47"/>
  <c r="B58" i="47"/>
  <c r="B75" i="48"/>
  <c r="N74" i="49"/>
  <c r="N57" i="47"/>
  <c r="J57" i="47"/>
  <c r="J74" i="47"/>
  <c r="J74" i="48"/>
  <c r="F74" i="47"/>
  <c r="B57" i="47"/>
  <c r="B74" i="48"/>
  <c r="N56" i="47"/>
  <c r="N73" i="47"/>
  <c r="J56" i="47"/>
  <c r="J73" i="48"/>
  <c r="F73" i="47"/>
  <c r="B56" i="47"/>
  <c r="B73" i="49"/>
  <c r="B73" i="47"/>
  <c r="B73" i="48"/>
  <c r="J55" i="47"/>
  <c r="J72" i="47"/>
  <c r="F72" i="47"/>
  <c r="J54" i="47"/>
  <c r="J71" i="48"/>
  <c r="J71" i="47"/>
  <c r="F71" i="47"/>
  <c r="F71" i="48"/>
  <c r="B54" i="47"/>
  <c r="B71" i="48"/>
  <c r="J53" i="47"/>
  <c r="J70" i="47"/>
  <c r="F70" i="47"/>
  <c r="J52" i="47"/>
  <c r="J69" i="47"/>
  <c r="J69" i="48"/>
  <c r="F69" i="47"/>
  <c r="E55" i="48"/>
  <c r="E72" i="48"/>
  <c r="E53" i="48"/>
  <c r="E70" i="48"/>
  <c r="M69" i="48"/>
  <c r="M52" i="48"/>
  <c r="E52" i="48"/>
  <c r="E69" i="48"/>
  <c r="M51" i="49"/>
  <c r="E51" i="49"/>
  <c r="Q64" i="49"/>
  <c r="Q77" i="49"/>
  <c r="I64" i="49"/>
  <c r="I77" i="49"/>
  <c r="Q58" i="49"/>
  <c r="Q75" i="49"/>
  <c r="I58" i="49"/>
  <c r="I51" i="49" s="1"/>
  <c r="I75" i="49"/>
  <c r="N37" i="50"/>
  <c r="N179" i="6" s="1"/>
  <c r="F37" i="50"/>
  <c r="F179" i="6" s="1"/>
  <c r="P97" i="51"/>
  <c r="P100" i="51"/>
  <c r="P101" i="51"/>
  <c r="P105" i="51"/>
  <c r="P98" i="51"/>
  <c r="P99" i="51"/>
  <c r="P104" i="51"/>
  <c r="P36" i="50"/>
  <c r="P102" i="51"/>
  <c r="L99" i="51"/>
  <c r="L103" i="51"/>
  <c r="L96" i="51"/>
  <c r="L100" i="51"/>
  <c r="L106" i="51"/>
  <c r="L98" i="51"/>
  <c r="L101" i="51"/>
  <c r="L104" i="51"/>
  <c r="L36" i="50"/>
  <c r="H101" i="51"/>
  <c r="H105" i="51"/>
  <c r="H36" i="50"/>
  <c r="H103" i="51"/>
  <c r="H106" i="51"/>
  <c r="D103" i="51"/>
  <c r="D101" i="51"/>
  <c r="D102" i="51"/>
  <c r="P106" i="51"/>
  <c r="B106" i="51"/>
  <c r="D105" i="51"/>
  <c r="D104" i="51"/>
  <c r="D100" i="51"/>
  <c r="D97" i="51"/>
  <c r="B72" i="51"/>
  <c r="Q82" i="40"/>
  <c r="N80" i="45"/>
  <c r="J80" i="45"/>
  <c r="F80" i="45"/>
  <c r="B80" i="45"/>
  <c r="L90" i="44"/>
  <c r="L88" i="44"/>
  <c r="N84" i="44"/>
  <c r="F84" i="44"/>
  <c r="N83" i="44"/>
  <c r="F83" i="44"/>
  <c r="N82" i="44"/>
  <c r="F82" i="44"/>
  <c r="N81" i="44"/>
  <c r="F81" i="44"/>
  <c r="N80" i="44"/>
  <c r="F80" i="44"/>
  <c r="P36" i="42"/>
  <c r="L36" i="42"/>
  <c r="H36" i="42"/>
  <c r="D36" i="42"/>
  <c r="I62" i="45"/>
  <c r="P76" i="47"/>
  <c r="P74" i="47"/>
  <c r="P73" i="47"/>
  <c r="P64" i="47"/>
  <c r="P77" i="48"/>
  <c r="H64" i="47"/>
  <c r="H77" i="48"/>
  <c r="H77" i="47"/>
  <c r="P59" i="47"/>
  <c r="P76" i="48"/>
  <c r="H59" i="47"/>
  <c r="H76" i="48"/>
  <c r="P58" i="47"/>
  <c r="P75" i="48"/>
  <c r="P75" i="47"/>
  <c r="H58" i="47"/>
  <c r="H75" i="48"/>
  <c r="D75" i="47"/>
  <c r="P56" i="47"/>
  <c r="P73" i="48"/>
  <c r="P73" i="49"/>
  <c r="H56" i="47"/>
  <c r="H73" i="48"/>
  <c r="H72" i="47"/>
  <c r="D72" i="47"/>
  <c r="P71" i="47"/>
  <c r="D71" i="47"/>
  <c r="P70" i="47"/>
  <c r="D70" i="47"/>
  <c r="P69" i="47"/>
  <c r="D69" i="47"/>
  <c r="Q51" i="48"/>
  <c r="K55" i="48"/>
  <c r="K72" i="48"/>
  <c r="K53" i="48"/>
  <c r="K70" i="48"/>
  <c r="O64" i="49"/>
  <c r="O77" i="49"/>
  <c r="G64" i="49"/>
  <c r="G77" i="49"/>
  <c r="O75" i="49"/>
  <c r="O58" i="49"/>
  <c r="G58" i="49"/>
  <c r="G75" i="49"/>
  <c r="G57" i="49"/>
  <c r="G74" i="49"/>
  <c r="P34" i="50"/>
  <c r="P35" i="50"/>
  <c r="L37" i="50"/>
  <c r="L179" i="6" s="1"/>
  <c r="D35" i="50"/>
  <c r="D37" i="50"/>
  <c r="D179" i="6" s="1"/>
  <c r="N102" i="51"/>
  <c r="N106" i="51"/>
  <c r="N103" i="51"/>
  <c r="N105" i="51"/>
  <c r="J100" i="51"/>
  <c r="J97" i="51"/>
  <c r="J96" i="51"/>
  <c r="F103" i="51"/>
  <c r="F98" i="51"/>
  <c r="F99" i="51"/>
  <c r="F105" i="51"/>
  <c r="B99" i="51"/>
  <c r="B105" i="51"/>
  <c r="B96" i="51"/>
  <c r="B102" i="51"/>
  <c r="B97" i="51"/>
  <c r="B104" i="51"/>
  <c r="Q76" i="49"/>
  <c r="M76" i="49"/>
  <c r="I76" i="49"/>
  <c r="E76" i="49"/>
  <c r="Q74" i="49"/>
  <c r="M74" i="49"/>
  <c r="I74" i="49"/>
  <c r="E74" i="49"/>
  <c r="Q73" i="49"/>
  <c r="M73" i="49"/>
  <c r="I73" i="49"/>
  <c r="E73" i="49"/>
  <c r="Q68" i="49"/>
  <c r="M68" i="49"/>
  <c r="I68" i="49"/>
  <c r="E68" i="49"/>
  <c r="H51" i="48"/>
  <c r="D51" i="49"/>
  <c r="G37" i="50"/>
  <c r="G179" i="6" s="1"/>
  <c r="Q35" i="50"/>
  <c r="E35" i="50"/>
  <c r="Q34" i="50"/>
  <c r="M34" i="50"/>
  <c r="I34" i="50"/>
  <c r="E34" i="50"/>
  <c r="O86" i="51"/>
  <c r="I74" i="51"/>
  <c r="I97" i="52"/>
  <c r="M72" i="51"/>
  <c r="Q95" i="53"/>
  <c r="M95" i="53"/>
  <c r="I95" i="53"/>
  <c r="E95" i="53"/>
  <c r="M100" i="52"/>
  <c r="N105" i="52"/>
  <c r="N90" i="52"/>
  <c r="J105" i="52"/>
  <c r="J90" i="52"/>
  <c r="N86" i="52"/>
  <c r="N104" i="52"/>
  <c r="J104" i="52"/>
  <c r="J86" i="52"/>
  <c r="N82" i="52"/>
  <c r="N103" i="52"/>
  <c r="J103" i="52"/>
  <c r="J82" i="52"/>
  <c r="F82" i="52"/>
  <c r="F103" i="52"/>
  <c r="N79" i="52"/>
  <c r="N102" i="52"/>
  <c r="F102" i="52"/>
  <c r="F79" i="52"/>
  <c r="B79" i="52"/>
  <c r="B102" i="52"/>
  <c r="N101" i="52"/>
  <c r="N78" i="52"/>
  <c r="J101" i="52"/>
  <c r="J78" i="52"/>
  <c r="F78" i="52"/>
  <c r="F101" i="52"/>
  <c r="N100" i="52"/>
  <c r="N77" i="52"/>
  <c r="F77" i="52"/>
  <c r="F100" i="52"/>
  <c r="B100" i="52"/>
  <c r="B77" i="52"/>
  <c r="J99" i="52"/>
  <c r="J76" i="52"/>
  <c r="F76" i="52"/>
  <c r="F99" i="52"/>
  <c r="F98" i="52"/>
  <c r="F75" i="52"/>
  <c r="N97" i="52"/>
  <c r="N74" i="52"/>
  <c r="J97" i="52"/>
  <c r="J74" i="52"/>
  <c r="N73" i="52"/>
  <c r="N96" i="52"/>
  <c r="B96" i="52"/>
  <c r="B73" i="52"/>
  <c r="G51" i="47"/>
  <c r="K76" i="49"/>
  <c r="C76" i="49"/>
  <c r="G73" i="49"/>
  <c r="C68" i="48"/>
  <c r="G91" i="51"/>
  <c r="G106" i="52"/>
  <c r="G106" i="51"/>
  <c r="C105" i="53"/>
  <c r="C90" i="51"/>
  <c r="C105" i="52"/>
  <c r="K86" i="51"/>
  <c r="K104" i="51"/>
  <c r="O103" i="51"/>
  <c r="O82" i="51"/>
  <c r="C103" i="51"/>
  <c r="C82" i="51"/>
  <c r="G79" i="51"/>
  <c r="G102" i="51"/>
  <c r="C102" i="53"/>
  <c r="O100" i="53"/>
  <c r="O77" i="51"/>
  <c r="C100" i="51"/>
  <c r="C77" i="51"/>
  <c r="K98" i="52"/>
  <c r="K98" i="51"/>
  <c r="C98" i="51"/>
  <c r="C75" i="51"/>
  <c r="K97" i="51"/>
  <c r="K74" i="51"/>
  <c r="G74" i="51"/>
  <c r="G97" i="51"/>
  <c r="C97" i="51"/>
  <c r="C97" i="52"/>
  <c r="O73" i="51"/>
  <c r="O96" i="51"/>
  <c r="G73" i="51"/>
  <c r="G96" i="51"/>
  <c r="C96" i="51"/>
  <c r="C73" i="51"/>
  <c r="O95" i="53"/>
  <c r="G95" i="53"/>
  <c r="C95" i="53"/>
  <c r="K101" i="52"/>
  <c r="P72" i="52"/>
  <c r="L72" i="52"/>
  <c r="H72" i="52"/>
  <c r="F72" i="51"/>
  <c r="P95" i="52"/>
  <c r="L95" i="52"/>
  <c r="H95" i="52"/>
  <c r="D95" i="52"/>
  <c r="E106" i="52"/>
  <c r="E105" i="52"/>
  <c r="E104" i="52"/>
  <c r="E103" i="52"/>
  <c r="E102" i="52"/>
  <c r="E101" i="52"/>
  <c r="E100" i="52"/>
  <c r="E99" i="52"/>
  <c r="E98" i="52"/>
  <c r="E97" i="52"/>
  <c r="E96" i="52"/>
  <c r="M95" i="52"/>
  <c r="N95" i="53"/>
  <c r="J95" i="53"/>
  <c r="F95" i="53"/>
  <c r="B95" i="53"/>
  <c r="K95" i="52"/>
  <c r="G36" i="50"/>
  <c r="P95" i="53"/>
  <c r="L95" i="53"/>
  <c r="H95" i="53"/>
  <c r="D95" i="53"/>
  <c r="D103" i="6"/>
  <c r="J51" i="6"/>
  <c r="F58" i="10"/>
  <c r="N57" i="10"/>
  <c r="F57" i="10"/>
  <c r="Q55" i="10"/>
  <c r="Q120" i="13"/>
  <c r="Q121" i="13"/>
  <c r="Q123" i="13"/>
  <c r="Q124" i="13"/>
  <c r="Q126" i="13"/>
  <c r="Q127" i="13"/>
  <c r="Q128" i="13"/>
  <c r="Q130" i="13"/>
  <c r="Q145" i="13"/>
  <c r="M55" i="10"/>
  <c r="M120" i="13"/>
  <c r="M121" i="13"/>
  <c r="M123" i="13"/>
  <c r="M124" i="13"/>
  <c r="M126" i="13"/>
  <c r="M127" i="13"/>
  <c r="M128" i="13"/>
  <c r="M130" i="13"/>
  <c r="M145" i="13"/>
  <c r="I55" i="10"/>
  <c r="I120" i="13"/>
  <c r="I121" i="13"/>
  <c r="I123" i="13"/>
  <c r="I124" i="13"/>
  <c r="I126" i="13"/>
  <c r="I127" i="13"/>
  <c r="I128" i="13"/>
  <c r="I130" i="13"/>
  <c r="I145" i="13"/>
  <c r="E55" i="10"/>
  <c r="E120" i="13"/>
  <c r="E121" i="13"/>
  <c r="E123" i="13"/>
  <c r="E124" i="13"/>
  <c r="E126" i="13"/>
  <c r="E127" i="13"/>
  <c r="E128" i="13"/>
  <c r="E130" i="13"/>
  <c r="E145" i="13"/>
  <c r="Q54" i="10"/>
  <c r="Q103" i="13"/>
  <c r="Q104" i="13"/>
  <c r="Q105" i="13"/>
  <c r="Q106" i="13"/>
  <c r="Q107" i="13"/>
  <c r="Q109" i="13"/>
  <c r="Q110" i="13"/>
  <c r="Q111" i="13"/>
  <c r="Q113" i="13"/>
  <c r="Q134" i="13"/>
  <c r="M54" i="10"/>
  <c r="M103" i="13"/>
  <c r="M104" i="13"/>
  <c r="M105" i="13"/>
  <c r="M106" i="13"/>
  <c r="M107" i="13"/>
  <c r="M109" i="13"/>
  <c r="M110" i="13"/>
  <c r="M111" i="13"/>
  <c r="M113" i="13"/>
  <c r="M134" i="13"/>
  <c r="I54" i="10"/>
  <c r="I103" i="13"/>
  <c r="I104" i="13"/>
  <c r="I105" i="13"/>
  <c r="I106" i="13"/>
  <c r="I107" i="13"/>
  <c r="I109" i="13"/>
  <c r="I110" i="13"/>
  <c r="I111" i="13"/>
  <c r="I113" i="13"/>
  <c r="I134" i="13"/>
  <c r="E54" i="10"/>
  <c r="E103" i="13"/>
  <c r="E104" i="13"/>
  <c r="E105" i="13"/>
  <c r="E106" i="13"/>
  <c r="E107" i="13"/>
  <c r="E109" i="13"/>
  <c r="E110" i="13"/>
  <c r="E111" i="13"/>
  <c r="E113" i="13"/>
  <c r="E134" i="13"/>
  <c r="M47" i="9"/>
  <c r="I47" i="9"/>
  <c r="E47" i="9"/>
  <c r="C99" i="18"/>
  <c r="C162" i="6" s="1"/>
  <c r="O55" i="10"/>
  <c r="O145" i="13"/>
  <c r="K55" i="10"/>
  <c r="K145" i="13"/>
  <c r="G55" i="10"/>
  <c r="G145" i="13"/>
  <c r="C55" i="10"/>
  <c r="C145" i="13"/>
  <c r="O128" i="13"/>
  <c r="K128" i="13"/>
  <c r="G128" i="13"/>
  <c r="C128" i="13"/>
  <c r="O127" i="13"/>
  <c r="K127" i="13"/>
  <c r="G127" i="13"/>
  <c r="C127" i="13"/>
  <c r="O126" i="13"/>
  <c r="K126" i="13"/>
  <c r="G126" i="13"/>
  <c r="C126" i="13"/>
  <c r="O124" i="13"/>
  <c r="K124" i="13"/>
  <c r="G124" i="13"/>
  <c r="C124" i="13"/>
  <c r="O123" i="13"/>
  <c r="K123" i="13"/>
  <c r="G123" i="13"/>
  <c r="C123" i="13"/>
  <c r="O121" i="13"/>
  <c r="K121" i="13"/>
  <c r="G121" i="13"/>
  <c r="C121" i="13"/>
  <c r="O120" i="13"/>
  <c r="K120" i="13"/>
  <c r="G120" i="13"/>
  <c r="C120" i="13"/>
  <c r="O54" i="10"/>
  <c r="O134" i="13"/>
  <c r="K54" i="10"/>
  <c r="K134" i="13"/>
  <c r="G54" i="10"/>
  <c r="G134" i="13"/>
  <c r="C54" i="10"/>
  <c r="C134" i="13"/>
  <c r="O111" i="13"/>
  <c r="K111" i="13"/>
  <c r="G111" i="13"/>
  <c r="C111" i="13"/>
  <c r="O110" i="13"/>
  <c r="K110" i="13"/>
  <c r="G110" i="13"/>
  <c r="C110" i="13"/>
  <c r="O109" i="13"/>
  <c r="K109" i="13"/>
  <c r="G109" i="13"/>
  <c r="C109" i="13"/>
  <c r="O107" i="13"/>
  <c r="K107" i="13"/>
  <c r="G107" i="13"/>
  <c r="C107" i="13"/>
  <c r="O106" i="13"/>
  <c r="K106" i="13"/>
  <c r="G106" i="13"/>
  <c r="C106" i="13"/>
  <c r="O105" i="13"/>
  <c r="K105" i="13"/>
  <c r="G105" i="13"/>
  <c r="C105" i="13"/>
  <c r="O104" i="13"/>
  <c r="K104" i="13"/>
  <c r="G104" i="13"/>
  <c r="C104" i="13"/>
  <c r="O103" i="13"/>
  <c r="K103" i="13"/>
  <c r="G103" i="13"/>
  <c r="C103" i="13"/>
  <c r="D100" i="14"/>
  <c r="D161" i="6" s="1"/>
  <c r="L98" i="14"/>
  <c r="L159" i="6" s="1"/>
  <c r="D98" i="14"/>
  <c r="D159" i="6" s="1"/>
  <c r="P75" i="22"/>
  <c r="P166" i="6" s="1"/>
  <c r="Q39" i="6"/>
  <c r="M39" i="6"/>
  <c r="I39" i="6"/>
  <c r="E39" i="6"/>
  <c r="Q30" i="6"/>
  <c r="M30" i="6"/>
  <c r="I30" i="6"/>
  <c r="E30" i="6"/>
  <c r="P53" i="10"/>
  <c r="H53" i="10"/>
  <c r="E58" i="10"/>
  <c r="P146" i="11"/>
  <c r="P147" i="11"/>
  <c r="P148" i="11"/>
  <c r="P149" i="11"/>
  <c r="P150" i="11"/>
  <c r="P151" i="11"/>
  <c r="P152" i="11"/>
  <c r="P153" i="11"/>
  <c r="P154" i="11"/>
  <c r="L146" i="11"/>
  <c r="L147" i="11"/>
  <c r="L148" i="11"/>
  <c r="L149" i="11"/>
  <c r="L150" i="11"/>
  <c r="L151" i="11"/>
  <c r="L152" i="11"/>
  <c r="L153" i="11"/>
  <c r="L154" i="11"/>
  <c r="H146" i="11"/>
  <c r="H147" i="11"/>
  <c r="H148" i="11"/>
  <c r="H149" i="11"/>
  <c r="H150" i="11"/>
  <c r="H151" i="11"/>
  <c r="H152" i="11"/>
  <c r="H153" i="11"/>
  <c r="H154" i="11"/>
  <c r="D146" i="11"/>
  <c r="D147" i="11"/>
  <c r="D148" i="11"/>
  <c r="D149" i="11"/>
  <c r="D150" i="11"/>
  <c r="D151" i="11"/>
  <c r="D152" i="11"/>
  <c r="D153" i="11"/>
  <c r="D154" i="11"/>
  <c r="P135" i="11"/>
  <c r="P136" i="11"/>
  <c r="P137" i="11"/>
  <c r="P138" i="11"/>
  <c r="P139" i="11"/>
  <c r="P140" i="11"/>
  <c r="P141" i="11"/>
  <c r="P142" i="11"/>
  <c r="P143" i="11"/>
  <c r="L135" i="11"/>
  <c r="L136" i="11"/>
  <c r="L137" i="11"/>
  <c r="L138" i="11"/>
  <c r="L139" i="11"/>
  <c r="L140" i="11"/>
  <c r="L141" i="11"/>
  <c r="L142" i="11"/>
  <c r="L143" i="11"/>
  <c r="H135" i="11"/>
  <c r="H136" i="11"/>
  <c r="H137" i="11"/>
  <c r="H138" i="11"/>
  <c r="H139" i="11"/>
  <c r="H140" i="11"/>
  <c r="H141" i="11"/>
  <c r="H142" i="11"/>
  <c r="H143" i="11"/>
  <c r="D135" i="11"/>
  <c r="D136" i="11"/>
  <c r="D137" i="11"/>
  <c r="D138" i="11"/>
  <c r="D139" i="11"/>
  <c r="D140" i="11"/>
  <c r="D141" i="11"/>
  <c r="D142" i="11"/>
  <c r="D143" i="11"/>
  <c r="M154" i="13"/>
  <c r="E154" i="13"/>
  <c r="M153" i="13"/>
  <c r="E153" i="13"/>
  <c r="M151" i="13"/>
  <c r="E151" i="13"/>
  <c r="M150" i="13"/>
  <c r="E150" i="13"/>
  <c r="M143" i="13"/>
  <c r="E143" i="13"/>
  <c r="M142" i="13"/>
  <c r="E142" i="13"/>
  <c r="M141" i="13"/>
  <c r="E141" i="13"/>
  <c r="M140" i="13"/>
  <c r="E140" i="13"/>
  <c r="M139" i="13"/>
  <c r="E139" i="13"/>
  <c r="N250" i="15"/>
  <c r="N251" i="15"/>
  <c r="N252" i="15"/>
  <c r="N253" i="15"/>
  <c r="N254" i="15"/>
  <c r="N255" i="15"/>
  <c r="N256" i="15"/>
  <c r="N257" i="15"/>
  <c r="J250" i="15"/>
  <c r="J251" i="15"/>
  <c r="J252" i="15"/>
  <c r="J253" i="15"/>
  <c r="J254" i="15"/>
  <c r="J255" i="15"/>
  <c r="J256" i="15"/>
  <c r="J257" i="15"/>
  <c r="F250" i="15"/>
  <c r="F251" i="15"/>
  <c r="F252" i="15"/>
  <c r="F253" i="15"/>
  <c r="F254" i="15"/>
  <c r="F255" i="15"/>
  <c r="F256" i="15"/>
  <c r="F257" i="15"/>
  <c r="B250" i="15"/>
  <c r="B251" i="15"/>
  <c r="B252" i="15"/>
  <c r="B253" i="15"/>
  <c r="B254" i="15"/>
  <c r="B255" i="15"/>
  <c r="B256" i="15"/>
  <c r="B257" i="15"/>
  <c r="N240" i="15"/>
  <c r="N241" i="15"/>
  <c r="N242" i="15"/>
  <c r="N243" i="15"/>
  <c r="N244" i="15"/>
  <c r="N245" i="15"/>
  <c r="N246" i="15"/>
  <c r="N247" i="15"/>
  <c r="J240" i="15"/>
  <c r="J241" i="15"/>
  <c r="J242" i="15"/>
  <c r="J243" i="15"/>
  <c r="J244" i="15"/>
  <c r="J245" i="15"/>
  <c r="J246" i="15"/>
  <c r="J247" i="15"/>
  <c r="F240" i="15"/>
  <c r="F241" i="15"/>
  <c r="F242" i="15"/>
  <c r="F243" i="15"/>
  <c r="F244" i="15"/>
  <c r="F245" i="15"/>
  <c r="F246" i="15"/>
  <c r="F247" i="15"/>
  <c r="B240" i="15"/>
  <c r="B241" i="15"/>
  <c r="B242" i="15"/>
  <c r="B243" i="15"/>
  <c r="B244" i="15"/>
  <c r="B245" i="15"/>
  <c r="B246" i="15"/>
  <c r="B247" i="15"/>
  <c r="N230" i="15"/>
  <c r="N231" i="15"/>
  <c r="N232" i="15"/>
  <c r="N233" i="15"/>
  <c r="N234" i="15"/>
  <c r="N235" i="15"/>
  <c r="N236" i="15"/>
  <c r="N237" i="15"/>
  <c r="J230" i="15"/>
  <c r="J231" i="15"/>
  <c r="J232" i="15"/>
  <c r="J233" i="15"/>
  <c r="J234" i="15"/>
  <c r="J235" i="15"/>
  <c r="J236" i="15"/>
  <c r="J237" i="15"/>
  <c r="F230" i="15"/>
  <c r="F231" i="15"/>
  <c r="F232" i="15"/>
  <c r="F233" i="15"/>
  <c r="F234" i="15"/>
  <c r="F235" i="15"/>
  <c r="F236" i="15"/>
  <c r="F237" i="15"/>
  <c r="B230" i="15"/>
  <c r="B231" i="15"/>
  <c r="B232" i="15"/>
  <c r="B233" i="15"/>
  <c r="B234" i="15"/>
  <c r="B235" i="15"/>
  <c r="B236" i="15"/>
  <c r="B237" i="15"/>
  <c r="N221" i="15"/>
  <c r="N222" i="15"/>
  <c r="N223" i="15"/>
  <c r="N224" i="15"/>
  <c r="N225" i="15"/>
  <c r="N226" i="15"/>
  <c r="N227" i="15"/>
  <c r="J221" i="15"/>
  <c r="J222" i="15"/>
  <c r="J223" i="15"/>
  <c r="J224" i="15"/>
  <c r="J225" i="15"/>
  <c r="J226" i="15"/>
  <c r="J227" i="15"/>
  <c r="F221" i="15"/>
  <c r="F222" i="15"/>
  <c r="F223" i="15"/>
  <c r="F224" i="15"/>
  <c r="F225" i="15"/>
  <c r="F226" i="15"/>
  <c r="F227" i="15"/>
  <c r="B221" i="15"/>
  <c r="B222" i="15"/>
  <c r="B223" i="15"/>
  <c r="B224" i="15"/>
  <c r="B225" i="15"/>
  <c r="B226" i="15"/>
  <c r="B227" i="15"/>
  <c r="O257" i="17"/>
  <c r="O257" i="16"/>
  <c r="K257" i="17"/>
  <c r="K257" i="16"/>
  <c r="G257" i="17"/>
  <c r="G257" i="16"/>
  <c r="C257" i="17"/>
  <c r="C257" i="16"/>
  <c r="O256" i="17"/>
  <c r="O256" i="16"/>
  <c r="K256" i="17"/>
  <c r="K256" i="16"/>
  <c r="G256" i="17"/>
  <c r="G256" i="16"/>
  <c r="C256" i="17"/>
  <c r="C256" i="16"/>
  <c r="O255" i="17"/>
  <c r="O255" i="16"/>
  <c r="K255" i="17"/>
  <c r="K255" i="16"/>
  <c r="G255" i="17"/>
  <c r="G255" i="16"/>
  <c r="C255" i="17"/>
  <c r="C255" i="16"/>
  <c r="O254" i="17"/>
  <c r="O254" i="16"/>
  <c r="K254" i="17"/>
  <c r="K254" i="16"/>
  <c r="G254" i="17"/>
  <c r="G254" i="16"/>
  <c r="C254" i="17"/>
  <c r="C254" i="16"/>
  <c r="O247" i="17"/>
  <c r="O247" i="16"/>
  <c r="K247" i="17"/>
  <c r="K247" i="16"/>
  <c r="G247" i="17"/>
  <c r="G247" i="16"/>
  <c r="C247" i="17"/>
  <c r="C247" i="16"/>
  <c r="O246" i="17"/>
  <c r="O246" i="16"/>
  <c r="K246" i="17"/>
  <c r="K246" i="16"/>
  <c r="G246" i="17"/>
  <c r="G246" i="16"/>
  <c r="C246" i="17"/>
  <c r="C246" i="16"/>
  <c r="O245" i="17"/>
  <c r="O245" i="16"/>
  <c r="K245" i="17"/>
  <c r="K245" i="16"/>
  <c r="G245" i="17"/>
  <c r="G245" i="16"/>
  <c r="C245" i="17"/>
  <c r="C245" i="16"/>
  <c r="O244" i="17"/>
  <c r="O244" i="16"/>
  <c r="K244" i="17"/>
  <c r="K244" i="16"/>
  <c r="G244" i="17"/>
  <c r="G244" i="16"/>
  <c r="C244" i="17"/>
  <c r="C244" i="16"/>
  <c r="O239" i="17"/>
  <c r="O239" i="16"/>
  <c r="K239" i="17"/>
  <c r="K239" i="16"/>
  <c r="G239" i="17"/>
  <c r="G239" i="16"/>
  <c r="C239" i="17"/>
  <c r="C239" i="16"/>
  <c r="O237" i="17"/>
  <c r="O237" i="16"/>
  <c r="K237" i="17"/>
  <c r="K237" i="16"/>
  <c r="G237" i="17"/>
  <c r="G237" i="16"/>
  <c r="C237" i="17"/>
  <c r="C237" i="16"/>
  <c r="O236" i="17"/>
  <c r="O236" i="16"/>
  <c r="K236" i="17"/>
  <c r="K236" i="16"/>
  <c r="G236" i="17"/>
  <c r="G236" i="16"/>
  <c r="C236" i="17"/>
  <c r="C236" i="16"/>
  <c r="G234" i="16"/>
  <c r="G233" i="16"/>
  <c r="G232" i="16"/>
  <c r="G231" i="16"/>
  <c r="G230" i="16"/>
  <c r="G227" i="16"/>
  <c r="G226" i="16"/>
  <c r="G225" i="16"/>
  <c r="G224" i="16"/>
  <c r="G223" i="16"/>
  <c r="G222" i="16"/>
  <c r="G221" i="16"/>
  <c r="G220" i="16"/>
  <c r="Q180" i="21"/>
  <c r="Q181" i="21"/>
  <c r="Q182" i="21"/>
  <c r="Q184" i="21"/>
  <c r="Q185" i="21"/>
  <c r="Q187" i="21"/>
  <c r="Q188" i="21"/>
  <c r="Q189" i="21"/>
  <c r="Q192" i="21"/>
  <c r="Q226" i="21"/>
  <c r="Q80" i="18"/>
  <c r="M180" i="21"/>
  <c r="M181" i="21"/>
  <c r="M182" i="21"/>
  <c r="M184" i="21"/>
  <c r="M185" i="21"/>
  <c r="M187" i="21"/>
  <c r="M188" i="21"/>
  <c r="M189" i="21"/>
  <c r="M192" i="21"/>
  <c r="M226" i="21"/>
  <c r="M80" i="18"/>
  <c r="I180" i="21"/>
  <c r="I181" i="21"/>
  <c r="I182" i="21"/>
  <c r="I184" i="21"/>
  <c r="I185" i="21"/>
  <c r="I187" i="21"/>
  <c r="I188" i="21"/>
  <c r="I189" i="21"/>
  <c r="I192" i="21"/>
  <c r="I226" i="21"/>
  <c r="I80" i="18"/>
  <c r="E180" i="21"/>
  <c r="E181" i="21"/>
  <c r="E182" i="21"/>
  <c r="E184" i="21"/>
  <c r="E185" i="21"/>
  <c r="E187" i="21"/>
  <c r="E188" i="21"/>
  <c r="E189" i="21"/>
  <c r="E192" i="21"/>
  <c r="E226" i="21"/>
  <c r="E80" i="18"/>
  <c r="Q162" i="21"/>
  <c r="Q164" i="21"/>
  <c r="Q165" i="21"/>
  <c r="Q166" i="21"/>
  <c r="Q168" i="21"/>
  <c r="Q169" i="21"/>
  <c r="Q170" i="21"/>
  <c r="Q173" i="21"/>
  <c r="Q214" i="21"/>
  <c r="Q79" i="18"/>
  <c r="M162" i="21"/>
  <c r="M164" i="21"/>
  <c r="M165" i="21"/>
  <c r="M166" i="21"/>
  <c r="M168" i="21"/>
  <c r="M169" i="21"/>
  <c r="M170" i="21"/>
  <c r="M173" i="21"/>
  <c r="M214" i="21"/>
  <c r="M79" i="18"/>
  <c r="I162" i="21"/>
  <c r="I164" i="21"/>
  <c r="I165" i="21"/>
  <c r="I166" i="21"/>
  <c r="I168" i="21"/>
  <c r="I169" i="21"/>
  <c r="I170" i="21"/>
  <c r="I173" i="21"/>
  <c r="I214" i="21"/>
  <c r="I79" i="18"/>
  <c r="E162" i="21"/>
  <c r="E164" i="21"/>
  <c r="E165" i="21"/>
  <c r="E166" i="21"/>
  <c r="E168" i="21"/>
  <c r="E169" i="21"/>
  <c r="E170" i="21"/>
  <c r="E173" i="21"/>
  <c r="E214" i="21"/>
  <c r="E79" i="18"/>
  <c r="Q60" i="22"/>
  <c r="Q148" i="25"/>
  <c r="Q150" i="25"/>
  <c r="Q151" i="25"/>
  <c r="Q152" i="25"/>
  <c r="Q154" i="25"/>
  <c r="Q155" i="25"/>
  <c r="Q157" i="25"/>
  <c r="Q158" i="25"/>
  <c r="Q160" i="25"/>
  <c r="Q191" i="25"/>
  <c r="I60" i="22"/>
  <c r="I148" i="25"/>
  <c r="I150" i="25"/>
  <c r="I151" i="25"/>
  <c r="I152" i="25"/>
  <c r="I154" i="25"/>
  <c r="I155" i="25"/>
  <c r="I157" i="25"/>
  <c r="I158" i="25"/>
  <c r="I160" i="25"/>
  <c r="I191" i="25"/>
  <c r="E123" i="28"/>
  <c r="O95" i="28"/>
  <c r="D107" i="29"/>
  <c r="N153" i="29"/>
  <c r="N59" i="26"/>
  <c r="J153" i="29"/>
  <c r="J59" i="26"/>
  <c r="F153" i="29"/>
  <c r="F59" i="26"/>
  <c r="N143" i="29"/>
  <c r="N58" i="26"/>
  <c r="J143" i="29"/>
  <c r="J58" i="26"/>
  <c r="F143" i="29"/>
  <c r="F58" i="26"/>
  <c r="N50" i="9"/>
  <c r="J50" i="9"/>
  <c r="F50" i="9"/>
  <c r="B50" i="9"/>
  <c r="N49" i="9"/>
  <c r="J49" i="9"/>
  <c r="F49" i="9"/>
  <c r="B49" i="9"/>
  <c r="N48" i="9"/>
  <c r="J48" i="9"/>
  <c r="F48" i="9"/>
  <c r="B48" i="9"/>
  <c r="N133" i="29"/>
  <c r="N57" i="26"/>
  <c r="J133" i="29"/>
  <c r="J57" i="26"/>
  <c r="F133" i="29"/>
  <c r="F57" i="26"/>
  <c r="Q113" i="31"/>
  <c r="Q114" i="31"/>
  <c r="Q115" i="31"/>
  <c r="Q116" i="31"/>
  <c r="Q117" i="31"/>
  <c r="Q118" i="31"/>
  <c r="Q119" i="31"/>
  <c r="Q120" i="31"/>
  <c r="Q121" i="31"/>
  <c r="Q122" i="31"/>
  <c r="Q123" i="31"/>
  <c r="M113" i="31"/>
  <c r="M114" i="31"/>
  <c r="M115" i="31"/>
  <c r="M116" i="31"/>
  <c r="M117" i="31"/>
  <c r="M118" i="31"/>
  <c r="M119" i="31"/>
  <c r="M120" i="31"/>
  <c r="M121" i="31"/>
  <c r="M122" i="31"/>
  <c r="M123" i="31"/>
  <c r="I113" i="31"/>
  <c r="I114" i="31"/>
  <c r="I115" i="31"/>
  <c r="I116" i="31"/>
  <c r="I117" i="31"/>
  <c r="I118" i="31"/>
  <c r="I119" i="31"/>
  <c r="I120" i="31"/>
  <c r="I121" i="31"/>
  <c r="I122" i="31"/>
  <c r="I123" i="31"/>
  <c r="E113" i="31"/>
  <c r="E114" i="31"/>
  <c r="E115" i="31"/>
  <c r="E116" i="31"/>
  <c r="E117" i="31"/>
  <c r="E118" i="31"/>
  <c r="E119" i="31"/>
  <c r="E120" i="31"/>
  <c r="E121" i="31"/>
  <c r="E122" i="31"/>
  <c r="E123" i="31"/>
  <c r="P91" i="53"/>
  <c r="P106" i="53"/>
  <c r="L91" i="53"/>
  <c r="L106" i="53"/>
  <c r="H91" i="53"/>
  <c r="H106" i="53"/>
  <c r="D91" i="53"/>
  <c r="D106" i="53"/>
  <c r="P105" i="53"/>
  <c r="P90" i="53"/>
  <c r="L90" i="53"/>
  <c r="L105" i="53"/>
  <c r="H90" i="53"/>
  <c r="H105" i="53"/>
  <c r="D90" i="53"/>
  <c r="D105" i="53"/>
  <c r="P104" i="53"/>
  <c r="P86" i="53"/>
  <c r="L86" i="53"/>
  <c r="L104" i="53"/>
  <c r="H86" i="53"/>
  <c r="H104" i="53"/>
  <c r="D86" i="53"/>
  <c r="D104" i="53"/>
  <c r="P103" i="53"/>
  <c r="P82" i="53"/>
  <c r="L82" i="53"/>
  <c r="L103" i="53"/>
  <c r="H82" i="53"/>
  <c r="H103" i="53"/>
  <c r="D82" i="53"/>
  <c r="D103" i="53"/>
  <c r="P102" i="53"/>
  <c r="P79" i="53"/>
  <c r="L79" i="53"/>
  <c r="L102" i="53"/>
  <c r="H79" i="53"/>
  <c r="H102" i="53"/>
  <c r="D79" i="53"/>
  <c r="D102" i="53"/>
  <c r="P101" i="53"/>
  <c r="P78" i="53"/>
  <c r="L78" i="53"/>
  <c r="L101" i="53"/>
  <c r="H78" i="53"/>
  <c r="H101" i="53"/>
  <c r="D78" i="53"/>
  <c r="D101" i="53"/>
  <c r="P100" i="53"/>
  <c r="P77" i="53"/>
  <c r="L77" i="53"/>
  <c r="L100" i="53"/>
  <c r="H77" i="53"/>
  <c r="H100" i="53"/>
  <c r="D77" i="53"/>
  <c r="D100" i="53"/>
  <c r="P76" i="53"/>
  <c r="P99" i="53"/>
  <c r="L76" i="53"/>
  <c r="L99" i="53"/>
  <c r="H76" i="53"/>
  <c r="H99" i="53"/>
  <c r="D76" i="53"/>
  <c r="D99" i="53"/>
  <c r="P75" i="53"/>
  <c r="P98" i="53"/>
  <c r="L75" i="53"/>
  <c r="L98" i="53"/>
  <c r="H75" i="53"/>
  <c r="H98" i="53"/>
  <c r="D75" i="53"/>
  <c r="D98" i="53"/>
  <c r="P74" i="53"/>
  <c r="P97" i="53"/>
  <c r="L74" i="53"/>
  <c r="L97" i="53"/>
  <c r="H74" i="53"/>
  <c r="H97" i="53"/>
  <c r="D74" i="53"/>
  <c r="D97" i="53"/>
  <c r="P73" i="53"/>
  <c r="P96" i="53"/>
  <c r="L73" i="53"/>
  <c r="L96" i="53"/>
  <c r="H73" i="53"/>
  <c r="H96" i="53"/>
  <c r="D73" i="53"/>
  <c r="D96" i="53"/>
  <c r="P102" i="6"/>
  <c r="L102" i="6"/>
  <c r="H102" i="6"/>
  <c r="D102" i="6"/>
  <c r="L99" i="6"/>
  <c r="D99" i="6"/>
  <c r="L64" i="6"/>
  <c r="L137" i="6" s="1"/>
  <c r="L60" i="6"/>
  <c r="L133" i="6" s="1"/>
  <c r="P59" i="6"/>
  <c r="L59" i="6"/>
  <c r="H59" i="6"/>
  <c r="D59" i="6"/>
  <c r="P57" i="6"/>
  <c r="L57" i="6"/>
  <c r="H57" i="6"/>
  <c r="D57" i="6"/>
  <c r="L56" i="6"/>
  <c r="H56" i="6"/>
  <c r="D56" i="6"/>
  <c r="P4" i="6"/>
  <c r="P128" i="6" s="1"/>
  <c r="L4" i="6"/>
  <c r="H4" i="6"/>
  <c r="D4" i="6"/>
  <c r="P63" i="10"/>
  <c r="L63" i="10"/>
  <c r="H63" i="10"/>
  <c r="D63" i="10"/>
  <c r="P62" i="10"/>
  <c r="L62" i="10"/>
  <c r="H62" i="10"/>
  <c r="D62" i="10"/>
  <c r="N61" i="10"/>
  <c r="F61" i="10"/>
  <c r="P60" i="10"/>
  <c r="L60" i="10"/>
  <c r="H60" i="10"/>
  <c r="D60" i="10"/>
  <c r="P59" i="10"/>
  <c r="L59" i="10"/>
  <c r="H59" i="10"/>
  <c r="D59" i="10"/>
  <c r="O57" i="10"/>
  <c r="O61" i="10"/>
  <c r="K57" i="10"/>
  <c r="K61" i="10"/>
  <c r="G57" i="10"/>
  <c r="G61" i="10"/>
  <c r="O154" i="11"/>
  <c r="G154" i="11"/>
  <c r="O153" i="11"/>
  <c r="G153" i="11"/>
  <c r="O152" i="11"/>
  <c r="G152" i="11"/>
  <c r="O151" i="11"/>
  <c r="G151" i="11"/>
  <c r="O150" i="11"/>
  <c r="G150" i="11"/>
  <c r="O149" i="11"/>
  <c r="G149" i="11"/>
  <c r="O148" i="11"/>
  <c r="G148" i="11"/>
  <c r="O147" i="11"/>
  <c r="G147" i="11"/>
  <c r="O146" i="11"/>
  <c r="G146" i="11"/>
  <c r="O143" i="11"/>
  <c r="G143" i="11"/>
  <c r="O142" i="11"/>
  <c r="G142" i="11"/>
  <c r="O141" i="11"/>
  <c r="G141" i="11"/>
  <c r="O140" i="11"/>
  <c r="G140" i="11"/>
  <c r="O139" i="11"/>
  <c r="G139" i="11"/>
  <c r="O138" i="11"/>
  <c r="G138" i="11"/>
  <c r="O137" i="11"/>
  <c r="G137" i="11"/>
  <c r="O136" i="11"/>
  <c r="G136" i="11"/>
  <c r="O135" i="11"/>
  <c r="G135" i="11"/>
  <c r="K154" i="13"/>
  <c r="C154" i="13"/>
  <c r="K153" i="13"/>
  <c r="C153" i="13"/>
  <c r="K151" i="13"/>
  <c r="C151" i="13"/>
  <c r="K150" i="13"/>
  <c r="C150" i="13"/>
  <c r="K143" i="13"/>
  <c r="C143" i="13"/>
  <c r="K142" i="13"/>
  <c r="C142" i="13"/>
  <c r="K141" i="13"/>
  <c r="C141" i="13"/>
  <c r="K140" i="13"/>
  <c r="C140" i="13"/>
  <c r="K139" i="13"/>
  <c r="C139" i="13"/>
  <c r="K130" i="13"/>
  <c r="C130" i="13"/>
  <c r="K113" i="13"/>
  <c r="C113" i="13"/>
  <c r="N120" i="13"/>
  <c r="N121" i="13"/>
  <c r="N123" i="13"/>
  <c r="N124" i="13"/>
  <c r="N126" i="13"/>
  <c r="N127" i="13"/>
  <c r="N128" i="13"/>
  <c r="N130" i="13"/>
  <c r="N145" i="13"/>
  <c r="J120" i="13"/>
  <c r="J121" i="13"/>
  <c r="J123" i="13"/>
  <c r="J124" i="13"/>
  <c r="J126" i="13"/>
  <c r="J127" i="13"/>
  <c r="J128" i="13"/>
  <c r="J130" i="13"/>
  <c r="J145" i="13"/>
  <c r="F120" i="13"/>
  <c r="F121" i="13"/>
  <c r="F123" i="13"/>
  <c r="F124" i="13"/>
  <c r="F126" i="13"/>
  <c r="F127" i="13"/>
  <c r="F128" i="13"/>
  <c r="F130" i="13"/>
  <c r="F145" i="13"/>
  <c r="B120" i="13"/>
  <c r="B121" i="13"/>
  <c r="B123" i="13"/>
  <c r="B124" i="13"/>
  <c r="B126" i="13"/>
  <c r="B127" i="13"/>
  <c r="B128" i="13"/>
  <c r="B130" i="13"/>
  <c r="B145" i="13"/>
  <c r="N103" i="13"/>
  <c r="N104" i="13"/>
  <c r="N105" i="13"/>
  <c r="N106" i="13"/>
  <c r="N107" i="13"/>
  <c r="N109" i="13"/>
  <c r="N110" i="13"/>
  <c r="N111" i="13"/>
  <c r="N113" i="13"/>
  <c r="N134" i="13"/>
  <c r="J103" i="13"/>
  <c r="J104" i="13"/>
  <c r="J105" i="13"/>
  <c r="J106" i="13"/>
  <c r="J107" i="13"/>
  <c r="J109" i="13"/>
  <c r="J110" i="13"/>
  <c r="J111" i="13"/>
  <c r="J113" i="13"/>
  <c r="J134" i="13"/>
  <c r="F103" i="13"/>
  <c r="F104" i="13"/>
  <c r="F105" i="13"/>
  <c r="F106" i="13"/>
  <c r="F107" i="13"/>
  <c r="F109" i="13"/>
  <c r="F110" i="13"/>
  <c r="F111" i="13"/>
  <c r="F113" i="13"/>
  <c r="F134" i="13"/>
  <c r="B103" i="13"/>
  <c r="B104" i="13"/>
  <c r="B105" i="13"/>
  <c r="B106" i="13"/>
  <c r="B107" i="13"/>
  <c r="B109" i="13"/>
  <c r="B110" i="13"/>
  <c r="B111" i="13"/>
  <c r="B113" i="13"/>
  <c r="B134" i="13"/>
  <c r="K257" i="15"/>
  <c r="C257" i="15"/>
  <c r="K256" i="15"/>
  <c r="C256" i="15"/>
  <c r="K255" i="15"/>
  <c r="C255" i="15"/>
  <c r="K254" i="15"/>
  <c r="C254" i="15"/>
  <c r="K253" i="15"/>
  <c r="C253" i="15"/>
  <c r="K252" i="15"/>
  <c r="C252" i="15"/>
  <c r="K251" i="15"/>
  <c r="C251" i="15"/>
  <c r="K250" i="15"/>
  <c r="C250" i="15"/>
  <c r="K247" i="15"/>
  <c r="C247" i="15"/>
  <c r="K246" i="15"/>
  <c r="C246" i="15"/>
  <c r="K245" i="15"/>
  <c r="C245" i="15"/>
  <c r="K244" i="15"/>
  <c r="C244" i="15"/>
  <c r="K243" i="15"/>
  <c r="C243" i="15"/>
  <c r="K242" i="15"/>
  <c r="C242" i="15"/>
  <c r="K241" i="15"/>
  <c r="C241" i="15"/>
  <c r="K240" i="15"/>
  <c r="C240" i="15"/>
  <c r="K237" i="15"/>
  <c r="C237" i="15"/>
  <c r="K236" i="15"/>
  <c r="C236" i="15"/>
  <c r="K235" i="15"/>
  <c r="C235" i="15"/>
  <c r="K234" i="15"/>
  <c r="C234" i="15"/>
  <c r="K233" i="15"/>
  <c r="C233" i="15"/>
  <c r="K232" i="15"/>
  <c r="C232" i="15"/>
  <c r="K231" i="15"/>
  <c r="C231" i="15"/>
  <c r="K230" i="15"/>
  <c r="C230" i="15"/>
  <c r="K227" i="15"/>
  <c r="C227" i="15"/>
  <c r="K226" i="15"/>
  <c r="C226" i="15"/>
  <c r="K225" i="15"/>
  <c r="C225" i="15"/>
  <c r="K224" i="15"/>
  <c r="C224" i="15"/>
  <c r="K223" i="15"/>
  <c r="C223" i="15"/>
  <c r="K222" i="15"/>
  <c r="C222" i="15"/>
  <c r="K221" i="15"/>
  <c r="C221" i="15"/>
  <c r="C234" i="16"/>
  <c r="C227" i="16"/>
  <c r="C226" i="16"/>
  <c r="C225" i="16"/>
  <c r="C220" i="16"/>
  <c r="O205" i="17"/>
  <c r="O206" i="17"/>
  <c r="O207" i="17"/>
  <c r="O209" i="17"/>
  <c r="O210" i="17"/>
  <c r="O212" i="17"/>
  <c r="O213" i="17"/>
  <c r="O214" i="17"/>
  <c r="O216" i="17"/>
  <c r="O249" i="17"/>
  <c r="O77" i="14"/>
  <c r="K205" i="17"/>
  <c r="K206" i="17"/>
  <c r="K207" i="17"/>
  <c r="K209" i="17"/>
  <c r="K210" i="17"/>
  <c r="K212" i="17"/>
  <c r="K213" i="17"/>
  <c r="K214" i="17"/>
  <c r="K216" i="17"/>
  <c r="K249" i="17"/>
  <c r="K77" i="14"/>
  <c r="G205" i="17"/>
  <c r="G206" i="17"/>
  <c r="G207" i="17"/>
  <c r="G209" i="17"/>
  <c r="G210" i="17"/>
  <c r="G212" i="17"/>
  <c r="G213" i="17"/>
  <c r="G214" i="17"/>
  <c r="G216" i="17"/>
  <c r="G249" i="17"/>
  <c r="G77" i="14"/>
  <c r="C209" i="17"/>
  <c r="C210" i="17"/>
  <c r="C212" i="17"/>
  <c r="C213" i="17"/>
  <c r="C214" i="17"/>
  <c r="C216" i="17"/>
  <c r="C249" i="17"/>
  <c r="C77" i="14"/>
  <c r="O172" i="17"/>
  <c r="O174" i="17"/>
  <c r="O175" i="17"/>
  <c r="O177" i="17"/>
  <c r="O178" i="17"/>
  <c r="O179" i="17"/>
  <c r="O181" i="17"/>
  <c r="O229" i="17"/>
  <c r="O75" i="14"/>
  <c r="O74" i="14" s="1"/>
  <c r="K172" i="17"/>
  <c r="K174" i="17"/>
  <c r="K175" i="17"/>
  <c r="K177" i="17"/>
  <c r="K178" i="17"/>
  <c r="K179" i="17"/>
  <c r="K181" i="17"/>
  <c r="K229" i="17"/>
  <c r="K75" i="14"/>
  <c r="K74" i="14" s="1"/>
  <c r="G172" i="17"/>
  <c r="G174" i="17"/>
  <c r="G175" i="17"/>
  <c r="G177" i="17"/>
  <c r="G178" i="17"/>
  <c r="G179" i="17"/>
  <c r="G181" i="17"/>
  <c r="G229" i="17"/>
  <c r="G75" i="14"/>
  <c r="G74" i="14" s="1"/>
  <c r="C172" i="17"/>
  <c r="C174" i="17"/>
  <c r="C175" i="17"/>
  <c r="C177" i="17"/>
  <c r="C178" i="17"/>
  <c r="C179" i="17"/>
  <c r="C181" i="17"/>
  <c r="C229" i="17"/>
  <c r="C75" i="14"/>
  <c r="C74" i="14" s="1"/>
  <c r="P180" i="21"/>
  <c r="P181" i="21"/>
  <c r="P182" i="21"/>
  <c r="P184" i="21"/>
  <c r="P185" i="21"/>
  <c r="P187" i="21"/>
  <c r="P188" i="21"/>
  <c r="P189" i="21"/>
  <c r="P192" i="21"/>
  <c r="P226" i="21"/>
  <c r="P80" i="18"/>
  <c r="P109" i="6" s="1"/>
  <c r="L180" i="21"/>
  <c r="L181" i="21"/>
  <c r="L182" i="21"/>
  <c r="L184" i="21"/>
  <c r="L185" i="21"/>
  <c r="L187" i="21"/>
  <c r="L188" i="21"/>
  <c r="L189" i="21"/>
  <c r="L192" i="21"/>
  <c r="L226" i="21"/>
  <c r="L80" i="18"/>
  <c r="L109" i="6" s="1"/>
  <c r="H180" i="21"/>
  <c r="H181" i="21"/>
  <c r="H182" i="21"/>
  <c r="H184" i="21"/>
  <c r="H185" i="21"/>
  <c r="H187" i="21"/>
  <c r="H188" i="21"/>
  <c r="H189" i="21"/>
  <c r="H192" i="21"/>
  <c r="H226" i="21"/>
  <c r="H80" i="18"/>
  <c r="H109" i="6" s="1"/>
  <c r="D180" i="21"/>
  <c r="D181" i="21"/>
  <c r="D182" i="21"/>
  <c r="D184" i="21"/>
  <c r="D185" i="21"/>
  <c r="D187" i="21"/>
  <c r="D188" i="21"/>
  <c r="D189" i="21"/>
  <c r="D192" i="21"/>
  <c r="D226" i="21"/>
  <c r="D80" i="18"/>
  <c r="D109" i="6" s="1"/>
  <c r="P162" i="21"/>
  <c r="P164" i="21"/>
  <c r="P165" i="21"/>
  <c r="P166" i="21"/>
  <c r="P168" i="21"/>
  <c r="P169" i="21"/>
  <c r="P170" i="21"/>
  <c r="P173" i="21"/>
  <c r="P214" i="21"/>
  <c r="P79" i="18"/>
  <c r="P100" i="18" s="1"/>
  <c r="P163" i="6" s="1"/>
  <c r="L162" i="21"/>
  <c r="L164" i="21"/>
  <c r="L165" i="21"/>
  <c r="L166" i="21"/>
  <c r="L168" i="21"/>
  <c r="L169" i="21"/>
  <c r="L170" i="21"/>
  <c r="L173" i="21"/>
  <c r="L214" i="21"/>
  <c r="L79" i="18"/>
  <c r="L100" i="18" s="1"/>
  <c r="L163" i="6" s="1"/>
  <c r="H162" i="21"/>
  <c r="H164" i="21"/>
  <c r="H165" i="21"/>
  <c r="H166" i="21"/>
  <c r="H168" i="21"/>
  <c r="H169" i="21"/>
  <c r="H170" i="21"/>
  <c r="H173" i="21"/>
  <c r="H214" i="21"/>
  <c r="H79" i="18"/>
  <c r="H100" i="18" s="1"/>
  <c r="H163" i="6" s="1"/>
  <c r="D162" i="21"/>
  <c r="D164" i="21"/>
  <c r="D165" i="21"/>
  <c r="D166" i="21"/>
  <c r="D168" i="21"/>
  <c r="D169" i="21"/>
  <c r="D170" i="21"/>
  <c r="D173" i="21"/>
  <c r="D214" i="21"/>
  <c r="D79" i="18"/>
  <c r="D100" i="18" s="1"/>
  <c r="D163" i="6" s="1"/>
  <c r="E107" i="28"/>
  <c r="O153" i="28"/>
  <c r="O72" i="26"/>
  <c r="K153" i="28"/>
  <c r="K72" i="26"/>
  <c r="G153" i="28"/>
  <c r="G72" i="26"/>
  <c r="C153" i="28"/>
  <c r="C72" i="26"/>
  <c r="O71" i="26"/>
  <c r="O143" i="28"/>
  <c r="K143" i="28"/>
  <c r="K71" i="26"/>
  <c r="G71" i="26"/>
  <c r="G143" i="28"/>
  <c r="C143" i="28"/>
  <c r="C71" i="26"/>
  <c r="O70" i="26"/>
  <c r="O133" i="28"/>
  <c r="K133" i="28"/>
  <c r="K70" i="26"/>
  <c r="G70" i="26"/>
  <c r="G133" i="28"/>
  <c r="C133" i="28"/>
  <c r="C70" i="26"/>
  <c r="P159" i="29"/>
  <c r="L159" i="29"/>
  <c r="H159" i="29"/>
  <c r="D159" i="29"/>
  <c r="B153" i="29"/>
  <c r="B148" i="29"/>
  <c r="N147" i="29"/>
  <c r="J147" i="29"/>
  <c r="F147" i="29"/>
  <c r="B147" i="29"/>
  <c r="N146" i="29"/>
  <c r="J146" i="29"/>
  <c r="F146" i="29"/>
  <c r="B146" i="29"/>
  <c r="N145" i="29"/>
  <c r="J145" i="29"/>
  <c r="F145" i="29"/>
  <c r="B145" i="29"/>
  <c r="N144" i="29"/>
  <c r="J144" i="29"/>
  <c r="F144" i="29"/>
  <c r="B144" i="29"/>
  <c r="P139" i="29"/>
  <c r="L139" i="29"/>
  <c r="H139" i="29"/>
  <c r="D139" i="29"/>
  <c r="B133" i="29"/>
  <c r="N129" i="29"/>
  <c r="J129" i="29"/>
  <c r="F129" i="29"/>
  <c r="B129" i="29"/>
  <c r="N128" i="29"/>
  <c r="J128" i="29"/>
  <c r="F128" i="29"/>
  <c r="P102" i="29"/>
  <c r="L102" i="29"/>
  <c r="H102" i="29"/>
  <c r="D102" i="29"/>
  <c r="P100" i="29"/>
  <c r="L100" i="29"/>
  <c r="H100" i="29"/>
  <c r="D100" i="29"/>
  <c r="D95" i="29" s="1"/>
  <c r="N123" i="32"/>
  <c r="N123" i="31"/>
  <c r="J123" i="32"/>
  <c r="J123" i="31"/>
  <c r="F123" i="32"/>
  <c r="F123" i="31"/>
  <c r="N122" i="32"/>
  <c r="N122" i="31"/>
  <c r="N122" i="33"/>
  <c r="J122" i="32"/>
  <c r="J122" i="33"/>
  <c r="J122" i="31"/>
  <c r="F122" i="32"/>
  <c r="F122" i="31"/>
  <c r="N121" i="32"/>
  <c r="N121" i="33"/>
  <c r="N121" i="31"/>
  <c r="J121" i="32"/>
  <c r="J121" i="33"/>
  <c r="J121" i="31"/>
  <c r="F121" i="32"/>
  <c r="F121" i="31"/>
  <c r="B121" i="32"/>
  <c r="B121" i="33"/>
  <c r="N120" i="32"/>
  <c r="N120" i="31"/>
  <c r="J120" i="32"/>
  <c r="J120" i="33"/>
  <c r="J120" i="31"/>
  <c r="F120" i="32"/>
  <c r="F120" i="31"/>
  <c r="B120" i="32"/>
  <c r="B120" i="33"/>
  <c r="N119" i="32"/>
  <c r="N119" i="33"/>
  <c r="N119" i="31"/>
  <c r="J119" i="32"/>
  <c r="J119" i="31"/>
  <c r="F119" i="32"/>
  <c r="F119" i="31"/>
  <c r="B119" i="32"/>
  <c r="B119" i="33"/>
  <c r="N118" i="32"/>
  <c r="N118" i="31"/>
  <c r="N118" i="33"/>
  <c r="J118" i="32"/>
  <c r="J118" i="33"/>
  <c r="J118" i="31"/>
  <c r="F118" i="32"/>
  <c r="F118" i="31"/>
  <c r="N117" i="32"/>
  <c r="N117" i="33"/>
  <c r="N117" i="31"/>
  <c r="J117" i="32"/>
  <c r="J117" i="33"/>
  <c r="J117" i="31"/>
  <c r="F117" i="32"/>
  <c r="F117" i="31"/>
  <c r="B117" i="32"/>
  <c r="B117" i="33"/>
  <c r="N116" i="32"/>
  <c r="N116" i="31"/>
  <c r="J116" i="32"/>
  <c r="J116" i="31"/>
  <c r="F116" i="32"/>
  <c r="F116" i="31"/>
  <c r="N115" i="32"/>
  <c r="N115" i="31"/>
  <c r="J115" i="32"/>
  <c r="J115" i="31"/>
  <c r="F115" i="32"/>
  <c r="F115" i="31"/>
  <c r="N114" i="32"/>
  <c r="N114" i="31"/>
  <c r="J114" i="32"/>
  <c r="J114" i="31"/>
  <c r="F114" i="32"/>
  <c r="F114" i="31"/>
  <c r="N113" i="32"/>
  <c r="N113" i="31"/>
  <c r="J113" i="32"/>
  <c r="J113" i="31"/>
  <c r="F113" i="32"/>
  <c r="F113" i="31"/>
  <c r="J112" i="32"/>
  <c r="J112" i="33"/>
  <c r="B112" i="32"/>
  <c r="B112" i="33"/>
  <c r="B122" i="33"/>
  <c r="N112" i="33"/>
  <c r="C39" i="6"/>
  <c r="K30" i="6"/>
  <c r="G30" i="6"/>
  <c r="C30" i="6"/>
  <c r="O58" i="10"/>
  <c r="N146" i="11"/>
  <c r="N147" i="11"/>
  <c r="N148" i="11"/>
  <c r="N149" i="11"/>
  <c r="N150" i="11"/>
  <c r="N151" i="11"/>
  <c r="N152" i="11"/>
  <c r="N153" i="11"/>
  <c r="N154" i="11"/>
  <c r="J146" i="11"/>
  <c r="J147" i="11"/>
  <c r="J148" i="11"/>
  <c r="J149" i="11"/>
  <c r="J150" i="11"/>
  <c r="J151" i="11"/>
  <c r="J152" i="11"/>
  <c r="J153" i="11"/>
  <c r="J154" i="11"/>
  <c r="F146" i="11"/>
  <c r="F147" i="11"/>
  <c r="F148" i="11"/>
  <c r="F149" i="11"/>
  <c r="F150" i="11"/>
  <c r="F151" i="11"/>
  <c r="F152" i="11"/>
  <c r="F153" i="11"/>
  <c r="F154" i="11"/>
  <c r="B146" i="11"/>
  <c r="B147" i="11"/>
  <c r="B148" i="11"/>
  <c r="B149" i="11"/>
  <c r="B150" i="11"/>
  <c r="B151" i="11"/>
  <c r="B152" i="11"/>
  <c r="B153" i="11"/>
  <c r="B154" i="11"/>
  <c r="N135" i="11"/>
  <c r="N136" i="11"/>
  <c r="N137" i="11"/>
  <c r="N138" i="11"/>
  <c r="N139" i="11"/>
  <c r="N140" i="11"/>
  <c r="N141" i="11"/>
  <c r="N142" i="11"/>
  <c r="N143" i="11"/>
  <c r="J135" i="11"/>
  <c r="J136" i="11"/>
  <c r="J137" i="11"/>
  <c r="J138" i="11"/>
  <c r="J139" i="11"/>
  <c r="J140" i="11"/>
  <c r="J141" i="11"/>
  <c r="J142" i="11"/>
  <c r="J143" i="11"/>
  <c r="F135" i="11"/>
  <c r="F136" i="11"/>
  <c r="F137" i="11"/>
  <c r="F138" i="11"/>
  <c r="F139" i="11"/>
  <c r="F140" i="11"/>
  <c r="F141" i="11"/>
  <c r="F142" i="11"/>
  <c r="F143" i="11"/>
  <c r="B135" i="11"/>
  <c r="B136" i="11"/>
  <c r="B137" i="11"/>
  <c r="B138" i="11"/>
  <c r="B139" i="11"/>
  <c r="B140" i="11"/>
  <c r="B141" i="11"/>
  <c r="B142" i="11"/>
  <c r="B143" i="11"/>
  <c r="Q154" i="13"/>
  <c r="I154" i="13"/>
  <c r="Q153" i="13"/>
  <c r="I153" i="13"/>
  <c r="Q151" i="13"/>
  <c r="I151" i="13"/>
  <c r="Q150" i="13"/>
  <c r="I150" i="13"/>
  <c r="Q143" i="13"/>
  <c r="I143" i="13"/>
  <c r="Q142" i="13"/>
  <c r="I142" i="13"/>
  <c r="Q141" i="13"/>
  <c r="I141" i="13"/>
  <c r="Q140" i="13"/>
  <c r="I140" i="13"/>
  <c r="Q139" i="13"/>
  <c r="I139" i="13"/>
  <c r="P250" i="15"/>
  <c r="P251" i="15"/>
  <c r="P252" i="15"/>
  <c r="P253" i="15"/>
  <c r="P254" i="15"/>
  <c r="P255" i="15"/>
  <c r="P256" i="15"/>
  <c r="P257" i="15"/>
  <c r="L250" i="15"/>
  <c r="L251" i="15"/>
  <c r="L252" i="15"/>
  <c r="L253" i="15"/>
  <c r="L254" i="15"/>
  <c r="L255" i="15"/>
  <c r="L256" i="15"/>
  <c r="L257" i="15"/>
  <c r="H250" i="15"/>
  <c r="H251" i="15"/>
  <c r="H252" i="15"/>
  <c r="H253" i="15"/>
  <c r="H254" i="15"/>
  <c r="H255" i="15"/>
  <c r="H256" i="15"/>
  <c r="H257" i="15"/>
  <c r="D250" i="15"/>
  <c r="D251" i="15"/>
  <c r="D252" i="15"/>
  <c r="D253" i="15"/>
  <c r="D254" i="15"/>
  <c r="D255" i="15"/>
  <c r="D256" i="15"/>
  <c r="D257" i="15"/>
  <c r="P240" i="15"/>
  <c r="P241" i="15"/>
  <c r="P242" i="15"/>
  <c r="P243" i="15"/>
  <c r="P244" i="15"/>
  <c r="P245" i="15"/>
  <c r="P246" i="15"/>
  <c r="P247" i="15"/>
  <c r="L240" i="15"/>
  <c r="L241" i="15"/>
  <c r="L242" i="15"/>
  <c r="L243" i="15"/>
  <c r="L244" i="15"/>
  <c r="L245" i="15"/>
  <c r="L246" i="15"/>
  <c r="L247" i="15"/>
  <c r="H240" i="15"/>
  <c r="H241" i="15"/>
  <c r="H242" i="15"/>
  <c r="H243" i="15"/>
  <c r="H244" i="15"/>
  <c r="H245" i="15"/>
  <c r="H246" i="15"/>
  <c r="H247" i="15"/>
  <c r="D240" i="15"/>
  <c r="D241" i="15"/>
  <c r="D242" i="15"/>
  <c r="D243" i="15"/>
  <c r="D244" i="15"/>
  <c r="D245" i="15"/>
  <c r="D246" i="15"/>
  <c r="D247" i="15"/>
  <c r="P230" i="15"/>
  <c r="P231" i="15"/>
  <c r="P232" i="15"/>
  <c r="P233" i="15"/>
  <c r="P234" i="15"/>
  <c r="P235" i="15"/>
  <c r="P236" i="15"/>
  <c r="P237" i="15"/>
  <c r="L230" i="15"/>
  <c r="L231" i="15"/>
  <c r="L232" i="15"/>
  <c r="L233" i="15"/>
  <c r="L234" i="15"/>
  <c r="L235" i="15"/>
  <c r="L236" i="15"/>
  <c r="L237" i="15"/>
  <c r="H230" i="15"/>
  <c r="H231" i="15"/>
  <c r="H232" i="15"/>
  <c r="H233" i="15"/>
  <c r="H234" i="15"/>
  <c r="H235" i="15"/>
  <c r="H236" i="15"/>
  <c r="H237" i="15"/>
  <c r="D230" i="15"/>
  <c r="D231" i="15"/>
  <c r="D232" i="15"/>
  <c r="D233" i="15"/>
  <c r="D234" i="15"/>
  <c r="D235" i="15"/>
  <c r="D236" i="15"/>
  <c r="D237" i="15"/>
  <c r="P221" i="15"/>
  <c r="P222" i="15"/>
  <c r="P223" i="15"/>
  <c r="P224" i="15"/>
  <c r="P225" i="15"/>
  <c r="P226" i="15"/>
  <c r="P227" i="15"/>
  <c r="L221" i="15"/>
  <c r="L222" i="15"/>
  <c r="L223" i="15"/>
  <c r="L224" i="15"/>
  <c r="L225" i="15"/>
  <c r="L226" i="15"/>
  <c r="L227" i="15"/>
  <c r="H221" i="15"/>
  <c r="H222" i="15"/>
  <c r="H223" i="15"/>
  <c r="H224" i="15"/>
  <c r="H225" i="15"/>
  <c r="H226" i="15"/>
  <c r="H227" i="15"/>
  <c r="D221" i="15"/>
  <c r="D222" i="15"/>
  <c r="D223" i="15"/>
  <c r="D224" i="15"/>
  <c r="D225" i="15"/>
  <c r="D226" i="15"/>
  <c r="D227" i="15"/>
  <c r="Q257" i="17"/>
  <c r="Q257" i="16"/>
  <c r="M257" i="17"/>
  <c r="M257" i="16"/>
  <c r="I257" i="17"/>
  <c r="I257" i="16"/>
  <c r="E257" i="17"/>
  <c r="E257" i="16"/>
  <c r="Q256" i="17"/>
  <c r="Q256" i="16"/>
  <c r="M256" i="17"/>
  <c r="M256" i="16"/>
  <c r="I256" i="17"/>
  <c r="I256" i="16"/>
  <c r="E256" i="17"/>
  <c r="E256" i="16"/>
  <c r="Q255" i="17"/>
  <c r="Q255" i="16"/>
  <c r="M255" i="17"/>
  <c r="M255" i="16"/>
  <c r="I255" i="17"/>
  <c r="I255" i="16"/>
  <c r="E255" i="17"/>
  <c r="E255" i="16"/>
  <c r="Q254" i="17"/>
  <c r="Q254" i="16"/>
  <c r="M254" i="17"/>
  <c r="M254" i="16"/>
  <c r="I254" i="17"/>
  <c r="I254" i="16"/>
  <c r="E254" i="17"/>
  <c r="E254" i="16"/>
  <c r="Q247" i="17"/>
  <c r="Q247" i="16"/>
  <c r="M247" i="17"/>
  <c r="M247" i="16"/>
  <c r="I247" i="17"/>
  <c r="I247" i="16"/>
  <c r="E247" i="17"/>
  <c r="E247" i="16"/>
  <c r="Q246" i="17"/>
  <c r="Q246" i="16"/>
  <c r="M246" i="17"/>
  <c r="M246" i="16"/>
  <c r="I246" i="17"/>
  <c r="I246" i="16"/>
  <c r="E246" i="17"/>
  <c r="E246" i="16"/>
  <c r="Q245" i="17"/>
  <c r="Q245" i="16"/>
  <c r="M245" i="17"/>
  <c r="M245" i="16"/>
  <c r="I245" i="17"/>
  <c r="I245" i="16"/>
  <c r="E245" i="17"/>
  <c r="E245" i="16"/>
  <c r="Q244" i="17"/>
  <c r="Q244" i="16"/>
  <c r="M244" i="17"/>
  <c r="M244" i="16"/>
  <c r="I244" i="17"/>
  <c r="I244" i="16"/>
  <c r="E244" i="17"/>
  <c r="E244" i="16"/>
  <c r="Q239" i="17"/>
  <c r="Q239" i="16"/>
  <c r="M239" i="17"/>
  <c r="M239" i="16"/>
  <c r="I239" i="17"/>
  <c r="I239" i="16"/>
  <c r="E239" i="17"/>
  <c r="E239" i="16"/>
  <c r="Q237" i="17"/>
  <c r="Q237" i="16"/>
  <c r="M237" i="17"/>
  <c r="M237" i="16"/>
  <c r="I237" i="17"/>
  <c r="I237" i="16"/>
  <c r="E237" i="17"/>
  <c r="E237" i="16"/>
  <c r="Q236" i="17"/>
  <c r="Q236" i="16"/>
  <c r="M236" i="17"/>
  <c r="M236" i="16"/>
  <c r="I236" i="17"/>
  <c r="I236" i="16"/>
  <c r="E236" i="17"/>
  <c r="E236" i="16"/>
  <c r="Q234" i="17"/>
  <c r="Q234" i="16"/>
  <c r="M234" i="17"/>
  <c r="M234" i="16"/>
  <c r="I234" i="17"/>
  <c r="I234" i="16"/>
  <c r="E234" i="17"/>
  <c r="E234" i="16"/>
  <c r="Q227" i="17"/>
  <c r="Q227" i="16"/>
  <c r="M227" i="17"/>
  <c r="M227" i="16"/>
  <c r="I227" i="17"/>
  <c r="I227" i="16"/>
  <c r="E227" i="17"/>
  <c r="E227" i="16"/>
  <c r="Q226" i="17"/>
  <c r="Q226" i="16"/>
  <c r="M226" i="17"/>
  <c r="M226" i="16"/>
  <c r="I226" i="17"/>
  <c r="I226" i="16"/>
  <c r="E226" i="17"/>
  <c r="E226" i="16"/>
  <c r="Q225" i="17"/>
  <c r="Q225" i="16"/>
  <c r="M225" i="17"/>
  <c r="M225" i="16"/>
  <c r="I225" i="17"/>
  <c r="I225" i="16"/>
  <c r="E225" i="17"/>
  <c r="E225" i="16"/>
  <c r="Q220" i="17"/>
  <c r="Q220" i="16"/>
  <c r="M220" i="17"/>
  <c r="M220" i="16"/>
  <c r="I220" i="17"/>
  <c r="I220" i="16"/>
  <c r="E220" i="17"/>
  <c r="E220" i="16"/>
  <c r="O234" i="16"/>
  <c r="O233" i="16"/>
  <c r="O232" i="16"/>
  <c r="O231" i="16"/>
  <c r="O230" i="16"/>
  <c r="O227" i="16"/>
  <c r="O226" i="16"/>
  <c r="O225" i="16"/>
  <c r="O224" i="16"/>
  <c r="O223" i="16"/>
  <c r="O222" i="16"/>
  <c r="O221" i="16"/>
  <c r="O220" i="16"/>
  <c r="N205" i="17"/>
  <c r="N206" i="17"/>
  <c r="N207" i="17"/>
  <c r="N209" i="17"/>
  <c r="N210" i="17"/>
  <c r="N212" i="17"/>
  <c r="N213" i="17"/>
  <c r="N214" i="17"/>
  <c r="N216" i="17"/>
  <c r="N249" i="17"/>
  <c r="J205" i="17"/>
  <c r="J206" i="17"/>
  <c r="J207" i="17"/>
  <c r="J209" i="17"/>
  <c r="J210" i="17"/>
  <c r="J212" i="17"/>
  <c r="J213" i="17"/>
  <c r="J214" i="17"/>
  <c r="J216" i="17"/>
  <c r="J249" i="17"/>
  <c r="F209" i="17"/>
  <c r="F210" i="17"/>
  <c r="F212" i="17"/>
  <c r="F213" i="17"/>
  <c r="F214" i="17"/>
  <c r="F216" i="17"/>
  <c r="F249" i="17"/>
  <c r="B209" i="17"/>
  <c r="B210" i="17"/>
  <c r="B212" i="17"/>
  <c r="B213" i="17"/>
  <c r="B214" i="17"/>
  <c r="B216" i="17"/>
  <c r="B249" i="17"/>
  <c r="N172" i="17"/>
  <c r="N174" i="17"/>
  <c r="N175" i="17"/>
  <c r="N177" i="17"/>
  <c r="N178" i="17"/>
  <c r="N179" i="17"/>
  <c r="N181" i="17"/>
  <c r="N229" i="17"/>
  <c r="J172" i="17"/>
  <c r="J174" i="17"/>
  <c r="J175" i="17"/>
  <c r="J177" i="17"/>
  <c r="J178" i="17"/>
  <c r="J179" i="17"/>
  <c r="J181" i="17"/>
  <c r="J229" i="17"/>
  <c r="F172" i="17"/>
  <c r="F174" i="17"/>
  <c r="F175" i="17"/>
  <c r="F177" i="17"/>
  <c r="F178" i="17"/>
  <c r="F179" i="17"/>
  <c r="F181" i="17"/>
  <c r="F229" i="17"/>
  <c r="B172" i="17"/>
  <c r="B174" i="17"/>
  <c r="B175" i="17"/>
  <c r="B177" i="17"/>
  <c r="B178" i="17"/>
  <c r="B179" i="17"/>
  <c r="B181" i="17"/>
  <c r="B229" i="17"/>
  <c r="M158" i="25"/>
  <c r="M155" i="25"/>
  <c r="M152" i="25"/>
  <c r="M150" i="25"/>
  <c r="Q61" i="22"/>
  <c r="Q167" i="25"/>
  <c r="Q168" i="25"/>
  <c r="Q169" i="25"/>
  <c r="Q172" i="25"/>
  <c r="Q173" i="25"/>
  <c r="Q176" i="25"/>
  <c r="Q202" i="25"/>
  <c r="I61" i="22"/>
  <c r="I167" i="25"/>
  <c r="I168" i="25"/>
  <c r="I169" i="25"/>
  <c r="I172" i="25"/>
  <c r="I173" i="25"/>
  <c r="I176" i="25"/>
  <c r="I202" i="25"/>
  <c r="Q59" i="22"/>
  <c r="Q134" i="25"/>
  <c r="Q136" i="25"/>
  <c r="Q137" i="25"/>
  <c r="Q138" i="25"/>
  <c r="Q139" i="25"/>
  <c r="Q141" i="25"/>
  <c r="Q180" i="25"/>
  <c r="I59" i="22"/>
  <c r="I134" i="25"/>
  <c r="I136" i="25"/>
  <c r="I137" i="25"/>
  <c r="I138" i="25"/>
  <c r="I139" i="25"/>
  <c r="I141" i="25"/>
  <c r="I180" i="25"/>
  <c r="O123" i="28"/>
  <c r="G123" i="28"/>
  <c r="C123" i="28"/>
  <c r="M95" i="28"/>
  <c r="B151" i="29"/>
  <c r="N119" i="29"/>
  <c r="J119" i="29"/>
  <c r="F119" i="29"/>
  <c r="N116" i="29"/>
  <c r="J116" i="29"/>
  <c r="F116" i="29"/>
  <c r="B116" i="29"/>
  <c r="N113" i="29"/>
  <c r="J113" i="29"/>
  <c r="F113" i="29"/>
  <c r="N112" i="29"/>
  <c r="N107" i="29" s="1"/>
  <c r="J112" i="29"/>
  <c r="F112" i="29"/>
  <c r="F107" i="29" s="1"/>
  <c r="P153" i="29"/>
  <c r="P59" i="26"/>
  <c r="L153" i="29"/>
  <c r="L59" i="26"/>
  <c r="H153" i="29"/>
  <c r="H59" i="26"/>
  <c r="D153" i="29"/>
  <c r="D59" i="26"/>
  <c r="P143" i="29"/>
  <c r="P58" i="26"/>
  <c r="L143" i="29"/>
  <c r="L58" i="26"/>
  <c r="H143" i="29"/>
  <c r="H58" i="26"/>
  <c r="D143" i="29"/>
  <c r="D58" i="26"/>
  <c r="P50" i="9"/>
  <c r="L50" i="9"/>
  <c r="H50" i="9"/>
  <c r="P49" i="9"/>
  <c r="L49" i="9"/>
  <c r="H49" i="9"/>
  <c r="D49" i="9"/>
  <c r="P48" i="9"/>
  <c r="L48" i="9"/>
  <c r="H48" i="9"/>
  <c r="D48" i="9"/>
  <c r="P133" i="29"/>
  <c r="P57" i="26"/>
  <c r="L133" i="29"/>
  <c r="L57" i="26"/>
  <c r="H133" i="29"/>
  <c r="H57" i="26"/>
  <c r="H56" i="26" s="1"/>
  <c r="H115" i="6" s="1"/>
  <c r="D133" i="29"/>
  <c r="D57" i="26"/>
  <c r="Q36" i="30"/>
  <c r="M36" i="30"/>
  <c r="I36" i="30"/>
  <c r="E36" i="30"/>
  <c r="Q35" i="30"/>
  <c r="M35" i="30"/>
  <c r="I35" i="30"/>
  <c r="E35" i="30"/>
  <c r="O113" i="31"/>
  <c r="O114" i="31"/>
  <c r="O115" i="31"/>
  <c r="O116" i="31"/>
  <c r="O117" i="31"/>
  <c r="O118" i="31"/>
  <c r="O119" i="31"/>
  <c r="O120" i="31"/>
  <c r="O121" i="31"/>
  <c r="O122" i="31"/>
  <c r="O123" i="31"/>
  <c r="K113" i="31"/>
  <c r="K114" i="31"/>
  <c r="K115" i="31"/>
  <c r="K116" i="31"/>
  <c r="K117" i="31"/>
  <c r="K118" i="31"/>
  <c r="K119" i="31"/>
  <c r="K120" i="31"/>
  <c r="K121" i="31"/>
  <c r="K122" i="31"/>
  <c r="K123" i="31"/>
  <c r="G113" i="31"/>
  <c r="G114" i="31"/>
  <c r="G115" i="31"/>
  <c r="G116" i="31"/>
  <c r="G117" i="31"/>
  <c r="G118" i="31"/>
  <c r="G119" i="31"/>
  <c r="G120" i="31"/>
  <c r="G121" i="31"/>
  <c r="G122" i="31"/>
  <c r="G123" i="31"/>
  <c r="C113" i="31"/>
  <c r="C114" i="31"/>
  <c r="C115" i="31"/>
  <c r="C116" i="31"/>
  <c r="C117" i="31"/>
  <c r="C118" i="31"/>
  <c r="C119" i="31"/>
  <c r="C120" i="31"/>
  <c r="C121" i="31"/>
  <c r="C122" i="31"/>
  <c r="C123" i="31"/>
  <c r="D83" i="31"/>
  <c r="B118" i="6"/>
  <c r="B116" i="6"/>
  <c r="J64" i="6"/>
  <c r="J137" i="6" s="1"/>
  <c r="N4" i="6"/>
  <c r="J4" i="6"/>
  <c r="F4" i="6"/>
  <c r="B4" i="6"/>
  <c r="J62" i="10"/>
  <c r="B62" i="10"/>
  <c r="N60" i="10"/>
  <c r="J60" i="10"/>
  <c r="F60" i="10"/>
  <c r="B60" i="10"/>
  <c r="N59" i="10"/>
  <c r="J59" i="10"/>
  <c r="F59" i="10"/>
  <c r="B59" i="10"/>
  <c r="B37" i="9"/>
  <c r="Q57" i="10"/>
  <c r="Q61" i="10"/>
  <c r="E57" i="10"/>
  <c r="E61" i="10"/>
  <c r="K154" i="11"/>
  <c r="C154" i="11"/>
  <c r="K153" i="11"/>
  <c r="C153" i="11"/>
  <c r="K152" i="11"/>
  <c r="C152" i="11"/>
  <c r="K151" i="11"/>
  <c r="C151" i="11"/>
  <c r="K150" i="11"/>
  <c r="C150" i="11"/>
  <c r="K149" i="11"/>
  <c r="C149" i="11"/>
  <c r="K148" i="11"/>
  <c r="C148" i="11"/>
  <c r="K147" i="11"/>
  <c r="C147" i="11"/>
  <c r="K146" i="11"/>
  <c r="C146" i="11"/>
  <c r="K143" i="11"/>
  <c r="C143" i="11"/>
  <c r="K142" i="11"/>
  <c r="C142" i="11"/>
  <c r="K141" i="11"/>
  <c r="C141" i="11"/>
  <c r="K140" i="11"/>
  <c r="C140" i="11"/>
  <c r="K139" i="11"/>
  <c r="C139" i="11"/>
  <c r="K138" i="11"/>
  <c r="C138" i="11"/>
  <c r="K137" i="11"/>
  <c r="C137" i="11"/>
  <c r="K136" i="11"/>
  <c r="C136" i="11"/>
  <c r="K135" i="11"/>
  <c r="C135" i="11"/>
  <c r="L138" i="12"/>
  <c r="D138" i="12"/>
  <c r="L137" i="12"/>
  <c r="D137" i="12"/>
  <c r="L136" i="12"/>
  <c r="D136" i="12"/>
  <c r="L135" i="12"/>
  <c r="D135" i="12"/>
  <c r="O154" i="13"/>
  <c r="G154" i="13"/>
  <c r="O153" i="13"/>
  <c r="G153" i="13"/>
  <c r="O151" i="13"/>
  <c r="G151" i="13"/>
  <c r="O150" i="13"/>
  <c r="G150" i="13"/>
  <c r="O143" i="13"/>
  <c r="G143" i="13"/>
  <c r="O142" i="13"/>
  <c r="G142" i="13"/>
  <c r="O141" i="13"/>
  <c r="G141" i="13"/>
  <c r="O140" i="13"/>
  <c r="G140" i="13"/>
  <c r="O139" i="13"/>
  <c r="G139" i="13"/>
  <c r="O130" i="13"/>
  <c r="G130" i="13"/>
  <c r="O113" i="13"/>
  <c r="G113" i="13"/>
  <c r="P120" i="13"/>
  <c r="P121" i="13"/>
  <c r="P123" i="13"/>
  <c r="P124" i="13"/>
  <c r="P126" i="13"/>
  <c r="P127" i="13"/>
  <c r="P128" i="13"/>
  <c r="P130" i="13"/>
  <c r="P145" i="13"/>
  <c r="L120" i="13"/>
  <c r="L121" i="13"/>
  <c r="L123" i="13"/>
  <c r="L124" i="13"/>
  <c r="L126" i="13"/>
  <c r="L127" i="13"/>
  <c r="L128" i="13"/>
  <c r="L130" i="13"/>
  <c r="L145" i="13"/>
  <c r="H120" i="13"/>
  <c r="H121" i="13"/>
  <c r="H123" i="13"/>
  <c r="H124" i="13"/>
  <c r="H126" i="13"/>
  <c r="H127" i="13"/>
  <c r="H128" i="13"/>
  <c r="H130" i="13"/>
  <c r="H145" i="13"/>
  <c r="D120" i="13"/>
  <c r="D121" i="13"/>
  <c r="D123" i="13"/>
  <c r="D124" i="13"/>
  <c r="D126" i="13"/>
  <c r="D127" i="13"/>
  <c r="D128" i="13"/>
  <c r="D130" i="13"/>
  <c r="D145" i="13"/>
  <c r="P103" i="13"/>
  <c r="P104" i="13"/>
  <c r="P105" i="13"/>
  <c r="P106" i="13"/>
  <c r="P107" i="13"/>
  <c r="P109" i="13"/>
  <c r="P110" i="13"/>
  <c r="P111" i="13"/>
  <c r="P113" i="13"/>
  <c r="P134" i="13"/>
  <c r="L103" i="13"/>
  <c r="L104" i="13"/>
  <c r="L105" i="13"/>
  <c r="L106" i="13"/>
  <c r="L107" i="13"/>
  <c r="L109" i="13"/>
  <c r="L110" i="13"/>
  <c r="L111" i="13"/>
  <c r="L113" i="13"/>
  <c r="L134" i="13"/>
  <c r="H103" i="13"/>
  <c r="H104" i="13"/>
  <c r="H105" i="13"/>
  <c r="H106" i="13"/>
  <c r="H107" i="13"/>
  <c r="H109" i="13"/>
  <c r="H110" i="13"/>
  <c r="H111" i="13"/>
  <c r="H113" i="13"/>
  <c r="H134" i="13"/>
  <c r="D103" i="13"/>
  <c r="D104" i="13"/>
  <c r="D105" i="13"/>
  <c r="D106" i="13"/>
  <c r="D107" i="13"/>
  <c r="D109" i="13"/>
  <c r="D110" i="13"/>
  <c r="D111" i="13"/>
  <c r="D113" i="13"/>
  <c r="D134" i="13"/>
  <c r="O257" i="15"/>
  <c r="G257" i="15"/>
  <c r="O256" i="15"/>
  <c r="G256" i="15"/>
  <c r="O255" i="15"/>
  <c r="G255" i="15"/>
  <c r="O254" i="15"/>
  <c r="G254" i="15"/>
  <c r="O253" i="15"/>
  <c r="G253" i="15"/>
  <c r="O252" i="15"/>
  <c r="G252" i="15"/>
  <c r="O251" i="15"/>
  <c r="G251" i="15"/>
  <c r="O250" i="15"/>
  <c r="G250" i="15"/>
  <c r="O247" i="15"/>
  <c r="G247" i="15"/>
  <c r="O246" i="15"/>
  <c r="G246" i="15"/>
  <c r="O245" i="15"/>
  <c r="G245" i="15"/>
  <c r="O244" i="15"/>
  <c r="G244" i="15"/>
  <c r="O243" i="15"/>
  <c r="G243" i="15"/>
  <c r="O242" i="15"/>
  <c r="G242" i="15"/>
  <c r="O241" i="15"/>
  <c r="G241" i="15"/>
  <c r="O240" i="15"/>
  <c r="G240" i="15"/>
  <c r="O237" i="15"/>
  <c r="G237" i="15"/>
  <c r="O236" i="15"/>
  <c r="G236" i="15"/>
  <c r="O235" i="15"/>
  <c r="G235" i="15"/>
  <c r="O234" i="15"/>
  <c r="G234" i="15"/>
  <c r="O227" i="15"/>
  <c r="G227" i="15"/>
  <c r="O226" i="15"/>
  <c r="G226" i="15"/>
  <c r="O225" i="15"/>
  <c r="G225" i="15"/>
  <c r="K234" i="16"/>
  <c r="K227" i="16"/>
  <c r="K226" i="16"/>
  <c r="K225" i="16"/>
  <c r="K220" i="16"/>
  <c r="Q205" i="17"/>
  <c r="Q206" i="17"/>
  <c r="Q207" i="17"/>
  <c r="Q209" i="17"/>
  <c r="Q210" i="17"/>
  <c r="Q212" i="17"/>
  <c r="Q213" i="17"/>
  <c r="Q214" i="17"/>
  <c r="Q216" i="17"/>
  <c r="Q249" i="17"/>
  <c r="Q77" i="14"/>
  <c r="M205" i="17"/>
  <c r="M206" i="17"/>
  <c r="M207" i="17"/>
  <c r="M209" i="17"/>
  <c r="M210" i="17"/>
  <c r="M212" i="17"/>
  <c r="M213" i="17"/>
  <c r="M214" i="17"/>
  <c r="M216" i="17"/>
  <c r="M249" i="17"/>
  <c r="M77" i="14"/>
  <c r="I205" i="17"/>
  <c r="I206" i="17"/>
  <c r="I207" i="17"/>
  <c r="I209" i="17"/>
  <c r="I210" i="17"/>
  <c r="I212" i="17"/>
  <c r="I213" i="17"/>
  <c r="I214" i="17"/>
  <c r="I216" i="17"/>
  <c r="I249" i="17"/>
  <c r="I77" i="14"/>
  <c r="E209" i="17"/>
  <c r="E210" i="17"/>
  <c r="E212" i="17"/>
  <c r="E213" i="17"/>
  <c r="E214" i="17"/>
  <c r="E216" i="17"/>
  <c r="E249" i="17"/>
  <c r="E77" i="14"/>
  <c r="Q172" i="17"/>
  <c r="Q174" i="17"/>
  <c r="Q175" i="17"/>
  <c r="Q177" i="17"/>
  <c r="Q178" i="17"/>
  <c r="Q179" i="17"/>
  <c r="Q181" i="17"/>
  <c r="Q229" i="17"/>
  <c r="Q75" i="14"/>
  <c r="Q74" i="14" s="1"/>
  <c r="M172" i="17"/>
  <c r="M174" i="17"/>
  <c r="M175" i="17"/>
  <c r="M177" i="17"/>
  <c r="M178" i="17"/>
  <c r="M179" i="17"/>
  <c r="M181" i="17"/>
  <c r="M229" i="17"/>
  <c r="M75" i="14"/>
  <c r="M74" i="14" s="1"/>
  <c r="I172" i="17"/>
  <c r="I174" i="17"/>
  <c r="I175" i="17"/>
  <c r="I177" i="17"/>
  <c r="I178" i="17"/>
  <c r="I179" i="17"/>
  <c r="I181" i="17"/>
  <c r="I229" i="17"/>
  <c r="I75" i="14"/>
  <c r="I74" i="14" s="1"/>
  <c r="E172" i="17"/>
  <c r="E174" i="17"/>
  <c r="E175" i="17"/>
  <c r="E177" i="17"/>
  <c r="E178" i="17"/>
  <c r="E179" i="17"/>
  <c r="E181" i="17"/>
  <c r="E229" i="17"/>
  <c r="E75" i="14"/>
  <c r="E74" i="14" s="1"/>
  <c r="N180" i="21"/>
  <c r="N181" i="21"/>
  <c r="N182" i="21"/>
  <c r="N184" i="21"/>
  <c r="N185" i="21"/>
  <c r="N187" i="21"/>
  <c r="N188" i="21"/>
  <c r="N189" i="21"/>
  <c r="N192" i="21"/>
  <c r="N226" i="21"/>
  <c r="N80" i="18"/>
  <c r="N109" i="6" s="1"/>
  <c r="J180" i="21"/>
  <c r="J181" i="21"/>
  <c r="J182" i="21"/>
  <c r="J184" i="21"/>
  <c r="J185" i="21"/>
  <c r="J187" i="21"/>
  <c r="J188" i="21"/>
  <c r="J189" i="21"/>
  <c r="J192" i="21"/>
  <c r="J226" i="21"/>
  <c r="J80" i="18"/>
  <c r="J109" i="6" s="1"/>
  <c r="F180" i="21"/>
  <c r="F181" i="21"/>
  <c r="F182" i="21"/>
  <c r="F184" i="21"/>
  <c r="F185" i="21"/>
  <c r="F187" i="21"/>
  <c r="F188" i="21"/>
  <c r="F189" i="21"/>
  <c r="F192" i="21"/>
  <c r="F226" i="21"/>
  <c r="F80" i="18"/>
  <c r="F109" i="6" s="1"/>
  <c r="B180" i="21"/>
  <c r="B181" i="21"/>
  <c r="B182" i="21"/>
  <c r="B184" i="21"/>
  <c r="B185" i="21"/>
  <c r="B187" i="21"/>
  <c r="B188" i="21"/>
  <c r="B189" i="21"/>
  <c r="B192" i="21"/>
  <c r="B226" i="21"/>
  <c r="B80" i="18"/>
  <c r="B109" i="6" s="1"/>
  <c r="N162" i="21"/>
  <c r="N164" i="21"/>
  <c r="N165" i="21"/>
  <c r="N166" i="21"/>
  <c r="N168" i="21"/>
  <c r="N169" i="21"/>
  <c r="N170" i="21"/>
  <c r="N173" i="21"/>
  <c r="N214" i="21"/>
  <c r="N79" i="18"/>
  <c r="J162" i="21"/>
  <c r="J164" i="21"/>
  <c r="J165" i="21"/>
  <c r="J166" i="21"/>
  <c r="J168" i="21"/>
  <c r="J169" i="21"/>
  <c r="J170" i="21"/>
  <c r="J173" i="21"/>
  <c r="J214" i="21"/>
  <c r="J79" i="18"/>
  <c r="F162" i="21"/>
  <c r="F164" i="21"/>
  <c r="F165" i="21"/>
  <c r="F166" i="21"/>
  <c r="F168" i="21"/>
  <c r="F169" i="21"/>
  <c r="F170" i="21"/>
  <c r="F173" i="21"/>
  <c r="F214" i="21"/>
  <c r="F79" i="18"/>
  <c r="B162" i="21"/>
  <c r="B164" i="21"/>
  <c r="B165" i="21"/>
  <c r="B166" i="21"/>
  <c r="B168" i="21"/>
  <c r="B169" i="21"/>
  <c r="B170" i="21"/>
  <c r="B173" i="21"/>
  <c r="B214" i="21"/>
  <c r="B79" i="18"/>
  <c r="E76" i="22"/>
  <c r="E167" i="6" s="1"/>
  <c r="G107" i="28"/>
  <c r="C107" i="28"/>
  <c r="Q153" i="28"/>
  <c r="Q72" i="26"/>
  <c r="M153" i="28"/>
  <c r="M72" i="26"/>
  <c r="I153" i="28"/>
  <c r="I72" i="26"/>
  <c r="E153" i="28"/>
  <c r="E72" i="26"/>
  <c r="M71" i="26"/>
  <c r="M143" i="28"/>
  <c r="I71" i="26"/>
  <c r="I143" i="28"/>
  <c r="E71" i="26"/>
  <c r="E143" i="28"/>
  <c r="M70" i="26"/>
  <c r="M133" i="28"/>
  <c r="I70" i="26"/>
  <c r="I133" i="28"/>
  <c r="E70" i="26"/>
  <c r="E133" i="28"/>
  <c r="B140" i="29"/>
  <c r="N139" i="29"/>
  <c r="J139" i="29"/>
  <c r="F139" i="29"/>
  <c r="B139" i="29"/>
  <c r="P128" i="29"/>
  <c r="L128" i="29"/>
  <c r="H128" i="29"/>
  <c r="D128" i="29"/>
  <c r="N102" i="29"/>
  <c r="J102" i="29"/>
  <c r="F102" i="29"/>
  <c r="N101" i="29"/>
  <c r="J101" i="29"/>
  <c r="F101" i="29"/>
  <c r="B101" i="29"/>
  <c r="N100" i="29"/>
  <c r="J100" i="29"/>
  <c r="F100" i="29"/>
  <c r="N99" i="29"/>
  <c r="J99" i="29"/>
  <c r="F99" i="29"/>
  <c r="B99" i="29"/>
  <c r="N98" i="29"/>
  <c r="J98" i="29"/>
  <c r="F98" i="29"/>
  <c r="B98" i="29"/>
  <c r="N97" i="29"/>
  <c r="J97" i="29"/>
  <c r="F97" i="29"/>
  <c r="B97" i="29"/>
  <c r="N96" i="29"/>
  <c r="J96" i="29"/>
  <c r="F96" i="29"/>
  <c r="B96" i="29"/>
  <c r="P123" i="32"/>
  <c r="P123" i="31"/>
  <c r="L123" i="32"/>
  <c r="L123" i="31"/>
  <c r="H123" i="32"/>
  <c r="H123" i="31"/>
  <c r="D123" i="32"/>
  <c r="D123" i="31"/>
  <c r="P122" i="32"/>
  <c r="P122" i="31"/>
  <c r="L122" i="32"/>
  <c r="L122" i="31"/>
  <c r="H122" i="32"/>
  <c r="H122" i="31"/>
  <c r="D122" i="32"/>
  <c r="D122" i="31"/>
  <c r="P121" i="32"/>
  <c r="P121" i="31"/>
  <c r="L121" i="32"/>
  <c r="L121" i="31"/>
  <c r="H121" i="32"/>
  <c r="H121" i="31"/>
  <c r="D121" i="32"/>
  <c r="D121" i="31"/>
  <c r="P120" i="32"/>
  <c r="P120" i="31"/>
  <c r="L120" i="32"/>
  <c r="L120" i="31"/>
  <c r="H120" i="32"/>
  <c r="H120" i="31"/>
  <c r="D120" i="32"/>
  <c r="D120" i="31"/>
  <c r="P119" i="32"/>
  <c r="P119" i="31"/>
  <c r="L119" i="32"/>
  <c r="L119" i="31"/>
  <c r="H119" i="32"/>
  <c r="H119" i="31"/>
  <c r="D119" i="32"/>
  <c r="D119" i="31"/>
  <c r="P118" i="32"/>
  <c r="P118" i="31"/>
  <c r="L118" i="32"/>
  <c r="L118" i="31"/>
  <c r="H118" i="32"/>
  <c r="H118" i="31"/>
  <c r="D118" i="32"/>
  <c r="D118" i="31"/>
  <c r="P117" i="32"/>
  <c r="P117" i="31"/>
  <c r="L117" i="32"/>
  <c r="L117" i="31"/>
  <c r="H117" i="32"/>
  <c r="H117" i="31"/>
  <c r="D117" i="32"/>
  <c r="D117" i="31"/>
  <c r="P116" i="32"/>
  <c r="P116" i="31"/>
  <c r="L116" i="32"/>
  <c r="L116" i="31"/>
  <c r="H116" i="32"/>
  <c r="H116" i="31"/>
  <c r="D116" i="32"/>
  <c r="D116" i="31"/>
  <c r="P115" i="32"/>
  <c r="P115" i="31"/>
  <c r="L115" i="32"/>
  <c r="L115" i="31"/>
  <c r="H115" i="32"/>
  <c r="H115" i="31"/>
  <c r="D115" i="32"/>
  <c r="D115" i="31"/>
  <c r="P114" i="32"/>
  <c r="P114" i="31"/>
  <c r="L114" i="32"/>
  <c r="L114" i="31"/>
  <c r="H114" i="32"/>
  <c r="H114" i="31"/>
  <c r="D114" i="32"/>
  <c r="D114" i="31"/>
  <c r="P113" i="32"/>
  <c r="P113" i="31"/>
  <c r="L113" i="32"/>
  <c r="L113" i="31"/>
  <c r="H113" i="32"/>
  <c r="H113" i="31"/>
  <c r="D113" i="32"/>
  <c r="D113" i="31"/>
  <c r="I83" i="32"/>
  <c r="J119" i="33"/>
  <c r="J234" i="17"/>
  <c r="B234" i="17"/>
  <c r="J227" i="17"/>
  <c r="B227" i="17"/>
  <c r="J226" i="17"/>
  <c r="B226" i="17"/>
  <c r="J225" i="17"/>
  <c r="B225" i="17"/>
  <c r="J220" i="17"/>
  <c r="B220" i="17"/>
  <c r="N92" i="18"/>
  <c r="N102" i="18"/>
  <c r="N165" i="6" s="1"/>
  <c r="J92" i="18"/>
  <c r="J102" i="18"/>
  <c r="J165" i="6" s="1"/>
  <c r="F92" i="18"/>
  <c r="F102" i="18"/>
  <c r="F165" i="6" s="1"/>
  <c r="B92" i="18"/>
  <c r="B102" i="18"/>
  <c r="B165" i="6" s="1"/>
  <c r="N91" i="18"/>
  <c r="J91" i="18"/>
  <c r="F91" i="18"/>
  <c r="B91" i="18"/>
  <c r="N90" i="18"/>
  <c r="J90" i="18"/>
  <c r="F90" i="18"/>
  <c r="B90" i="18"/>
  <c r="J51" i="18"/>
  <c r="B51" i="18"/>
  <c r="P238" i="19"/>
  <c r="P239" i="19"/>
  <c r="P240" i="19"/>
  <c r="P241" i="19"/>
  <c r="P242" i="19"/>
  <c r="P243" i="19"/>
  <c r="P244" i="19"/>
  <c r="P245" i="19"/>
  <c r="P246" i="19"/>
  <c r="L238" i="19"/>
  <c r="L239" i="19"/>
  <c r="L240" i="19"/>
  <c r="L241" i="19"/>
  <c r="L242" i="19"/>
  <c r="L243" i="19"/>
  <c r="L244" i="19"/>
  <c r="L245" i="19"/>
  <c r="L246" i="19"/>
  <c r="H238" i="19"/>
  <c r="H239" i="19"/>
  <c r="H240" i="19"/>
  <c r="H241" i="19"/>
  <c r="H242" i="19"/>
  <c r="H243" i="19"/>
  <c r="H244" i="19"/>
  <c r="H245" i="19"/>
  <c r="H246" i="19"/>
  <c r="D238" i="19"/>
  <c r="D239" i="19"/>
  <c r="D240" i="19"/>
  <c r="D241" i="19"/>
  <c r="D242" i="19"/>
  <c r="D243" i="19"/>
  <c r="D244" i="19"/>
  <c r="D245" i="19"/>
  <c r="D246" i="19"/>
  <c r="P227" i="19"/>
  <c r="P228" i="19"/>
  <c r="P229" i="19"/>
  <c r="P230" i="19"/>
  <c r="P231" i="19"/>
  <c r="P232" i="19"/>
  <c r="P233" i="19"/>
  <c r="P234" i="19"/>
  <c r="P235" i="19"/>
  <c r="L227" i="19"/>
  <c r="L228" i="19"/>
  <c r="L229" i="19"/>
  <c r="L230" i="19"/>
  <c r="L231" i="19"/>
  <c r="L232" i="19"/>
  <c r="L233" i="19"/>
  <c r="L234" i="19"/>
  <c r="L235" i="19"/>
  <c r="H227" i="19"/>
  <c r="H228" i="19"/>
  <c r="H229" i="19"/>
  <c r="H230" i="19"/>
  <c r="H231" i="19"/>
  <c r="H232" i="19"/>
  <c r="H233" i="19"/>
  <c r="H234" i="19"/>
  <c r="H235" i="19"/>
  <c r="D227" i="19"/>
  <c r="D228" i="19"/>
  <c r="D229" i="19"/>
  <c r="D230" i="19"/>
  <c r="D231" i="19"/>
  <c r="D232" i="19"/>
  <c r="D233" i="19"/>
  <c r="D234" i="19"/>
  <c r="D235" i="19"/>
  <c r="P89" i="18"/>
  <c r="P215" i="19"/>
  <c r="P216" i="19"/>
  <c r="P217" i="19"/>
  <c r="P218" i="19"/>
  <c r="P219" i="19"/>
  <c r="P220" i="19"/>
  <c r="P221" i="19"/>
  <c r="P222" i="19"/>
  <c r="P223" i="19"/>
  <c r="P224" i="19"/>
  <c r="L89" i="18"/>
  <c r="L215" i="19"/>
  <c r="L216" i="19"/>
  <c r="L217" i="19"/>
  <c r="L218" i="19"/>
  <c r="L219" i="19"/>
  <c r="L220" i="19"/>
  <c r="L221" i="19"/>
  <c r="L222" i="19"/>
  <c r="L223" i="19"/>
  <c r="L224" i="19"/>
  <c r="H89" i="18"/>
  <c r="H215" i="19"/>
  <c r="H216" i="19"/>
  <c r="H217" i="19"/>
  <c r="H218" i="19"/>
  <c r="H219" i="19"/>
  <c r="H220" i="19"/>
  <c r="H221" i="19"/>
  <c r="H222" i="19"/>
  <c r="H223" i="19"/>
  <c r="H224" i="19"/>
  <c r="D89" i="18"/>
  <c r="D215" i="19"/>
  <c r="D216" i="19"/>
  <c r="D217" i="19"/>
  <c r="D218" i="19"/>
  <c r="D219" i="19"/>
  <c r="D220" i="19"/>
  <c r="D221" i="19"/>
  <c r="D222" i="19"/>
  <c r="D223" i="19"/>
  <c r="D224" i="19"/>
  <c r="P86" i="18"/>
  <c r="L86" i="18"/>
  <c r="H86" i="18"/>
  <c r="D86" i="18"/>
  <c r="P85" i="18"/>
  <c r="L85" i="18"/>
  <c r="H85" i="18"/>
  <c r="D85" i="18"/>
  <c r="P84" i="18"/>
  <c r="L84" i="18"/>
  <c r="H84" i="18"/>
  <c r="D84" i="18"/>
  <c r="Q214" i="20"/>
  <c r="M214" i="20"/>
  <c r="I214" i="20"/>
  <c r="E214" i="20"/>
  <c r="N98" i="18"/>
  <c r="J98" i="18"/>
  <c r="F98" i="18"/>
  <c r="B98" i="18"/>
  <c r="N97" i="18"/>
  <c r="J97" i="18"/>
  <c r="F97" i="18"/>
  <c r="B97" i="18"/>
  <c r="N95" i="18"/>
  <c r="J95" i="18"/>
  <c r="F95" i="18"/>
  <c r="B95" i="18"/>
  <c r="N96" i="18"/>
  <c r="J96" i="18"/>
  <c r="F96" i="18"/>
  <c r="B96" i="18"/>
  <c r="M245" i="21"/>
  <c r="E245" i="21"/>
  <c r="M244" i="21"/>
  <c r="E244" i="21"/>
  <c r="M243" i="21"/>
  <c r="E243" i="21"/>
  <c r="M242" i="21"/>
  <c r="E242" i="21"/>
  <c r="M237" i="21"/>
  <c r="E237" i="21"/>
  <c r="M234" i="21"/>
  <c r="E234" i="21"/>
  <c r="M233" i="21"/>
  <c r="E233" i="21"/>
  <c r="M232" i="21"/>
  <c r="E232" i="21"/>
  <c r="M231" i="21"/>
  <c r="E231" i="21"/>
  <c r="M223" i="21"/>
  <c r="E223" i="21"/>
  <c r="M222" i="21"/>
  <c r="E222" i="21"/>
  <c r="M221" i="21"/>
  <c r="E221" i="21"/>
  <c r="M219" i="21"/>
  <c r="E219" i="21"/>
  <c r="N203" i="23"/>
  <c r="N204" i="23"/>
  <c r="N205" i="23"/>
  <c r="N206" i="23"/>
  <c r="N207" i="23"/>
  <c r="N208" i="23"/>
  <c r="N209" i="23"/>
  <c r="N210" i="23"/>
  <c r="N211" i="23"/>
  <c r="J203" i="23"/>
  <c r="J204" i="23"/>
  <c r="J205" i="23"/>
  <c r="J206" i="23"/>
  <c r="J207" i="23"/>
  <c r="J208" i="23"/>
  <c r="J209" i="23"/>
  <c r="J210" i="23"/>
  <c r="J211" i="23"/>
  <c r="F203" i="23"/>
  <c r="F204" i="23"/>
  <c r="F205" i="23"/>
  <c r="F206" i="23"/>
  <c r="F207" i="23"/>
  <c r="F208" i="23"/>
  <c r="F209" i="23"/>
  <c r="F210" i="23"/>
  <c r="F211" i="23"/>
  <c r="B203" i="23"/>
  <c r="B204" i="23"/>
  <c r="B205" i="23"/>
  <c r="B206" i="23"/>
  <c r="B207" i="23"/>
  <c r="B208" i="23"/>
  <c r="B209" i="23"/>
  <c r="B210" i="23"/>
  <c r="B211" i="23"/>
  <c r="N192" i="23"/>
  <c r="N193" i="23"/>
  <c r="N194" i="23"/>
  <c r="N195" i="23"/>
  <c r="N196" i="23"/>
  <c r="N197" i="23"/>
  <c r="N198" i="23"/>
  <c r="N199" i="23"/>
  <c r="N200" i="23"/>
  <c r="J192" i="23"/>
  <c r="J193" i="23"/>
  <c r="J194" i="23"/>
  <c r="J195" i="23"/>
  <c r="J196" i="23"/>
  <c r="J197" i="23"/>
  <c r="J198" i="23"/>
  <c r="J199" i="23"/>
  <c r="J200" i="23"/>
  <c r="F192" i="23"/>
  <c r="F193" i="23"/>
  <c r="F194" i="23"/>
  <c r="F195" i="23"/>
  <c r="F196" i="23"/>
  <c r="F197" i="23"/>
  <c r="F198" i="23"/>
  <c r="F199" i="23"/>
  <c r="F200" i="23"/>
  <c r="B192" i="23"/>
  <c r="B193" i="23"/>
  <c r="B194" i="23"/>
  <c r="B195" i="23"/>
  <c r="B196" i="23"/>
  <c r="B197" i="23"/>
  <c r="B198" i="23"/>
  <c r="B199" i="23"/>
  <c r="B200" i="23"/>
  <c r="N181" i="23"/>
  <c r="N182" i="23"/>
  <c r="N183" i="23"/>
  <c r="N184" i="23"/>
  <c r="N185" i="23"/>
  <c r="N186" i="23"/>
  <c r="N187" i="23"/>
  <c r="N188" i="23"/>
  <c r="N189" i="23"/>
  <c r="J181" i="23"/>
  <c r="J182" i="23"/>
  <c r="J183" i="23"/>
  <c r="J184" i="23"/>
  <c r="J185" i="23"/>
  <c r="J186" i="23"/>
  <c r="J187" i="23"/>
  <c r="J188" i="23"/>
  <c r="J189" i="23"/>
  <c r="F181" i="23"/>
  <c r="F182" i="23"/>
  <c r="F183" i="23"/>
  <c r="F184" i="23"/>
  <c r="F185" i="23"/>
  <c r="F186" i="23"/>
  <c r="F187" i="23"/>
  <c r="F188" i="23"/>
  <c r="F189" i="23"/>
  <c r="B181" i="23"/>
  <c r="B182" i="23"/>
  <c r="B183" i="23"/>
  <c r="B184" i="23"/>
  <c r="B185" i="23"/>
  <c r="B186" i="23"/>
  <c r="B187" i="23"/>
  <c r="B188" i="23"/>
  <c r="B189" i="23"/>
  <c r="P162" i="24"/>
  <c r="L162" i="24"/>
  <c r="H162" i="24"/>
  <c r="P129" i="24"/>
  <c r="Q210" i="25"/>
  <c r="Q208" i="25"/>
  <c r="Q207" i="25"/>
  <c r="Q200" i="25"/>
  <c r="Q199" i="25"/>
  <c r="Q198" i="25"/>
  <c r="Q196" i="25"/>
  <c r="Q188" i="25"/>
  <c r="Q187" i="25"/>
  <c r="Q185" i="25"/>
  <c r="P154" i="27"/>
  <c r="P155" i="27"/>
  <c r="P156" i="27"/>
  <c r="P157" i="27"/>
  <c r="P158" i="27"/>
  <c r="P159" i="27"/>
  <c r="P72" i="26"/>
  <c r="L154" i="27"/>
  <c r="L155" i="27"/>
  <c r="L156" i="27"/>
  <c r="L157" i="27"/>
  <c r="L158" i="27"/>
  <c r="L159" i="27"/>
  <c r="L72" i="26"/>
  <c r="L64" i="26"/>
  <c r="H154" i="27"/>
  <c r="H155" i="27"/>
  <c r="H156" i="27"/>
  <c r="H157" i="27"/>
  <c r="H158" i="27"/>
  <c r="H159" i="27"/>
  <c r="H72" i="26"/>
  <c r="D154" i="27"/>
  <c r="D155" i="27"/>
  <c r="D156" i="27"/>
  <c r="D157" i="27"/>
  <c r="D158" i="27"/>
  <c r="D159" i="27"/>
  <c r="D64" i="26"/>
  <c r="D72" i="26"/>
  <c r="P144" i="27"/>
  <c r="P145" i="27"/>
  <c r="P146" i="27"/>
  <c r="P147" i="27"/>
  <c r="P148" i="27"/>
  <c r="P149" i="27"/>
  <c r="P150" i="27"/>
  <c r="P151" i="27"/>
  <c r="P71" i="26"/>
  <c r="L144" i="27"/>
  <c r="L145" i="27"/>
  <c r="L146" i="27"/>
  <c r="L147" i="27"/>
  <c r="L148" i="27"/>
  <c r="L149" i="27"/>
  <c r="L150" i="27"/>
  <c r="L151" i="27"/>
  <c r="L71" i="26"/>
  <c r="L63" i="26"/>
  <c r="H144" i="27"/>
  <c r="H145" i="27"/>
  <c r="H146" i="27"/>
  <c r="H147" i="27"/>
  <c r="H148" i="27"/>
  <c r="H149" i="27"/>
  <c r="H150" i="27"/>
  <c r="H151" i="27"/>
  <c r="H71" i="26"/>
  <c r="D144" i="27"/>
  <c r="D145" i="27"/>
  <c r="D146" i="27"/>
  <c r="D147" i="27"/>
  <c r="D148" i="27"/>
  <c r="D149" i="27"/>
  <c r="D150" i="27"/>
  <c r="D151" i="27"/>
  <c r="D63" i="26"/>
  <c r="D71" i="26"/>
  <c r="P134" i="27"/>
  <c r="P135" i="27"/>
  <c r="P136" i="27"/>
  <c r="P137" i="27"/>
  <c r="P138" i="27"/>
  <c r="P139" i="27"/>
  <c r="P140" i="27"/>
  <c r="P141" i="27"/>
  <c r="P70" i="26"/>
  <c r="L134" i="27"/>
  <c r="L135" i="27"/>
  <c r="L136" i="27"/>
  <c r="L137" i="27"/>
  <c r="L138" i="27"/>
  <c r="L139" i="27"/>
  <c r="L140" i="27"/>
  <c r="L141" i="27"/>
  <c r="L70" i="26"/>
  <c r="L62" i="26"/>
  <c r="H134" i="27"/>
  <c r="H135" i="27"/>
  <c r="H136" i="27"/>
  <c r="H137" i="27"/>
  <c r="H138" i="27"/>
  <c r="H139" i="27"/>
  <c r="H140" i="27"/>
  <c r="H141" i="27"/>
  <c r="H70" i="26"/>
  <c r="D134" i="27"/>
  <c r="D135" i="27"/>
  <c r="D136" i="27"/>
  <c r="D137" i="27"/>
  <c r="D138" i="27"/>
  <c r="D139" i="27"/>
  <c r="D140" i="27"/>
  <c r="D141" i="27"/>
  <c r="D62" i="26"/>
  <c r="D70" i="26"/>
  <c r="Q37" i="34"/>
  <c r="Q175" i="6" s="1"/>
  <c r="M37" i="34"/>
  <c r="M175" i="6" s="1"/>
  <c r="I37" i="34"/>
  <c r="I175" i="6" s="1"/>
  <c r="E37" i="34"/>
  <c r="E175" i="6" s="1"/>
  <c r="O72" i="35"/>
  <c r="O73" i="35"/>
  <c r="O74" i="35"/>
  <c r="O75" i="35"/>
  <c r="O76" i="35"/>
  <c r="O77" i="35"/>
  <c r="O78" i="35"/>
  <c r="O79" i="35"/>
  <c r="O80" i="35"/>
  <c r="O81" i="35"/>
  <c r="O82" i="35"/>
  <c r="O36" i="34"/>
  <c r="K72" i="35"/>
  <c r="K73" i="35"/>
  <c r="K74" i="35"/>
  <c r="K75" i="35"/>
  <c r="K76" i="35"/>
  <c r="K77" i="35"/>
  <c r="K78" i="35"/>
  <c r="K79" i="35"/>
  <c r="K80" i="35"/>
  <c r="K81" i="35"/>
  <c r="K82" i="35"/>
  <c r="K36" i="34"/>
  <c r="G72" i="35"/>
  <c r="G73" i="35"/>
  <c r="G74" i="35"/>
  <c r="G75" i="35"/>
  <c r="G76" i="35"/>
  <c r="G77" i="35"/>
  <c r="G78" i="35"/>
  <c r="G79" i="35"/>
  <c r="G80" i="35"/>
  <c r="G81" i="35"/>
  <c r="G82" i="35"/>
  <c r="G36" i="34"/>
  <c r="C72" i="35"/>
  <c r="C73" i="35"/>
  <c r="C74" i="35"/>
  <c r="C75" i="35"/>
  <c r="C76" i="35"/>
  <c r="C77" i="35"/>
  <c r="C78" i="35"/>
  <c r="C79" i="35"/>
  <c r="C80" i="35"/>
  <c r="C81" i="35"/>
  <c r="C82" i="35"/>
  <c r="C36" i="34"/>
  <c r="J67" i="36"/>
  <c r="J82" i="36"/>
  <c r="F82" i="36"/>
  <c r="F67" i="36"/>
  <c r="N66" i="36"/>
  <c r="N81" i="36"/>
  <c r="F81" i="36"/>
  <c r="F66" i="36"/>
  <c r="B66" i="36"/>
  <c r="B81" i="36"/>
  <c r="J65" i="36"/>
  <c r="J80" i="36"/>
  <c r="F80" i="36"/>
  <c r="F65" i="36"/>
  <c r="N62" i="36"/>
  <c r="N79" i="36"/>
  <c r="F79" i="36"/>
  <c r="F62" i="36"/>
  <c r="B62" i="36"/>
  <c r="B79" i="36"/>
  <c r="J59" i="36"/>
  <c r="J78" i="36"/>
  <c r="F78" i="36"/>
  <c r="F59" i="36"/>
  <c r="N56" i="36"/>
  <c r="N77" i="36"/>
  <c r="F77" i="36"/>
  <c r="F56" i="36"/>
  <c r="B56" i="36"/>
  <c r="B77" i="36"/>
  <c r="J55" i="36"/>
  <c r="J76" i="36"/>
  <c r="F76" i="36"/>
  <c r="F55" i="36"/>
  <c r="N54" i="36"/>
  <c r="N75" i="36"/>
  <c r="F75" i="36"/>
  <c r="F54" i="36"/>
  <c r="B54" i="36"/>
  <c r="B75" i="36"/>
  <c r="J53" i="36"/>
  <c r="J74" i="36"/>
  <c r="F74" i="36"/>
  <c r="F53" i="36"/>
  <c r="N52" i="36"/>
  <c r="N73" i="36"/>
  <c r="F73" i="36"/>
  <c r="F52" i="36"/>
  <c r="B52" i="36"/>
  <c r="B73" i="36"/>
  <c r="J51" i="36"/>
  <c r="J72" i="36"/>
  <c r="F72" i="36"/>
  <c r="F51" i="36"/>
  <c r="N36" i="34"/>
  <c r="N71" i="36"/>
  <c r="F36" i="34"/>
  <c r="F71" i="36"/>
  <c r="B36" i="34"/>
  <c r="B71" i="36"/>
  <c r="O50" i="37"/>
  <c r="G50" i="37"/>
  <c r="O67" i="39"/>
  <c r="O82" i="40"/>
  <c r="O82" i="39"/>
  <c r="K67" i="39"/>
  <c r="K82" i="40"/>
  <c r="K82" i="39"/>
  <c r="G67" i="39"/>
  <c r="G82" i="40"/>
  <c r="G82" i="39"/>
  <c r="C67" i="39"/>
  <c r="C82" i="40"/>
  <c r="C82" i="39"/>
  <c r="O66" i="39"/>
  <c r="O81" i="40"/>
  <c r="O81" i="39"/>
  <c r="K66" i="39"/>
  <c r="K81" i="40"/>
  <c r="K81" i="39"/>
  <c r="G66" i="39"/>
  <c r="G81" i="40"/>
  <c r="G81" i="39"/>
  <c r="C66" i="39"/>
  <c r="C81" i="40"/>
  <c r="C81" i="39"/>
  <c r="O80" i="41"/>
  <c r="O65" i="39"/>
  <c r="O80" i="39"/>
  <c r="K80" i="41"/>
  <c r="K65" i="39"/>
  <c r="K80" i="39"/>
  <c r="K80" i="40"/>
  <c r="G80" i="41"/>
  <c r="G65" i="39"/>
  <c r="G80" i="39"/>
  <c r="G80" i="40"/>
  <c r="C80" i="41"/>
  <c r="C65" i="39"/>
  <c r="C80" i="40"/>
  <c r="C80" i="39"/>
  <c r="O79" i="41"/>
  <c r="O62" i="39"/>
  <c r="O79" i="39"/>
  <c r="O79" i="40"/>
  <c r="K79" i="41"/>
  <c r="K62" i="39"/>
  <c r="K79" i="39"/>
  <c r="K79" i="40"/>
  <c r="G79" i="41"/>
  <c r="G62" i="39"/>
  <c r="G79" i="39"/>
  <c r="G79" i="40"/>
  <c r="C79" i="41"/>
  <c r="C62" i="39"/>
  <c r="C79" i="40"/>
  <c r="C79" i="39"/>
  <c r="O78" i="41"/>
  <c r="O59" i="39"/>
  <c r="O78" i="39"/>
  <c r="K78" i="41"/>
  <c r="K59" i="39"/>
  <c r="K78" i="39"/>
  <c r="K78" i="40"/>
  <c r="G78" i="41"/>
  <c r="G59" i="39"/>
  <c r="G78" i="39"/>
  <c r="G78" i="40"/>
  <c r="C78" i="41"/>
  <c r="C59" i="39"/>
  <c r="C78" i="40"/>
  <c r="C78" i="39"/>
  <c r="O77" i="41"/>
  <c r="O56" i="39"/>
  <c r="O77" i="39"/>
  <c r="O77" i="40"/>
  <c r="K77" i="41"/>
  <c r="K56" i="39"/>
  <c r="K77" i="39"/>
  <c r="K77" i="40"/>
  <c r="G77" i="41"/>
  <c r="G56" i="39"/>
  <c r="G77" i="39"/>
  <c r="G77" i="40"/>
  <c r="C77" i="41"/>
  <c r="C56" i="39"/>
  <c r="C77" i="40"/>
  <c r="C77" i="39"/>
  <c r="O76" i="41"/>
  <c r="O55" i="39"/>
  <c r="O76" i="39"/>
  <c r="K76" i="41"/>
  <c r="K55" i="39"/>
  <c r="K76" i="39"/>
  <c r="K76" i="40"/>
  <c r="G76" i="41"/>
  <c r="G55" i="39"/>
  <c r="G76" i="39"/>
  <c r="G76" i="40"/>
  <c r="C76" i="41"/>
  <c r="C55" i="39"/>
  <c r="C76" i="40"/>
  <c r="C76" i="39"/>
  <c r="O54" i="39"/>
  <c r="O75" i="39"/>
  <c r="O75" i="40"/>
  <c r="K54" i="39"/>
  <c r="K75" i="39"/>
  <c r="K75" i="40"/>
  <c r="G54" i="39"/>
  <c r="G75" i="39"/>
  <c r="G75" i="40"/>
  <c r="C54" i="39"/>
  <c r="C75" i="40"/>
  <c r="C75" i="39"/>
  <c r="O53" i="39"/>
  <c r="O74" i="39"/>
  <c r="K53" i="39"/>
  <c r="K74" i="39"/>
  <c r="K74" i="40"/>
  <c r="G53" i="39"/>
  <c r="G74" i="39"/>
  <c r="G74" i="40"/>
  <c r="C53" i="39"/>
  <c r="C74" i="40"/>
  <c r="C74" i="39"/>
  <c r="O52" i="39"/>
  <c r="O73" i="39"/>
  <c r="O73" i="40"/>
  <c r="K52" i="39"/>
  <c r="K73" i="39"/>
  <c r="K73" i="40"/>
  <c r="G52" i="39"/>
  <c r="G73" i="39"/>
  <c r="G73" i="40"/>
  <c r="C52" i="39"/>
  <c r="C73" i="40"/>
  <c r="C73" i="39"/>
  <c r="O51" i="39"/>
  <c r="O72" i="39"/>
  <c r="K51" i="39"/>
  <c r="K72" i="39"/>
  <c r="K72" i="40"/>
  <c r="G51" i="39"/>
  <c r="G72" i="39"/>
  <c r="G72" i="40"/>
  <c r="C51" i="39"/>
  <c r="C72" i="40"/>
  <c r="C72" i="39"/>
  <c r="O71" i="41"/>
  <c r="O71" i="40"/>
  <c r="K71" i="41"/>
  <c r="K71" i="40"/>
  <c r="G71" i="41"/>
  <c r="G71" i="40"/>
  <c r="C71" i="41"/>
  <c r="C71" i="40"/>
  <c r="O80" i="40"/>
  <c r="O72" i="40"/>
  <c r="N234" i="17"/>
  <c r="F234" i="17"/>
  <c r="N227" i="17"/>
  <c r="F227" i="17"/>
  <c r="N226" i="17"/>
  <c r="F226" i="17"/>
  <c r="N225" i="17"/>
  <c r="F225" i="17"/>
  <c r="N220" i="17"/>
  <c r="F220" i="17"/>
  <c r="P92" i="18"/>
  <c r="P102" i="18"/>
  <c r="P165" i="6" s="1"/>
  <c r="L92" i="18"/>
  <c r="L102" i="18"/>
  <c r="L165" i="6" s="1"/>
  <c r="H92" i="18"/>
  <c r="H102" i="18"/>
  <c r="H165" i="6" s="1"/>
  <c r="D92" i="18"/>
  <c r="D102" i="18"/>
  <c r="D165" i="6" s="1"/>
  <c r="P91" i="18"/>
  <c r="L91" i="18"/>
  <c r="H91" i="18"/>
  <c r="D91" i="18"/>
  <c r="P90" i="18"/>
  <c r="L90" i="18"/>
  <c r="H90" i="18"/>
  <c r="D90" i="18"/>
  <c r="N51" i="18"/>
  <c r="F51" i="18"/>
  <c r="N238" i="19"/>
  <c r="N239" i="19"/>
  <c r="N240" i="19"/>
  <c r="N241" i="19"/>
  <c r="N242" i="19"/>
  <c r="N243" i="19"/>
  <c r="N244" i="19"/>
  <c r="N245" i="19"/>
  <c r="N246" i="19"/>
  <c r="J238" i="19"/>
  <c r="J239" i="19"/>
  <c r="J240" i="19"/>
  <c r="J241" i="19"/>
  <c r="J242" i="19"/>
  <c r="J243" i="19"/>
  <c r="J244" i="19"/>
  <c r="J245" i="19"/>
  <c r="J246" i="19"/>
  <c r="F238" i="19"/>
  <c r="F239" i="19"/>
  <c r="F240" i="19"/>
  <c r="F241" i="19"/>
  <c r="F242" i="19"/>
  <c r="F243" i="19"/>
  <c r="F244" i="19"/>
  <c r="F245" i="19"/>
  <c r="F246" i="19"/>
  <c r="B238" i="19"/>
  <c r="B239" i="19"/>
  <c r="B240" i="19"/>
  <c r="B241" i="19"/>
  <c r="B242" i="19"/>
  <c r="B243" i="19"/>
  <c r="B244" i="19"/>
  <c r="B245" i="19"/>
  <c r="B246" i="19"/>
  <c r="N227" i="19"/>
  <c r="N228" i="19"/>
  <c r="N229" i="19"/>
  <c r="N230" i="19"/>
  <c r="N231" i="19"/>
  <c r="N232" i="19"/>
  <c r="N233" i="19"/>
  <c r="N234" i="19"/>
  <c r="N235" i="19"/>
  <c r="J227" i="19"/>
  <c r="J228" i="19"/>
  <c r="J229" i="19"/>
  <c r="J230" i="19"/>
  <c r="J231" i="19"/>
  <c r="J232" i="19"/>
  <c r="J233" i="19"/>
  <c r="J234" i="19"/>
  <c r="J235" i="19"/>
  <c r="F227" i="19"/>
  <c r="F228" i="19"/>
  <c r="F229" i="19"/>
  <c r="F230" i="19"/>
  <c r="F231" i="19"/>
  <c r="F232" i="19"/>
  <c r="F233" i="19"/>
  <c r="F234" i="19"/>
  <c r="F235" i="19"/>
  <c r="B227" i="19"/>
  <c r="B228" i="19"/>
  <c r="B229" i="19"/>
  <c r="B230" i="19"/>
  <c r="B231" i="19"/>
  <c r="B232" i="19"/>
  <c r="B233" i="19"/>
  <c r="B234" i="19"/>
  <c r="B235" i="19"/>
  <c r="N215" i="19"/>
  <c r="N216" i="19"/>
  <c r="N217" i="19"/>
  <c r="N218" i="19"/>
  <c r="N219" i="19"/>
  <c r="N220" i="19"/>
  <c r="N221" i="19"/>
  <c r="N222" i="19"/>
  <c r="N223" i="19"/>
  <c r="N224" i="19"/>
  <c r="N89" i="18"/>
  <c r="J215" i="19"/>
  <c r="J216" i="19"/>
  <c r="J217" i="19"/>
  <c r="J218" i="19"/>
  <c r="J219" i="19"/>
  <c r="J220" i="19"/>
  <c r="J221" i="19"/>
  <c r="J222" i="19"/>
  <c r="J223" i="19"/>
  <c r="J224" i="19"/>
  <c r="J89" i="18"/>
  <c r="J88" i="18" s="1"/>
  <c r="F215" i="19"/>
  <c r="F216" i="19"/>
  <c r="F217" i="19"/>
  <c r="F218" i="19"/>
  <c r="F219" i="19"/>
  <c r="F220" i="19"/>
  <c r="F221" i="19"/>
  <c r="F222" i="19"/>
  <c r="F223" i="19"/>
  <c r="F224" i="19"/>
  <c r="F89" i="18"/>
  <c r="B215" i="19"/>
  <c r="B216" i="19"/>
  <c r="B217" i="19"/>
  <c r="B218" i="19"/>
  <c r="B219" i="19"/>
  <c r="B220" i="19"/>
  <c r="B221" i="19"/>
  <c r="B222" i="19"/>
  <c r="B223" i="19"/>
  <c r="B224" i="19"/>
  <c r="B89" i="18"/>
  <c r="N86" i="18"/>
  <c r="J86" i="18"/>
  <c r="F86" i="18"/>
  <c r="B86" i="18"/>
  <c r="N85" i="18"/>
  <c r="J85" i="18"/>
  <c r="F85" i="18"/>
  <c r="B85" i="18"/>
  <c r="N84" i="18"/>
  <c r="J84" i="18"/>
  <c r="F84" i="18"/>
  <c r="B84" i="18"/>
  <c r="O214" i="20"/>
  <c r="K214" i="20"/>
  <c r="G214" i="20"/>
  <c r="C214" i="20"/>
  <c r="P98" i="18"/>
  <c r="L98" i="18"/>
  <c r="H98" i="18"/>
  <c r="D98" i="18"/>
  <c r="P97" i="18"/>
  <c r="L97" i="18"/>
  <c r="H97" i="18"/>
  <c r="D97" i="18"/>
  <c r="P95" i="18"/>
  <c r="L95" i="18"/>
  <c r="H95" i="18"/>
  <c r="D95" i="18"/>
  <c r="P96" i="18"/>
  <c r="L96" i="18"/>
  <c r="H96" i="18"/>
  <c r="D96" i="18"/>
  <c r="Q245" i="21"/>
  <c r="I245" i="21"/>
  <c r="Q244" i="21"/>
  <c r="I244" i="21"/>
  <c r="Q243" i="21"/>
  <c r="I243" i="21"/>
  <c r="Q242" i="21"/>
  <c r="I242" i="21"/>
  <c r="Q237" i="21"/>
  <c r="I237" i="21"/>
  <c r="Q234" i="21"/>
  <c r="I234" i="21"/>
  <c r="Q233" i="21"/>
  <c r="I233" i="21"/>
  <c r="Q232" i="21"/>
  <c r="I232" i="21"/>
  <c r="Q231" i="21"/>
  <c r="I231" i="21"/>
  <c r="Q223" i="21"/>
  <c r="I223" i="21"/>
  <c r="Q222" i="21"/>
  <c r="I222" i="21"/>
  <c r="Q221" i="21"/>
  <c r="I221" i="21"/>
  <c r="Q219" i="21"/>
  <c r="I219" i="21"/>
  <c r="P203" i="23"/>
  <c r="P204" i="23"/>
  <c r="P205" i="23"/>
  <c r="P206" i="23"/>
  <c r="P207" i="23"/>
  <c r="P208" i="23"/>
  <c r="P209" i="23"/>
  <c r="P210" i="23"/>
  <c r="P211" i="23"/>
  <c r="L203" i="23"/>
  <c r="L204" i="23"/>
  <c r="L205" i="23"/>
  <c r="L206" i="23"/>
  <c r="L207" i="23"/>
  <c r="L208" i="23"/>
  <c r="L209" i="23"/>
  <c r="L210" i="23"/>
  <c r="L211" i="23"/>
  <c r="H203" i="23"/>
  <c r="H204" i="23"/>
  <c r="H205" i="23"/>
  <c r="H206" i="23"/>
  <c r="H207" i="23"/>
  <c r="H208" i="23"/>
  <c r="H209" i="23"/>
  <c r="H210" i="23"/>
  <c r="H211" i="23"/>
  <c r="D203" i="23"/>
  <c r="D204" i="23"/>
  <c r="D205" i="23"/>
  <c r="D206" i="23"/>
  <c r="D207" i="23"/>
  <c r="D208" i="23"/>
  <c r="D209" i="23"/>
  <c r="D210" i="23"/>
  <c r="D211" i="23"/>
  <c r="P192" i="23"/>
  <c r="P193" i="23"/>
  <c r="P194" i="23"/>
  <c r="P195" i="23"/>
  <c r="P196" i="23"/>
  <c r="P197" i="23"/>
  <c r="P198" i="23"/>
  <c r="P199" i="23"/>
  <c r="P200" i="23"/>
  <c r="L192" i="23"/>
  <c r="L193" i="23"/>
  <c r="L194" i="23"/>
  <c r="L195" i="23"/>
  <c r="L196" i="23"/>
  <c r="L197" i="23"/>
  <c r="L198" i="23"/>
  <c r="L199" i="23"/>
  <c r="L200" i="23"/>
  <c r="H192" i="23"/>
  <c r="H193" i="23"/>
  <c r="H194" i="23"/>
  <c r="H195" i="23"/>
  <c r="H196" i="23"/>
  <c r="H197" i="23"/>
  <c r="H198" i="23"/>
  <c r="H199" i="23"/>
  <c r="H200" i="23"/>
  <c r="D192" i="23"/>
  <c r="D193" i="23"/>
  <c r="D194" i="23"/>
  <c r="D195" i="23"/>
  <c r="D196" i="23"/>
  <c r="D197" i="23"/>
  <c r="D198" i="23"/>
  <c r="D199" i="23"/>
  <c r="D200" i="23"/>
  <c r="P181" i="23"/>
  <c r="P182" i="23"/>
  <c r="P183" i="23"/>
  <c r="P184" i="23"/>
  <c r="P185" i="23"/>
  <c r="P186" i="23"/>
  <c r="P187" i="23"/>
  <c r="P188" i="23"/>
  <c r="P189" i="23"/>
  <c r="L181" i="23"/>
  <c r="L182" i="23"/>
  <c r="L183" i="23"/>
  <c r="L184" i="23"/>
  <c r="L185" i="23"/>
  <c r="L186" i="23"/>
  <c r="L187" i="23"/>
  <c r="L188" i="23"/>
  <c r="L189" i="23"/>
  <c r="H181" i="23"/>
  <c r="H182" i="23"/>
  <c r="H183" i="23"/>
  <c r="H184" i="23"/>
  <c r="H185" i="23"/>
  <c r="H186" i="23"/>
  <c r="H187" i="23"/>
  <c r="H188" i="23"/>
  <c r="H189" i="23"/>
  <c r="D181" i="23"/>
  <c r="D182" i="23"/>
  <c r="D183" i="23"/>
  <c r="D184" i="23"/>
  <c r="D185" i="23"/>
  <c r="D186" i="23"/>
  <c r="D187" i="23"/>
  <c r="D188" i="23"/>
  <c r="D189" i="23"/>
  <c r="I210" i="25"/>
  <c r="I208" i="25"/>
  <c r="I207" i="25"/>
  <c r="I200" i="25"/>
  <c r="I199" i="25"/>
  <c r="I198" i="25"/>
  <c r="I196" i="25"/>
  <c r="I188" i="25"/>
  <c r="I187" i="25"/>
  <c r="I185" i="25"/>
  <c r="O176" i="25"/>
  <c r="K173" i="25"/>
  <c r="G173" i="25"/>
  <c r="C172" i="25"/>
  <c r="O210" i="25"/>
  <c r="K210" i="25"/>
  <c r="G210" i="25"/>
  <c r="C210" i="25"/>
  <c r="O208" i="25"/>
  <c r="K208" i="25"/>
  <c r="G208" i="25"/>
  <c r="C208" i="25"/>
  <c r="O207" i="25"/>
  <c r="K207" i="25"/>
  <c r="G207" i="25"/>
  <c r="C207" i="25"/>
  <c r="O157" i="25"/>
  <c r="K160" i="25"/>
  <c r="G158" i="25"/>
  <c r="G160" i="25"/>
  <c r="C160" i="25"/>
  <c r="O200" i="25"/>
  <c r="K200" i="25"/>
  <c r="G200" i="25"/>
  <c r="C200" i="25"/>
  <c r="O199" i="25"/>
  <c r="K199" i="25"/>
  <c r="G199" i="25"/>
  <c r="C199" i="25"/>
  <c r="C152" i="25"/>
  <c r="O198" i="25"/>
  <c r="K150" i="25"/>
  <c r="K198" i="25"/>
  <c r="G198" i="25"/>
  <c r="C198" i="25"/>
  <c r="O196" i="25"/>
  <c r="K196" i="25"/>
  <c r="G196" i="25"/>
  <c r="C148" i="25"/>
  <c r="C196" i="25"/>
  <c r="O137" i="25"/>
  <c r="K141" i="25"/>
  <c r="G138" i="25"/>
  <c r="G141" i="25"/>
  <c r="C141" i="25"/>
  <c r="O139" i="25"/>
  <c r="O188" i="25"/>
  <c r="K139" i="25"/>
  <c r="K188" i="25"/>
  <c r="G139" i="25"/>
  <c r="G188" i="25"/>
  <c r="C188" i="25"/>
  <c r="O187" i="25"/>
  <c r="K187" i="25"/>
  <c r="G187" i="25"/>
  <c r="C187" i="25"/>
  <c r="O185" i="25"/>
  <c r="K134" i="25"/>
  <c r="K185" i="25"/>
  <c r="G185" i="25"/>
  <c r="C185" i="25"/>
  <c r="P51" i="26"/>
  <c r="L51" i="26"/>
  <c r="L66" i="26"/>
  <c r="H51" i="26"/>
  <c r="D51" i="26"/>
  <c r="D66" i="26"/>
  <c r="N154" i="27"/>
  <c r="N155" i="27"/>
  <c r="N156" i="27"/>
  <c r="N157" i="27"/>
  <c r="N158" i="27"/>
  <c r="N159" i="27"/>
  <c r="N64" i="26"/>
  <c r="J154" i="27"/>
  <c r="J155" i="27"/>
  <c r="J156" i="27"/>
  <c r="J157" i="27"/>
  <c r="J158" i="27"/>
  <c r="J159" i="27"/>
  <c r="F154" i="27"/>
  <c r="F155" i="27"/>
  <c r="F156" i="27"/>
  <c r="F157" i="27"/>
  <c r="F158" i="27"/>
  <c r="F159" i="27"/>
  <c r="F64" i="26"/>
  <c r="B154" i="27"/>
  <c r="B155" i="27"/>
  <c r="B156" i="27"/>
  <c r="B157" i="27"/>
  <c r="B158" i="27"/>
  <c r="B159" i="27"/>
  <c r="N144" i="27"/>
  <c r="N145" i="27"/>
  <c r="N146" i="27"/>
  <c r="N147" i="27"/>
  <c r="N148" i="27"/>
  <c r="N149" i="27"/>
  <c r="N150" i="27"/>
  <c r="N151" i="27"/>
  <c r="N63" i="26"/>
  <c r="J144" i="27"/>
  <c r="J145" i="27"/>
  <c r="J146" i="27"/>
  <c r="J147" i="27"/>
  <c r="J148" i="27"/>
  <c r="J149" i="27"/>
  <c r="J150" i="27"/>
  <c r="J151" i="27"/>
  <c r="F144" i="27"/>
  <c r="F145" i="27"/>
  <c r="F146" i="27"/>
  <c r="F147" i="27"/>
  <c r="F148" i="27"/>
  <c r="F149" i="27"/>
  <c r="F150" i="27"/>
  <c r="F151" i="27"/>
  <c r="F63" i="26"/>
  <c r="B144" i="27"/>
  <c r="B145" i="27"/>
  <c r="B146" i="27"/>
  <c r="B147" i="27"/>
  <c r="B148" i="27"/>
  <c r="B149" i="27"/>
  <c r="B150" i="27"/>
  <c r="B151" i="27"/>
  <c r="N134" i="27"/>
  <c r="N135" i="27"/>
  <c r="N136" i="27"/>
  <c r="N137" i="27"/>
  <c r="N138" i="27"/>
  <c r="N139" i="27"/>
  <c r="N140" i="27"/>
  <c r="N141" i="27"/>
  <c r="N62" i="26"/>
  <c r="J134" i="27"/>
  <c r="J135" i="27"/>
  <c r="J136" i="27"/>
  <c r="J137" i="27"/>
  <c r="J138" i="27"/>
  <c r="J139" i="27"/>
  <c r="J140" i="27"/>
  <c r="J141" i="27"/>
  <c r="F134" i="27"/>
  <c r="F135" i="27"/>
  <c r="F136" i="27"/>
  <c r="F137" i="27"/>
  <c r="F138" i="27"/>
  <c r="F139" i="27"/>
  <c r="F140" i="27"/>
  <c r="F141" i="27"/>
  <c r="F62" i="26"/>
  <c r="B134" i="27"/>
  <c r="B135" i="27"/>
  <c r="B136" i="27"/>
  <c r="B137" i="27"/>
  <c r="B138" i="27"/>
  <c r="B139" i="27"/>
  <c r="B140" i="27"/>
  <c r="B141" i="27"/>
  <c r="O107" i="27"/>
  <c r="O95" i="27"/>
  <c r="O158" i="29"/>
  <c r="O158" i="27"/>
  <c r="K158" i="29"/>
  <c r="K158" i="27"/>
  <c r="G158" i="29"/>
  <c r="G158" i="27"/>
  <c r="C158" i="29"/>
  <c r="C158" i="27"/>
  <c r="O151" i="29"/>
  <c r="O151" i="27"/>
  <c r="K151" i="29"/>
  <c r="K151" i="27"/>
  <c r="G151" i="29"/>
  <c r="G151" i="27"/>
  <c r="C151" i="29"/>
  <c r="C151" i="27"/>
  <c r="O150" i="29"/>
  <c r="O150" i="27"/>
  <c r="K150" i="29"/>
  <c r="K150" i="27"/>
  <c r="G150" i="29"/>
  <c r="G150" i="27"/>
  <c r="C150" i="29"/>
  <c r="C150" i="27"/>
  <c r="O149" i="29"/>
  <c r="O149" i="27"/>
  <c r="K149" i="29"/>
  <c r="K149" i="27"/>
  <c r="G149" i="29"/>
  <c r="G149" i="27"/>
  <c r="C149" i="29"/>
  <c r="C149" i="27"/>
  <c r="O148" i="29"/>
  <c r="O148" i="27"/>
  <c r="K148" i="29"/>
  <c r="K148" i="27"/>
  <c r="G148" i="29"/>
  <c r="G148" i="27"/>
  <c r="C148" i="29"/>
  <c r="C148" i="27"/>
  <c r="O140" i="29"/>
  <c r="O140" i="27"/>
  <c r="K140" i="29"/>
  <c r="K140" i="27"/>
  <c r="G140" i="29"/>
  <c r="G140" i="27"/>
  <c r="C140" i="29"/>
  <c r="C140" i="27"/>
  <c r="O138" i="29"/>
  <c r="O138" i="27"/>
  <c r="K138" i="29"/>
  <c r="K138" i="27"/>
  <c r="G138" i="29"/>
  <c r="G138" i="27"/>
  <c r="C138" i="29"/>
  <c r="C138" i="27"/>
  <c r="O37" i="34"/>
  <c r="O175" i="6" s="1"/>
  <c r="K37" i="34"/>
  <c r="K175" i="6" s="1"/>
  <c r="G37" i="34"/>
  <c r="G175" i="6" s="1"/>
  <c r="C37" i="34"/>
  <c r="C175" i="6" s="1"/>
  <c r="Q72" i="35"/>
  <c r="Q73" i="35"/>
  <c r="Q74" i="35"/>
  <c r="Q75" i="35"/>
  <c r="Q76" i="35"/>
  <c r="Q77" i="35"/>
  <c r="Q78" i="35"/>
  <c r="Q79" i="35"/>
  <c r="Q80" i="35"/>
  <c r="Q81" i="35"/>
  <c r="Q82" i="35"/>
  <c r="Q36" i="34"/>
  <c r="M72" i="35"/>
  <c r="M73" i="35"/>
  <c r="M74" i="35"/>
  <c r="M75" i="35"/>
  <c r="M76" i="35"/>
  <c r="M77" i="35"/>
  <c r="M78" i="35"/>
  <c r="M79" i="35"/>
  <c r="M80" i="35"/>
  <c r="M81" i="35"/>
  <c r="M82" i="35"/>
  <c r="M36" i="34"/>
  <c r="I72" i="35"/>
  <c r="I73" i="35"/>
  <c r="I74" i="35"/>
  <c r="I75" i="35"/>
  <c r="I76" i="35"/>
  <c r="I77" i="35"/>
  <c r="I78" i="35"/>
  <c r="I79" i="35"/>
  <c r="I80" i="35"/>
  <c r="I81" i="35"/>
  <c r="I82" i="35"/>
  <c r="E72" i="35"/>
  <c r="E73" i="35"/>
  <c r="E74" i="35"/>
  <c r="E75" i="35"/>
  <c r="E76" i="35"/>
  <c r="E77" i="35"/>
  <c r="E78" i="35"/>
  <c r="E79" i="35"/>
  <c r="E80" i="35"/>
  <c r="E81" i="35"/>
  <c r="E82" i="35"/>
  <c r="E36" i="34"/>
  <c r="B82" i="36"/>
  <c r="P82" i="36"/>
  <c r="P67" i="36"/>
  <c r="L82" i="36"/>
  <c r="L67" i="36"/>
  <c r="H82" i="36"/>
  <c r="H67" i="36"/>
  <c r="D82" i="36"/>
  <c r="D67" i="36"/>
  <c r="P81" i="36"/>
  <c r="P66" i="36"/>
  <c r="L81" i="36"/>
  <c r="L66" i="36"/>
  <c r="H81" i="36"/>
  <c r="H66" i="36"/>
  <c r="D81" i="36"/>
  <c r="D66" i="36"/>
  <c r="P80" i="36"/>
  <c r="P65" i="36"/>
  <c r="L80" i="36"/>
  <c r="L65" i="36"/>
  <c r="H80" i="36"/>
  <c r="H65" i="36"/>
  <c r="D80" i="36"/>
  <c r="D65" i="36"/>
  <c r="P79" i="36"/>
  <c r="P62" i="36"/>
  <c r="L79" i="36"/>
  <c r="L62" i="36"/>
  <c r="H79" i="36"/>
  <c r="H62" i="36"/>
  <c r="D79" i="36"/>
  <c r="D62" i="36"/>
  <c r="P78" i="36"/>
  <c r="P59" i="36"/>
  <c r="L78" i="36"/>
  <c r="L59" i="36"/>
  <c r="H78" i="36"/>
  <c r="H59" i="36"/>
  <c r="D78" i="36"/>
  <c r="D59" i="36"/>
  <c r="P77" i="36"/>
  <c r="P56" i="36"/>
  <c r="L77" i="36"/>
  <c r="L56" i="36"/>
  <c r="H77" i="36"/>
  <c r="H56" i="36"/>
  <c r="D77" i="36"/>
  <c r="D56" i="36"/>
  <c r="P76" i="36"/>
  <c r="P55" i="36"/>
  <c r="L76" i="36"/>
  <c r="L55" i="36"/>
  <c r="H76" i="36"/>
  <c r="H55" i="36"/>
  <c r="D76" i="36"/>
  <c r="D55" i="36"/>
  <c r="P75" i="36"/>
  <c r="P54" i="36"/>
  <c r="L75" i="36"/>
  <c r="L54" i="36"/>
  <c r="H75" i="36"/>
  <c r="H54" i="36"/>
  <c r="D75" i="36"/>
  <c r="D54" i="36"/>
  <c r="P74" i="36"/>
  <c r="P53" i="36"/>
  <c r="L74" i="36"/>
  <c r="L53" i="36"/>
  <c r="H74" i="36"/>
  <c r="H53" i="36"/>
  <c r="D74" i="36"/>
  <c r="D53" i="36"/>
  <c r="P73" i="36"/>
  <c r="P52" i="36"/>
  <c r="L73" i="36"/>
  <c r="L52" i="36"/>
  <c r="H73" i="36"/>
  <c r="H52" i="36"/>
  <c r="D73" i="36"/>
  <c r="D52" i="36"/>
  <c r="P72" i="36"/>
  <c r="P51" i="36"/>
  <c r="L72" i="36"/>
  <c r="L51" i="36"/>
  <c r="H72" i="36"/>
  <c r="H51" i="36"/>
  <c r="D72" i="36"/>
  <c r="D51" i="36"/>
  <c r="P36" i="34"/>
  <c r="P71" i="36"/>
  <c r="L36" i="34"/>
  <c r="L71" i="36"/>
  <c r="H36" i="34"/>
  <c r="H71" i="36"/>
  <c r="D36" i="34"/>
  <c r="D71" i="36"/>
  <c r="M50" i="37"/>
  <c r="O76" i="40"/>
  <c r="P167" i="25"/>
  <c r="P168" i="25"/>
  <c r="P169" i="25"/>
  <c r="P172" i="25"/>
  <c r="P173" i="25"/>
  <c r="P176" i="25"/>
  <c r="P202" i="25"/>
  <c r="L167" i="25"/>
  <c r="L168" i="25"/>
  <c r="L169" i="25"/>
  <c r="L172" i="25"/>
  <c r="L173" i="25"/>
  <c r="L176" i="25"/>
  <c r="L202" i="25"/>
  <c r="H167" i="25"/>
  <c r="H168" i="25"/>
  <c r="H169" i="25"/>
  <c r="H172" i="25"/>
  <c r="H173" i="25"/>
  <c r="H176" i="25"/>
  <c r="H202" i="25"/>
  <c r="D167" i="25"/>
  <c r="D168" i="25"/>
  <c r="D169" i="25"/>
  <c r="D172" i="25"/>
  <c r="D173" i="25"/>
  <c r="D176" i="25"/>
  <c r="D202" i="25"/>
  <c r="P148" i="25"/>
  <c r="P150" i="25"/>
  <c r="P151" i="25"/>
  <c r="P152" i="25"/>
  <c r="P154" i="25"/>
  <c r="P155" i="25"/>
  <c r="P157" i="25"/>
  <c r="P158" i="25"/>
  <c r="P160" i="25"/>
  <c r="P191" i="25"/>
  <c r="L148" i="25"/>
  <c r="L150" i="25"/>
  <c r="L151" i="25"/>
  <c r="L152" i="25"/>
  <c r="L154" i="25"/>
  <c r="L155" i="25"/>
  <c r="L157" i="25"/>
  <c r="L158" i="25"/>
  <c r="L160" i="25"/>
  <c r="L191" i="25"/>
  <c r="H148" i="25"/>
  <c r="H150" i="25"/>
  <c r="H151" i="25"/>
  <c r="H152" i="25"/>
  <c r="H154" i="25"/>
  <c r="H155" i="25"/>
  <c r="H157" i="25"/>
  <c r="H158" i="25"/>
  <c r="H160" i="25"/>
  <c r="H191" i="25"/>
  <c r="D148" i="25"/>
  <c r="D150" i="25"/>
  <c r="D151" i="25"/>
  <c r="D152" i="25"/>
  <c r="D154" i="25"/>
  <c r="D155" i="25"/>
  <c r="D157" i="25"/>
  <c r="D158" i="25"/>
  <c r="D160" i="25"/>
  <c r="D191" i="25"/>
  <c r="P134" i="25"/>
  <c r="P136" i="25"/>
  <c r="P137" i="25"/>
  <c r="P138" i="25"/>
  <c r="P139" i="25"/>
  <c r="P141" i="25"/>
  <c r="P180" i="25"/>
  <c r="L134" i="25"/>
  <c r="L136" i="25"/>
  <c r="L137" i="25"/>
  <c r="L138" i="25"/>
  <c r="L139" i="25"/>
  <c r="L141" i="25"/>
  <c r="L180" i="25"/>
  <c r="H134" i="25"/>
  <c r="H136" i="25"/>
  <c r="H137" i="25"/>
  <c r="H138" i="25"/>
  <c r="H139" i="25"/>
  <c r="H141" i="25"/>
  <c r="H180" i="25"/>
  <c r="D134" i="25"/>
  <c r="D136" i="25"/>
  <c r="D137" i="25"/>
  <c r="D138" i="25"/>
  <c r="D139" i="25"/>
  <c r="D141" i="25"/>
  <c r="D180" i="25"/>
  <c r="F122" i="33"/>
  <c r="F121" i="33"/>
  <c r="F120" i="33"/>
  <c r="F119" i="33"/>
  <c r="F118" i="33"/>
  <c r="F117" i="33"/>
  <c r="F112" i="33"/>
  <c r="F67" i="35"/>
  <c r="F82" i="35"/>
  <c r="F66" i="35"/>
  <c r="F81" i="35"/>
  <c r="N80" i="37"/>
  <c r="N65" i="35"/>
  <c r="J80" i="37"/>
  <c r="J65" i="35"/>
  <c r="F80" i="37"/>
  <c r="F65" i="35"/>
  <c r="F80" i="35"/>
  <c r="B80" i="37"/>
  <c r="B65" i="35"/>
  <c r="N79" i="37"/>
  <c r="N62" i="35"/>
  <c r="J79" i="37"/>
  <c r="J62" i="35"/>
  <c r="F79" i="37"/>
  <c r="F62" i="35"/>
  <c r="F79" i="35"/>
  <c r="B79" i="37"/>
  <c r="B62" i="35"/>
  <c r="N78" i="37"/>
  <c r="N59" i="35"/>
  <c r="J78" i="37"/>
  <c r="J59" i="35"/>
  <c r="F78" i="37"/>
  <c r="F59" i="35"/>
  <c r="F78" i="35"/>
  <c r="B78" i="37"/>
  <c r="B59" i="35"/>
  <c r="N77" i="37"/>
  <c r="N56" i="35"/>
  <c r="J77" i="37"/>
  <c r="J56" i="35"/>
  <c r="F77" i="37"/>
  <c r="F56" i="35"/>
  <c r="F77" i="35"/>
  <c r="B77" i="37"/>
  <c r="B56" i="35"/>
  <c r="N76" i="37"/>
  <c r="N55" i="35"/>
  <c r="J76" i="37"/>
  <c r="J55" i="35"/>
  <c r="F76" i="37"/>
  <c r="F55" i="35"/>
  <c r="F76" i="35"/>
  <c r="B76" i="37"/>
  <c r="B55" i="35"/>
  <c r="F54" i="35"/>
  <c r="F75" i="35"/>
  <c r="F53" i="35"/>
  <c r="F74" i="35"/>
  <c r="F52" i="35"/>
  <c r="F73" i="35"/>
  <c r="F51" i="35"/>
  <c r="F72" i="35"/>
  <c r="P72" i="39"/>
  <c r="P73" i="39"/>
  <c r="P74" i="39"/>
  <c r="P75" i="39"/>
  <c r="P76" i="39"/>
  <c r="P77" i="39"/>
  <c r="P78" i="39"/>
  <c r="P79" i="39"/>
  <c r="P80" i="39"/>
  <c r="P81" i="39"/>
  <c r="P82" i="39"/>
  <c r="P35" i="38"/>
  <c r="P36" i="38"/>
  <c r="L72" i="39"/>
  <c r="L73" i="39"/>
  <c r="L74" i="39"/>
  <c r="L75" i="39"/>
  <c r="L76" i="39"/>
  <c r="L77" i="39"/>
  <c r="L78" i="39"/>
  <c r="L79" i="39"/>
  <c r="L80" i="39"/>
  <c r="L81" i="39"/>
  <c r="L82" i="39"/>
  <c r="L35" i="38"/>
  <c r="L36" i="38"/>
  <c r="H72" i="39"/>
  <c r="H73" i="39"/>
  <c r="H74" i="39"/>
  <c r="H75" i="39"/>
  <c r="H76" i="39"/>
  <c r="H77" i="39"/>
  <c r="H78" i="39"/>
  <c r="H79" i="39"/>
  <c r="H80" i="39"/>
  <c r="H81" i="39"/>
  <c r="H82" i="39"/>
  <c r="H35" i="38"/>
  <c r="H36" i="38"/>
  <c r="D72" i="39"/>
  <c r="D73" i="39"/>
  <c r="D74" i="39"/>
  <c r="D75" i="39"/>
  <c r="D76" i="39"/>
  <c r="D77" i="39"/>
  <c r="D78" i="39"/>
  <c r="D79" i="39"/>
  <c r="D80" i="39"/>
  <c r="D81" i="39"/>
  <c r="D82" i="39"/>
  <c r="D35" i="38"/>
  <c r="D36" i="38"/>
  <c r="N167" i="25"/>
  <c r="N168" i="25"/>
  <c r="N169" i="25"/>
  <c r="N172" i="25"/>
  <c r="N173" i="25"/>
  <c r="N176" i="25"/>
  <c r="N202" i="25"/>
  <c r="J167" i="25"/>
  <c r="J168" i="25"/>
  <c r="J169" i="25"/>
  <c r="J172" i="25"/>
  <c r="J173" i="25"/>
  <c r="J176" i="25"/>
  <c r="J202" i="25"/>
  <c r="F167" i="25"/>
  <c r="F168" i="25"/>
  <c r="F169" i="25"/>
  <c r="F172" i="25"/>
  <c r="F173" i="25"/>
  <c r="F176" i="25"/>
  <c r="F202" i="25"/>
  <c r="B167" i="25"/>
  <c r="B168" i="25"/>
  <c r="B169" i="25"/>
  <c r="B172" i="25"/>
  <c r="B173" i="25"/>
  <c r="B176" i="25"/>
  <c r="B202" i="25"/>
  <c r="N148" i="25"/>
  <c r="N150" i="25"/>
  <c r="N151" i="25"/>
  <c r="N152" i="25"/>
  <c r="N154" i="25"/>
  <c r="N155" i="25"/>
  <c r="N157" i="25"/>
  <c r="N158" i="25"/>
  <c r="N160" i="25"/>
  <c r="N191" i="25"/>
  <c r="J148" i="25"/>
  <c r="J150" i="25"/>
  <c r="J151" i="25"/>
  <c r="J152" i="25"/>
  <c r="J154" i="25"/>
  <c r="J155" i="25"/>
  <c r="J157" i="25"/>
  <c r="J158" i="25"/>
  <c r="J160" i="25"/>
  <c r="J191" i="25"/>
  <c r="F148" i="25"/>
  <c r="F150" i="25"/>
  <c r="F151" i="25"/>
  <c r="F152" i="25"/>
  <c r="F154" i="25"/>
  <c r="F155" i="25"/>
  <c r="F157" i="25"/>
  <c r="F158" i="25"/>
  <c r="F160" i="25"/>
  <c r="F191" i="25"/>
  <c r="B148" i="25"/>
  <c r="B150" i="25"/>
  <c r="B151" i="25"/>
  <c r="B152" i="25"/>
  <c r="B154" i="25"/>
  <c r="B155" i="25"/>
  <c r="B157" i="25"/>
  <c r="B158" i="25"/>
  <c r="B160" i="25"/>
  <c r="B191" i="25"/>
  <c r="N134" i="25"/>
  <c r="N136" i="25"/>
  <c r="N137" i="25"/>
  <c r="N138" i="25"/>
  <c r="N139" i="25"/>
  <c r="N141" i="25"/>
  <c r="N180" i="25"/>
  <c r="J134" i="25"/>
  <c r="J136" i="25"/>
  <c r="J137" i="25"/>
  <c r="J138" i="25"/>
  <c r="J139" i="25"/>
  <c r="J141" i="25"/>
  <c r="J180" i="25"/>
  <c r="F134" i="25"/>
  <c r="F136" i="25"/>
  <c r="F137" i="25"/>
  <c r="F138" i="25"/>
  <c r="F139" i="25"/>
  <c r="F141" i="25"/>
  <c r="F180" i="25"/>
  <c r="B134" i="25"/>
  <c r="B136" i="25"/>
  <c r="B137" i="25"/>
  <c r="B138" i="25"/>
  <c r="B139" i="25"/>
  <c r="B141" i="25"/>
  <c r="B180" i="25"/>
  <c r="P122" i="33"/>
  <c r="L122" i="33"/>
  <c r="H122" i="33"/>
  <c r="D122" i="33"/>
  <c r="P121" i="33"/>
  <c r="L121" i="33"/>
  <c r="H121" i="33"/>
  <c r="D121" i="33"/>
  <c r="P120" i="33"/>
  <c r="L120" i="33"/>
  <c r="H120" i="33"/>
  <c r="D120" i="33"/>
  <c r="P119" i="33"/>
  <c r="L119" i="33"/>
  <c r="H119" i="33"/>
  <c r="D119" i="33"/>
  <c r="P118" i="33"/>
  <c r="L118" i="33"/>
  <c r="H118" i="33"/>
  <c r="D118" i="33"/>
  <c r="P117" i="33"/>
  <c r="L117" i="33"/>
  <c r="H117" i="33"/>
  <c r="D117" i="33"/>
  <c r="P112" i="33"/>
  <c r="L112" i="33"/>
  <c r="H112" i="33"/>
  <c r="D112" i="33"/>
  <c r="B82" i="35"/>
  <c r="N80" i="35"/>
  <c r="J79" i="35"/>
  <c r="P67" i="35"/>
  <c r="P82" i="35"/>
  <c r="L67" i="35"/>
  <c r="L82" i="35"/>
  <c r="H67" i="35"/>
  <c r="H82" i="35"/>
  <c r="D67" i="35"/>
  <c r="D82" i="35"/>
  <c r="P66" i="35"/>
  <c r="P81" i="35"/>
  <c r="L66" i="35"/>
  <c r="L81" i="35"/>
  <c r="H66" i="35"/>
  <c r="H81" i="35"/>
  <c r="D66" i="35"/>
  <c r="D81" i="35"/>
  <c r="P80" i="37"/>
  <c r="P65" i="35"/>
  <c r="P80" i="35"/>
  <c r="L80" i="37"/>
  <c r="L65" i="35"/>
  <c r="L80" i="35"/>
  <c r="H80" i="37"/>
  <c r="H65" i="35"/>
  <c r="H80" i="35"/>
  <c r="D80" i="37"/>
  <c r="D65" i="35"/>
  <c r="D80" i="35"/>
  <c r="P79" i="37"/>
  <c r="P62" i="35"/>
  <c r="P79" i="35"/>
  <c r="L79" i="37"/>
  <c r="L62" i="35"/>
  <c r="L79" i="35"/>
  <c r="H79" i="37"/>
  <c r="H62" i="35"/>
  <c r="H79" i="35"/>
  <c r="D79" i="37"/>
  <c r="D62" i="35"/>
  <c r="D79" i="35"/>
  <c r="P78" i="37"/>
  <c r="P59" i="35"/>
  <c r="P78" i="35"/>
  <c r="L78" i="37"/>
  <c r="L59" i="35"/>
  <c r="L78" i="35"/>
  <c r="H78" i="37"/>
  <c r="H59" i="35"/>
  <c r="H78" i="35"/>
  <c r="D78" i="37"/>
  <c r="D59" i="35"/>
  <c r="D78" i="35"/>
  <c r="P77" i="37"/>
  <c r="P56" i="35"/>
  <c r="P77" i="35"/>
  <c r="L77" i="37"/>
  <c r="L56" i="35"/>
  <c r="L77" i="35"/>
  <c r="H77" i="37"/>
  <c r="H56" i="35"/>
  <c r="H77" i="35"/>
  <c r="D77" i="37"/>
  <c r="D56" i="35"/>
  <c r="D77" i="35"/>
  <c r="P76" i="37"/>
  <c r="P55" i="35"/>
  <c r="P76" i="35"/>
  <c r="L76" i="37"/>
  <c r="L55" i="35"/>
  <c r="L76" i="35"/>
  <c r="H76" i="37"/>
  <c r="H55" i="35"/>
  <c r="H76" i="35"/>
  <c r="D76" i="37"/>
  <c r="D55" i="35"/>
  <c r="D76" i="35"/>
  <c r="P54" i="35"/>
  <c r="P75" i="35"/>
  <c r="L54" i="35"/>
  <c r="L75" i="35"/>
  <c r="H54" i="35"/>
  <c r="H75" i="35"/>
  <c r="D54" i="35"/>
  <c r="D75" i="35"/>
  <c r="P53" i="35"/>
  <c r="P74" i="35"/>
  <c r="L53" i="35"/>
  <c r="L74" i="35"/>
  <c r="H53" i="35"/>
  <c r="H74" i="35"/>
  <c r="D53" i="35"/>
  <c r="D74" i="35"/>
  <c r="P52" i="35"/>
  <c r="P73" i="35"/>
  <c r="L52" i="35"/>
  <c r="L73" i="35"/>
  <c r="H52" i="35"/>
  <c r="H73" i="35"/>
  <c r="D52" i="35"/>
  <c r="D73" i="35"/>
  <c r="P51" i="35"/>
  <c r="P72" i="35"/>
  <c r="L51" i="35"/>
  <c r="L72" i="35"/>
  <c r="H51" i="35"/>
  <c r="H72" i="35"/>
  <c r="D51" i="35"/>
  <c r="D72" i="35"/>
  <c r="J35" i="38"/>
  <c r="M82" i="39"/>
  <c r="M81" i="39"/>
  <c r="M82" i="40"/>
  <c r="M81" i="40"/>
  <c r="N106" i="53"/>
  <c r="N91" i="53"/>
  <c r="J91" i="53"/>
  <c r="J106" i="53"/>
  <c r="F106" i="53"/>
  <c r="F91" i="53"/>
  <c r="B91" i="53"/>
  <c r="B106" i="53"/>
  <c r="N105" i="53"/>
  <c r="N90" i="53"/>
  <c r="J105" i="53"/>
  <c r="J90" i="53"/>
  <c r="F105" i="53"/>
  <c r="F90" i="53"/>
  <c r="B105" i="53"/>
  <c r="B90" i="53"/>
  <c r="N86" i="53"/>
  <c r="N104" i="53"/>
  <c r="J104" i="53"/>
  <c r="J86" i="53"/>
  <c r="F104" i="53"/>
  <c r="F86" i="53"/>
  <c r="B86" i="53"/>
  <c r="B104" i="53"/>
  <c r="N103" i="53"/>
  <c r="N82" i="53"/>
  <c r="J82" i="53"/>
  <c r="J103" i="53"/>
  <c r="F103" i="53"/>
  <c r="F82" i="53"/>
  <c r="N102" i="53"/>
  <c r="N79" i="53"/>
  <c r="J102" i="53"/>
  <c r="J79" i="53"/>
  <c r="F102" i="53"/>
  <c r="F79" i="53"/>
  <c r="B79" i="53"/>
  <c r="B102" i="53"/>
  <c r="N78" i="53"/>
  <c r="N101" i="53"/>
  <c r="J78" i="53"/>
  <c r="J101" i="53"/>
  <c r="F101" i="53"/>
  <c r="F78" i="53"/>
  <c r="B101" i="53"/>
  <c r="B78" i="53"/>
  <c r="N100" i="53"/>
  <c r="N77" i="53"/>
  <c r="J100" i="53"/>
  <c r="J77" i="53"/>
  <c r="F100" i="53"/>
  <c r="F77" i="53"/>
  <c r="B77" i="53"/>
  <c r="B100" i="53"/>
  <c r="N99" i="53"/>
  <c r="N76" i="53"/>
  <c r="J76" i="53"/>
  <c r="J99" i="53"/>
  <c r="F99" i="53"/>
  <c r="F76" i="53"/>
  <c r="B76" i="53"/>
  <c r="B99" i="53"/>
  <c r="N98" i="53"/>
  <c r="N75" i="53"/>
  <c r="J75" i="53"/>
  <c r="J98" i="53"/>
  <c r="F98" i="53"/>
  <c r="F75" i="53"/>
  <c r="B75" i="53"/>
  <c r="B98" i="53"/>
  <c r="N97" i="53"/>
  <c r="N74" i="53"/>
  <c r="J74" i="53"/>
  <c r="J97" i="53"/>
  <c r="F97" i="53"/>
  <c r="F74" i="53"/>
  <c r="B74" i="53"/>
  <c r="B97" i="53"/>
  <c r="N96" i="53"/>
  <c r="N73" i="53"/>
  <c r="J73" i="53"/>
  <c r="J96" i="53"/>
  <c r="F96" i="53"/>
  <c r="F73" i="53"/>
  <c r="B73" i="53"/>
  <c r="B96" i="53"/>
  <c r="N72" i="39"/>
  <c r="N73" i="39"/>
  <c r="N74" i="39"/>
  <c r="N75" i="39"/>
  <c r="N76" i="39"/>
  <c r="N77" i="39"/>
  <c r="N78" i="39"/>
  <c r="N79" i="39"/>
  <c r="N80" i="39"/>
  <c r="N81" i="39"/>
  <c r="N82" i="39"/>
  <c r="J72" i="39"/>
  <c r="J73" i="39"/>
  <c r="J74" i="39"/>
  <c r="J75" i="39"/>
  <c r="J76" i="39"/>
  <c r="J77" i="39"/>
  <c r="J78" i="39"/>
  <c r="J79" i="39"/>
  <c r="J80" i="39"/>
  <c r="J81" i="39"/>
  <c r="J82" i="39"/>
  <c r="F72" i="39"/>
  <c r="F73" i="39"/>
  <c r="F74" i="39"/>
  <c r="F75" i="39"/>
  <c r="F76" i="39"/>
  <c r="F77" i="39"/>
  <c r="F78" i="39"/>
  <c r="F79" i="39"/>
  <c r="F80" i="39"/>
  <c r="F81" i="39"/>
  <c r="F82" i="39"/>
  <c r="B72" i="39"/>
  <c r="B73" i="39"/>
  <c r="B74" i="39"/>
  <c r="B75" i="39"/>
  <c r="B76" i="39"/>
  <c r="B77" i="39"/>
  <c r="B78" i="39"/>
  <c r="B79" i="39"/>
  <c r="B80" i="39"/>
  <c r="B81" i="39"/>
  <c r="B82" i="39"/>
  <c r="Q80" i="41"/>
  <c r="Q80" i="40"/>
  <c r="Q65" i="39"/>
  <c r="M80" i="41"/>
  <c r="M80" i="40"/>
  <c r="M65" i="39"/>
  <c r="I80" i="41"/>
  <c r="I80" i="40"/>
  <c r="I65" i="39"/>
  <c r="E80" i="41"/>
  <c r="E80" i="40"/>
  <c r="E65" i="39"/>
  <c r="Q79" i="41"/>
  <c r="Q79" i="40"/>
  <c r="Q62" i="39"/>
  <c r="M79" i="41"/>
  <c r="M79" i="40"/>
  <c r="M62" i="39"/>
  <c r="I79" i="41"/>
  <c r="I79" i="40"/>
  <c r="I62" i="39"/>
  <c r="E79" i="41"/>
  <c r="E79" i="40"/>
  <c r="E62" i="39"/>
  <c r="Q78" i="41"/>
  <c r="Q78" i="40"/>
  <c r="Q59" i="39"/>
  <c r="M78" i="41"/>
  <c r="M78" i="40"/>
  <c r="M59" i="39"/>
  <c r="I78" i="41"/>
  <c r="I78" i="40"/>
  <c r="I59" i="39"/>
  <c r="E78" i="41"/>
  <c r="E78" i="40"/>
  <c r="E59" i="39"/>
  <c r="Q77" i="41"/>
  <c r="Q77" i="40"/>
  <c r="Q56" i="39"/>
  <c r="M77" i="41"/>
  <c r="M77" i="40"/>
  <c r="M56" i="39"/>
  <c r="I77" i="41"/>
  <c r="I77" i="40"/>
  <c r="I56" i="39"/>
  <c r="E77" i="41"/>
  <c r="E77" i="40"/>
  <c r="E56" i="39"/>
  <c r="Q76" i="41"/>
  <c r="Q76" i="40"/>
  <c r="Q55" i="39"/>
  <c r="M76" i="41"/>
  <c r="M76" i="40"/>
  <c r="M55" i="39"/>
  <c r="I76" i="41"/>
  <c r="I76" i="40"/>
  <c r="I55" i="39"/>
  <c r="E76" i="41"/>
  <c r="E76" i="40"/>
  <c r="E55" i="39"/>
  <c r="Q75" i="40"/>
  <c r="Q54" i="39"/>
  <c r="M75" i="40"/>
  <c r="M54" i="39"/>
  <c r="I75" i="40"/>
  <c r="I54" i="39"/>
  <c r="E75" i="40"/>
  <c r="E54" i="39"/>
  <c r="Q74" i="40"/>
  <c r="Q53" i="39"/>
  <c r="M74" i="40"/>
  <c r="M53" i="39"/>
  <c r="I74" i="40"/>
  <c r="I53" i="39"/>
  <c r="E74" i="40"/>
  <c r="E53" i="39"/>
  <c r="Q73" i="40"/>
  <c r="Q52" i="39"/>
  <c r="M73" i="40"/>
  <c r="M52" i="39"/>
  <c r="I73" i="40"/>
  <c r="I52" i="39"/>
  <c r="E73" i="40"/>
  <c r="E52" i="39"/>
  <c r="Q72" i="40"/>
  <c r="Q51" i="39"/>
  <c r="M72" i="40"/>
  <c r="M51" i="39"/>
  <c r="I72" i="40"/>
  <c r="I51" i="39"/>
  <c r="E72" i="40"/>
  <c r="E51" i="39"/>
  <c r="Q71" i="41"/>
  <c r="Q71" i="40"/>
  <c r="M71" i="41"/>
  <c r="M71" i="40"/>
  <c r="I71" i="41"/>
  <c r="I71" i="40"/>
  <c r="E71" i="41"/>
  <c r="E71" i="40"/>
  <c r="I82" i="40"/>
  <c r="I81" i="40"/>
  <c r="O34" i="46"/>
  <c r="O35" i="46"/>
  <c r="O37" i="46"/>
  <c r="O178" i="6" s="1"/>
  <c r="K35" i="46"/>
  <c r="K37" i="46"/>
  <c r="K178" i="6" s="1"/>
  <c r="G34" i="46"/>
  <c r="G35" i="46"/>
  <c r="G37" i="46"/>
  <c r="G178" i="6" s="1"/>
  <c r="C35" i="46"/>
  <c r="C37" i="46"/>
  <c r="C178" i="6" s="1"/>
  <c r="Q69" i="47"/>
  <c r="Q70" i="47"/>
  <c r="Q71" i="47"/>
  <c r="Q72" i="47"/>
  <c r="Q73" i="47"/>
  <c r="Q74" i="47"/>
  <c r="Q75" i="47"/>
  <c r="Q76" i="47"/>
  <c r="Q77" i="47"/>
  <c r="Q36" i="46"/>
  <c r="M71" i="47"/>
  <c r="M75" i="47"/>
  <c r="M36" i="46"/>
  <c r="M69" i="47"/>
  <c r="M73" i="47"/>
  <c r="M77" i="47"/>
  <c r="M70" i="47"/>
  <c r="I69" i="47"/>
  <c r="I73" i="47"/>
  <c r="I77" i="47"/>
  <c r="I36" i="46"/>
  <c r="I71" i="47"/>
  <c r="I75" i="47"/>
  <c r="I70" i="47"/>
  <c r="E71" i="47"/>
  <c r="E75" i="47"/>
  <c r="E36" i="46"/>
  <c r="E69" i="47"/>
  <c r="E73" i="47"/>
  <c r="E77" i="47"/>
  <c r="E70" i="47"/>
  <c r="E74" i="47"/>
  <c r="M76" i="47"/>
  <c r="E76" i="47"/>
  <c r="I74" i="47"/>
  <c r="F51" i="47"/>
  <c r="I51" i="48"/>
  <c r="O68" i="26"/>
  <c r="K68" i="26"/>
  <c r="G68" i="26"/>
  <c r="C68" i="26"/>
  <c r="O67" i="26"/>
  <c r="K67" i="26"/>
  <c r="G67" i="26"/>
  <c r="C67" i="26"/>
  <c r="O66" i="26"/>
  <c r="K66" i="26"/>
  <c r="G66" i="26"/>
  <c r="C66" i="26"/>
  <c r="Q34" i="46"/>
  <c r="Q35" i="46"/>
  <c r="Q37" i="46"/>
  <c r="Q178" i="6" s="1"/>
  <c r="M34" i="46"/>
  <c r="M35" i="46"/>
  <c r="M37" i="46"/>
  <c r="M178" i="6" s="1"/>
  <c r="I35" i="46"/>
  <c r="I37" i="46"/>
  <c r="I178" i="6" s="1"/>
  <c r="E35" i="46"/>
  <c r="E37" i="46"/>
  <c r="E178" i="6" s="1"/>
  <c r="E34" i="46"/>
  <c r="I76" i="47"/>
  <c r="M74" i="47"/>
  <c r="O51" i="47"/>
  <c r="N80" i="41"/>
  <c r="F80" i="41"/>
  <c r="N79" i="41"/>
  <c r="F79" i="41"/>
  <c r="N78" i="41"/>
  <c r="F78" i="41"/>
  <c r="N77" i="41"/>
  <c r="F77" i="41"/>
  <c r="N76" i="41"/>
  <c r="F76" i="41"/>
  <c r="N71" i="41"/>
  <c r="F71" i="41"/>
  <c r="O81" i="43"/>
  <c r="O82" i="43"/>
  <c r="O83" i="43"/>
  <c r="O84" i="43"/>
  <c r="O85" i="43"/>
  <c r="O86" i="43"/>
  <c r="O87" i="43"/>
  <c r="O88" i="43"/>
  <c r="O89" i="43"/>
  <c r="O90" i="43"/>
  <c r="K81" i="43"/>
  <c r="K82" i="43"/>
  <c r="K83" i="43"/>
  <c r="K84" i="43"/>
  <c r="K85" i="43"/>
  <c r="K86" i="43"/>
  <c r="K87" i="43"/>
  <c r="K88" i="43"/>
  <c r="K89" i="43"/>
  <c r="K90" i="43"/>
  <c r="G81" i="43"/>
  <c r="G82" i="43"/>
  <c r="G83" i="43"/>
  <c r="G84" i="43"/>
  <c r="G85" i="43"/>
  <c r="G86" i="43"/>
  <c r="G87" i="43"/>
  <c r="G88" i="43"/>
  <c r="G89" i="43"/>
  <c r="G90" i="43"/>
  <c r="C81" i="43"/>
  <c r="C82" i="43"/>
  <c r="C83" i="43"/>
  <c r="C84" i="43"/>
  <c r="C85" i="43"/>
  <c r="C86" i="43"/>
  <c r="C87" i="43"/>
  <c r="C88" i="43"/>
  <c r="C89" i="43"/>
  <c r="C90" i="43"/>
  <c r="N89" i="45"/>
  <c r="N71" i="43"/>
  <c r="J89" i="45"/>
  <c r="J71" i="43"/>
  <c r="F89" i="45"/>
  <c r="F71" i="43"/>
  <c r="B89" i="45"/>
  <c r="B71" i="43"/>
  <c r="N87" i="45"/>
  <c r="N69" i="43"/>
  <c r="J87" i="45"/>
  <c r="J69" i="43"/>
  <c r="F87" i="45"/>
  <c r="F69" i="43"/>
  <c r="B87" i="45"/>
  <c r="B69" i="43"/>
  <c r="N86" i="45"/>
  <c r="N68" i="43"/>
  <c r="J86" i="45"/>
  <c r="J68" i="43"/>
  <c r="F86" i="45"/>
  <c r="F68" i="43"/>
  <c r="B86" i="45"/>
  <c r="B68" i="43"/>
  <c r="N85" i="45"/>
  <c r="N67" i="43"/>
  <c r="J85" i="45"/>
  <c r="J67" i="43"/>
  <c r="F85" i="45"/>
  <c r="F67" i="43"/>
  <c r="B85" i="45"/>
  <c r="B67" i="43"/>
  <c r="N90" i="44"/>
  <c r="F90" i="44"/>
  <c r="N89" i="44"/>
  <c r="F89" i="44"/>
  <c r="N88" i="44"/>
  <c r="F88" i="44"/>
  <c r="N87" i="44"/>
  <c r="F87" i="44"/>
  <c r="J86" i="44"/>
  <c r="J85" i="44"/>
  <c r="P84" i="44"/>
  <c r="J84" i="44"/>
  <c r="P83" i="44"/>
  <c r="J83" i="44"/>
  <c r="P82" i="44"/>
  <c r="J82" i="44"/>
  <c r="P81" i="44"/>
  <c r="J81" i="44"/>
  <c r="P80" i="44"/>
  <c r="J80" i="44"/>
  <c r="Q51" i="47"/>
  <c r="J80" i="41"/>
  <c r="B80" i="41"/>
  <c r="J79" i="41"/>
  <c r="B79" i="41"/>
  <c r="J78" i="41"/>
  <c r="B78" i="41"/>
  <c r="J77" i="41"/>
  <c r="B77" i="41"/>
  <c r="J76" i="41"/>
  <c r="B76" i="41"/>
  <c r="J71" i="41"/>
  <c r="B71" i="41"/>
  <c r="Q81" i="43"/>
  <c r="Q82" i="43"/>
  <c r="Q83" i="43"/>
  <c r="Q84" i="43"/>
  <c r="Q85" i="43"/>
  <c r="Q86" i="43"/>
  <c r="Q87" i="43"/>
  <c r="Q88" i="43"/>
  <c r="Q89" i="43"/>
  <c r="Q90" i="43"/>
  <c r="M81" i="43"/>
  <c r="M82" i="43"/>
  <c r="M83" i="43"/>
  <c r="M84" i="43"/>
  <c r="M85" i="43"/>
  <c r="M86" i="43"/>
  <c r="M87" i="43"/>
  <c r="M88" i="43"/>
  <c r="M89" i="43"/>
  <c r="M90" i="43"/>
  <c r="I81" i="43"/>
  <c r="I82" i="43"/>
  <c r="I83" i="43"/>
  <c r="I84" i="43"/>
  <c r="I85" i="43"/>
  <c r="I86" i="43"/>
  <c r="I87" i="43"/>
  <c r="I88" i="43"/>
  <c r="I89" i="43"/>
  <c r="I90" i="43"/>
  <c r="E81" i="43"/>
  <c r="E82" i="43"/>
  <c r="E83" i="43"/>
  <c r="E84" i="43"/>
  <c r="E85" i="43"/>
  <c r="E86" i="43"/>
  <c r="E87" i="43"/>
  <c r="E88" i="43"/>
  <c r="E89" i="43"/>
  <c r="E90" i="43"/>
  <c r="P89" i="45"/>
  <c r="P71" i="43"/>
  <c r="L89" i="45"/>
  <c r="L71" i="43"/>
  <c r="H89" i="45"/>
  <c r="H71" i="43"/>
  <c r="D89" i="45"/>
  <c r="D71" i="43"/>
  <c r="P87" i="45"/>
  <c r="P69" i="43"/>
  <c r="L87" i="45"/>
  <c r="L69" i="43"/>
  <c r="H87" i="45"/>
  <c r="H69" i="43"/>
  <c r="D87" i="45"/>
  <c r="D69" i="43"/>
  <c r="P86" i="45"/>
  <c r="P68" i="43"/>
  <c r="L86" i="45"/>
  <c r="L68" i="43"/>
  <c r="H86" i="45"/>
  <c r="H68" i="43"/>
  <c r="D86" i="45"/>
  <c r="D68" i="43"/>
  <c r="P85" i="45"/>
  <c r="P67" i="43"/>
  <c r="L85" i="45"/>
  <c r="L67" i="43"/>
  <c r="H85" i="45"/>
  <c r="H67" i="43"/>
  <c r="D85" i="45"/>
  <c r="D67" i="43"/>
  <c r="J90" i="44"/>
  <c r="B90" i="44"/>
  <c r="J89" i="44"/>
  <c r="B89" i="44"/>
  <c r="J88" i="44"/>
  <c r="B88" i="44"/>
  <c r="J87" i="44"/>
  <c r="B87" i="44"/>
  <c r="H86" i="44"/>
  <c r="B86" i="44"/>
  <c r="H85" i="44"/>
  <c r="B85" i="44"/>
  <c r="H84" i="44"/>
  <c r="B84" i="44"/>
  <c r="H83" i="44"/>
  <c r="B83" i="44"/>
  <c r="H82" i="44"/>
  <c r="B82" i="44"/>
  <c r="H81" i="44"/>
  <c r="B81" i="44"/>
  <c r="H80" i="44"/>
  <c r="B80" i="44"/>
  <c r="K51" i="47"/>
  <c r="L64" i="47"/>
  <c r="L77" i="48"/>
  <c r="L77" i="47"/>
  <c r="D64" i="47"/>
  <c r="D77" i="48"/>
  <c r="L59" i="47"/>
  <c r="L76" i="48"/>
  <c r="L76" i="47"/>
  <c r="D76" i="49"/>
  <c r="D59" i="47"/>
  <c r="D76" i="48"/>
  <c r="L58" i="47"/>
  <c r="L75" i="48"/>
  <c r="L75" i="47"/>
  <c r="D58" i="47"/>
  <c r="D75" i="48"/>
  <c r="P57" i="47"/>
  <c r="P74" i="49"/>
  <c r="L57" i="47"/>
  <c r="L74" i="48"/>
  <c r="L74" i="47"/>
  <c r="L74" i="49"/>
  <c r="H57" i="47"/>
  <c r="H74" i="49"/>
  <c r="D74" i="49"/>
  <c r="D57" i="47"/>
  <c r="D74" i="48"/>
  <c r="L56" i="47"/>
  <c r="L73" i="48"/>
  <c r="L73" i="47"/>
  <c r="D73" i="49"/>
  <c r="D56" i="47"/>
  <c r="D73" i="48"/>
  <c r="P72" i="48"/>
  <c r="P55" i="47"/>
  <c r="L72" i="48"/>
  <c r="L55" i="47"/>
  <c r="L72" i="47"/>
  <c r="H72" i="48"/>
  <c r="H55" i="47"/>
  <c r="D72" i="48"/>
  <c r="D55" i="47"/>
  <c r="P71" i="48"/>
  <c r="P54" i="47"/>
  <c r="L71" i="48"/>
  <c r="L54" i="47"/>
  <c r="L71" i="47"/>
  <c r="H71" i="48"/>
  <c r="H54" i="47"/>
  <c r="D71" i="48"/>
  <c r="D54" i="47"/>
  <c r="P70" i="48"/>
  <c r="P53" i="47"/>
  <c r="L70" i="48"/>
  <c r="L53" i="47"/>
  <c r="L70" i="47"/>
  <c r="H70" i="48"/>
  <c r="H53" i="47"/>
  <c r="D70" i="48"/>
  <c r="D53" i="47"/>
  <c r="P69" i="48"/>
  <c r="P52" i="47"/>
  <c r="L69" i="48"/>
  <c r="L52" i="47"/>
  <c r="L69" i="47"/>
  <c r="H69" i="48"/>
  <c r="H52" i="47"/>
  <c r="D69" i="48"/>
  <c r="D52" i="47"/>
  <c r="P68" i="48"/>
  <c r="P68" i="49"/>
  <c r="L68" i="48"/>
  <c r="L68" i="49"/>
  <c r="H68" i="48"/>
  <c r="H68" i="49"/>
  <c r="D68" i="48"/>
  <c r="D68" i="49"/>
  <c r="N64" i="48"/>
  <c r="N77" i="48"/>
  <c r="F64" i="48"/>
  <c r="F77" i="48"/>
  <c r="N59" i="48"/>
  <c r="N76" i="48"/>
  <c r="F59" i="48"/>
  <c r="F76" i="48"/>
  <c r="N58" i="48"/>
  <c r="N75" i="48"/>
  <c r="F58" i="48"/>
  <c r="F75" i="48"/>
  <c r="N57" i="48"/>
  <c r="N74" i="48"/>
  <c r="F57" i="48"/>
  <c r="F74" i="48"/>
  <c r="N56" i="48"/>
  <c r="N73" i="48"/>
  <c r="F56" i="48"/>
  <c r="F73" i="48"/>
  <c r="N72" i="48"/>
  <c r="N55" i="48"/>
  <c r="J55" i="48"/>
  <c r="J72" i="48"/>
  <c r="F55" i="48"/>
  <c r="F72" i="48"/>
  <c r="B55" i="48"/>
  <c r="B72" i="48"/>
  <c r="N71" i="48"/>
  <c r="N54" i="48"/>
  <c r="N70" i="48"/>
  <c r="N53" i="48"/>
  <c r="J53" i="48"/>
  <c r="J70" i="48"/>
  <c r="F53" i="48"/>
  <c r="F70" i="48"/>
  <c r="B53" i="48"/>
  <c r="B70" i="48"/>
  <c r="N69" i="48"/>
  <c r="N52" i="48"/>
  <c r="N68" i="48"/>
  <c r="J68" i="48"/>
  <c r="F68" i="48"/>
  <c r="B68" i="48"/>
  <c r="H76" i="49"/>
  <c r="L73" i="49"/>
  <c r="N64" i="49"/>
  <c r="N77" i="49"/>
  <c r="J64" i="49"/>
  <c r="J77" i="49"/>
  <c r="F64" i="49"/>
  <c r="F77" i="49"/>
  <c r="B64" i="49"/>
  <c r="B77" i="49"/>
  <c r="N76" i="49"/>
  <c r="N59" i="49"/>
  <c r="J76" i="49"/>
  <c r="J59" i="49"/>
  <c r="J74" i="49"/>
  <c r="J57" i="49"/>
  <c r="F57" i="49"/>
  <c r="F74" i="49"/>
  <c r="B74" i="49"/>
  <c r="B57" i="49"/>
  <c r="N56" i="49"/>
  <c r="N73" i="49"/>
  <c r="J73" i="49"/>
  <c r="J56" i="49"/>
  <c r="J68" i="49"/>
  <c r="F68" i="49"/>
  <c r="B68" i="49"/>
  <c r="O37" i="50"/>
  <c r="O179" i="6" s="1"/>
  <c r="K37" i="50"/>
  <c r="K179" i="6" s="1"/>
  <c r="C37" i="50"/>
  <c r="C179" i="6" s="1"/>
  <c r="O34" i="50"/>
  <c r="O106" i="52"/>
  <c r="O91" i="52"/>
  <c r="K91" i="52"/>
  <c r="K106" i="52"/>
  <c r="C91" i="52"/>
  <c r="C106" i="52"/>
  <c r="O105" i="52"/>
  <c r="O90" i="52"/>
  <c r="K90" i="52"/>
  <c r="K105" i="52"/>
  <c r="G90" i="52"/>
  <c r="G105" i="52"/>
  <c r="O104" i="52"/>
  <c r="O86" i="52"/>
  <c r="K86" i="52"/>
  <c r="K104" i="52"/>
  <c r="G86" i="52"/>
  <c r="G104" i="52"/>
  <c r="C86" i="52"/>
  <c r="C104" i="52"/>
  <c r="O103" i="52"/>
  <c r="O82" i="52"/>
  <c r="K82" i="52"/>
  <c r="K103" i="52"/>
  <c r="C82" i="52"/>
  <c r="C103" i="52"/>
  <c r="O102" i="52"/>
  <c r="O79" i="52"/>
  <c r="K79" i="52"/>
  <c r="K102" i="52"/>
  <c r="G79" i="52"/>
  <c r="G102" i="52"/>
  <c r="C79" i="52"/>
  <c r="C102" i="52"/>
  <c r="O101" i="52"/>
  <c r="O78" i="52"/>
  <c r="G78" i="52"/>
  <c r="G101" i="52"/>
  <c r="C78" i="52"/>
  <c r="C101" i="52"/>
  <c r="O100" i="52"/>
  <c r="O77" i="52"/>
  <c r="K77" i="52"/>
  <c r="K100" i="52"/>
  <c r="G77" i="52"/>
  <c r="G100" i="52"/>
  <c r="C77" i="52"/>
  <c r="C100" i="52"/>
  <c r="O99" i="52"/>
  <c r="O76" i="52"/>
  <c r="K76" i="52"/>
  <c r="K99" i="52"/>
  <c r="G76" i="52"/>
  <c r="G99" i="52"/>
  <c r="C76" i="52"/>
  <c r="C99" i="52"/>
  <c r="O98" i="52"/>
  <c r="O75" i="52"/>
  <c r="G75" i="52"/>
  <c r="G98" i="52"/>
  <c r="C75" i="52"/>
  <c r="C98" i="52"/>
  <c r="O97" i="52"/>
  <c r="O74" i="52"/>
  <c r="K74" i="52"/>
  <c r="K97" i="52"/>
  <c r="G74" i="52"/>
  <c r="G97" i="52"/>
  <c r="O96" i="52"/>
  <c r="O73" i="52"/>
  <c r="K73" i="52"/>
  <c r="K96" i="52"/>
  <c r="G73" i="52"/>
  <c r="G96" i="52"/>
  <c r="C73" i="52"/>
  <c r="C96" i="52"/>
  <c r="O95" i="52"/>
  <c r="O36" i="50"/>
  <c r="C95" i="52"/>
  <c r="C36" i="50"/>
  <c r="P77" i="47"/>
  <c r="D76" i="47"/>
  <c r="H74" i="47"/>
  <c r="B69" i="48"/>
  <c r="P76" i="49"/>
  <c r="B76" i="49"/>
  <c r="F73" i="49"/>
  <c r="G34" i="50"/>
  <c r="G35" i="50"/>
  <c r="Q91" i="52"/>
  <c r="Q106" i="52"/>
  <c r="M106" i="52"/>
  <c r="M91" i="52"/>
  <c r="I91" i="52"/>
  <c r="I106" i="52"/>
  <c r="Q105" i="52"/>
  <c r="Q90" i="52"/>
  <c r="M90" i="52"/>
  <c r="M105" i="52"/>
  <c r="Q104" i="52"/>
  <c r="Q86" i="52"/>
  <c r="M104" i="52"/>
  <c r="M86" i="52"/>
  <c r="I104" i="52"/>
  <c r="I86" i="52"/>
  <c r="Q82" i="52"/>
  <c r="Q103" i="52"/>
  <c r="M82" i="52"/>
  <c r="M103" i="52"/>
  <c r="I82" i="52"/>
  <c r="I103" i="52"/>
  <c r="Q102" i="52"/>
  <c r="Q79" i="52"/>
  <c r="M102" i="52"/>
  <c r="M79" i="52"/>
  <c r="Q78" i="52"/>
  <c r="Q101" i="52"/>
  <c r="M101" i="52"/>
  <c r="M78" i="52"/>
  <c r="I78" i="52"/>
  <c r="I101" i="52"/>
  <c r="Q100" i="52"/>
  <c r="Q77" i="52"/>
  <c r="I100" i="52"/>
  <c r="I77" i="52"/>
  <c r="Q99" i="52"/>
  <c r="Q76" i="52"/>
  <c r="M99" i="52"/>
  <c r="M76" i="52"/>
  <c r="I76" i="52"/>
  <c r="I99" i="52"/>
  <c r="M98" i="52"/>
  <c r="M75" i="52"/>
  <c r="I75" i="52"/>
  <c r="I98" i="52"/>
  <c r="Q74" i="52"/>
  <c r="Q97" i="52"/>
  <c r="M74" i="52"/>
  <c r="M97" i="52"/>
  <c r="Q96" i="52"/>
  <c r="Q73" i="52"/>
  <c r="M96" i="52"/>
  <c r="M73" i="52"/>
  <c r="I96" i="52"/>
  <c r="I73" i="52"/>
  <c r="Q36" i="50"/>
  <c r="Q95" i="52"/>
  <c r="I95" i="52"/>
  <c r="I36" i="50"/>
  <c r="E95" i="52"/>
  <c r="E36" i="50"/>
  <c r="O76" i="49"/>
  <c r="O74" i="49"/>
  <c r="O73" i="49"/>
  <c r="O68" i="49"/>
  <c r="L34" i="50"/>
  <c r="L35" i="50"/>
  <c r="N35" i="50"/>
  <c r="N96" i="51"/>
  <c r="N97" i="51"/>
  <c r="N98" i="51"/>
  <c r="N99" i="51"/>
  <c r="N100" i="51"/>
  <c r="J35" i="50"/>
  <c r="J98" i="51"/>
  <c r="J101" i="51"/>
  <c r="J102" i="51"/>
  <c r="J103" i="51"/>
  <c r="J104" i="51"/>
  <c r="J105" i="51"/>
  <c r="J106" i="51"/>
  <c r="F35" i="50"/>
  <c r="F96" i="51"/>
  <c r="F100" i="51"/>
  <c r="B35" i="50"/>
  <c r="B98" i="51"/>
  <c r="F106" i="51"/>
  <c r="C105" i="51"/>
  <c r="F104" i="51"/>
  <c r="F102" i="51"/>
  <c r="B101" i="51"/>
  <c r="B100" i="51"/>
  <c r="J99" i="51"/>
  <c r="F97" i="51"/>
  <c r="O91" i="51"/>
  <c r="C79" i="51"/>
  <c r="G103" i="53"/>
  <c r="O104" i="53"/>
  <c r="C103" i="53"/>
  <c r="O77" i="48"/>
  <c r="O77" i="47"/>
  <c r="K77" i="48"/>
  <c r="K77" i="47"/>
  <c r="G77" i="48"/>
  <c r="G77" i="47"/>
  <c r="C77" i="48"/>
  <c r="C77" i="47"/>
  <c r="O76" i="48"/>
  <c r="O76" i="47"/>
  <c r="K76" i="48"/>
  <c r="K76" i="47"/>
  <c r="G76" i="48"/>
  <c r="G76" i="47"/>
  <c r="C76" i="48"/>
  <c r="C76" i="47"/>
  <c r="O75" i="48"/>
  <c r="O75" i="47"/>
  <c r="K75" i="48"/>
  <c r="K75" i="47"/>
  <c r="G75" i="48"/>
  <c r="G75" i="47"/>
  <c r="C75" i="48"/>
  <c r="C75" i="47"/>
  <c r="O74" i="48"/>
  <c r="O74" i="47"/>
  <c r="K74" i="48"/>
  <c r="K74" i="47"/>
  <c r="G74" i="48"/>
  <c r="G74" i="47"/>
  <c r="C74" i="48"/>
  <c r="C74" i="47"/>
  <c r="O73" i="48"/>
  <c r="O73" i="47"/>
  <c r="K73" i="48"/>
  <c r="K73" i="47"/>
  <c r="G73" i="48"/>
  <c r="G73" i="47"/>
  <c r="C73" i="48"/>
  <c r="C73" i="47"/>
  <c r="O72" i="47"/>
  <c r="K72" i="47"/>
  <c r="G72" i="47"/>
  <c r="C72" i="48"/>
  <c r="C72" i="47"/>
  <c r="O71" i="47"/>
  <c r="K71" i="47"/>
  <c r="G71" i="47"/>
  <c r="C71" i="48"/>
  <c r="C71" i="47"/>
  <c r="O70" i="47"/>
  <c r="K70" i="47"/>
  <c r="G70" i="47"/>
  <c r="C70" i="48"/>
  <c r="C70" i="47"/>
  <c r="O69" i="47"/>
  <c r="K69" i="47"/>
  <c r="G69" i="47"/>
  <c r="C69" i="48"/>
  <c r="C69" i="47"/>
  <c r="K71" i="48"/>
  <c r="O69" i="48"/>
  <c r="G69" i="48"/>
  <c r="G76" i="49"/>
  <c r="K73" i="49"/>
  <c r="C73" i="49"/>
  <c r="O102" i="51"/>
  <c r="O102" i="53"/>
  <c r="C101" i="51"/>
  <c r="C101" i="53"/>
  <c r="G76" i="51"/>
  <c r="G99" i="51"/>
  <c r="O103" i="53"/>
  <c r="G100" i="53"/>
  <c r="O105" i="53"/>
  <c r="K105" i="53"/>
  <c r="K104" i="53"/>
  <c r="C104" i="53"/>
  <c r="K103" i="53"/>
  <c r="K102" i="53"/>
  <c r="G102" i="53"/>
  <c r="O101" i="53"/>
  <c r="K101" i="53"/>
  <c r="K100" i="53"/>
  <c r="C100" i="53"/>
  <c r="K95" i="53"/>
  <c r="P106" i="52"/>
  <c r="P91" i="51"/>
  <c r="L106" i="52"/>
  <c r="L91" i="51"/>
  <c r="H106" i="52"/>
  <c r="H91" i="51"/>
  <c r="D106" i="52"/>
  <c r="D91" i="51"/>
  <c r="P105" i="52"/>
  <c r="P90" i="51"/>
  <c r="L105" i="52"/>
  <c r="L90" i="51"/>
  <c r="H105" i="52"/>
  <c r="H90" i="51"/>
  <c r="D105" i="52"/>
  <c r="D90" i="51"/>
  <c r="P104" i="52"/>
  <c r="P86" i="51"/>
  <c r="L104" i="52"/>
  <c r="L86" i="51"/>
  <c r="H104" i="52"/>
  <c r="H86" i="51"/>
  <c r="D104" i="52"/>
  <c r="D86" i="51"/>
  <c r="P103" i="52"/>
  <c r="P82" i="51"/>
  <c r="L103" i="52"/>
  <c r="L82" i="51"/>
  <c r="H103" i="52"/>
  <c r="H82" i="51"/>
  <c r="D103" i="52"/>
  <c r="D82" i="51"/>
  <c r="P102" i="52"/>
  <c r="P79" i="51"/>
  <c r="L102" i="52"/>
  <c r="L79" i="51"/>
  <c r="H102" i="52"/>
  <c r="H79" i="51"/>
  <c r="D102" i="52"/>
  <c r="D79" i="51"/>
  <c r="P101" i="52"/>
  <c r="P78" i="51"/>
  <c r="L101" i="52"/>
  <c r="L78" i="51"/>
  <c r="H101" i="52"/>
  <c r="H78" i="51"/>
  <c r="D101" i="52"/>
  <c r="D78" i="51"/>
  <c r="P100" i="52"/>
  <c r="P77" i="51"/>
  <c r="L100" i="52"/>
  <c r="L77" i="51"/>
  <c r="H100" i="52"/>
  <c r="H77" i="51"/>
  <c r="H100" i="51"/>
  <c r="D100" i="52"/>
  <c r="D77" i="51"/>
  <c r="P99" i="52"/>
  <c r="P76" i="51"/>
  <c r="L99" i="52"/>
  <c r="L76" i="51"/>
  <c r="H99" i="52"/>
  <c r="H76" i="51"/>
  <c r="H99" i="51"/>
  <c r="D99" i="52"/>
  <c r="D76" i="51"/>
  <c r="P98" i="52"/>
  <c r="P75" i="51"/>
  <c r="L98" i="52"/>
  <c r="L75" i="51"/>
  <c r="H98" i="52"/>
  <c r="H75" i="51"/>
  <c r="H98" i="51"/>
  <c r="D98" i="52"/>
  <c r="D75" i="51"/>
  <c r="P97" i="52"/>
  <c r="P74" i="51"/>
  <c r="L97" i="52"/>
  <c r="L74" i="51"/>
  <c r="H97" i="52"/>
  <c r="H74" i="51"/>
  <c r="H97" i="51"/>
  <c r="D97" i="52"/>
  <c r="D74" i="51"/>
  <c r="P96" i="52"/>
  <c r="P73" i="51"/>
  <c r="L96" i="52"/>
  <c r="L73" i="51"/>
  <c r="H96" i="52"/>
  <c r="H73" i="51"/>
  <c r="H96" i="51"/>
  <c r="D96" i="52"/>
  <c r="D73" i="51"/>
  <c r="N36" i="50"/>
  <c r="J95" i="52"/>
  <c r="J36" i="50"/>
  <c r="F36" i="50"/>
  <c r="B36" i="50"/>
  <c r="G106" i="53"/>
  <c r="G104" i="53"/>
  <c r="G101" i="53"/>
  <c r="G79" i="53"/>
  <c r="G76" i="53"/>
  <c r="G75" i="53"/>
  <c r="G74" i="53"/>
  <c r="G73" i="53"/>
  <c r="Q106" i="51"/>
  <c r="M106" i="51"/>
  <c r="I106" i="51"/>
  <c r="E106" i="51"/>
  <c r="Q105" i="53"/>
  <c r="Q105" i="51"/>
  <c r="M105" i="53"/>
  <c r="M105" i="51"/>
  <c r="I105" i="53"/>
  <c r="I105" i="51"/>
  <c r="E105" i="53"/>
  <c r="E105" i="51"/>
  <c r="Q104" i="53"/>
  <c r="Q104" i="51"/>
  <c r="M104" i="53"/>
  <c r="M104" i="51"/>
  <c r="I104" i="53"/>
  <c r="I104" i="51"/>
  <c r="E104" i="53"/>
  <c r="E104" i="51"/>
  <c r="Q103" i="53"/>
  <c r="Q103" i="51"/>
  <c r="M103" i="53"/>
  <c r="M103" i="51"/>
  <c r="I103" i="53"/>
  <c r="I103" i="51"/>
  <c r="E103" i="53"/>
  <c r="E103" i="51"/>
  <c r="Q102" i="53"/>
  <c r="Q102" i="51"/>
  <c r="M102" i="53"/>
  <c r="M102" i="51"/>
  <c r="I102" i="53"/>
  <c r="I102" i="51"/>
  <c r="E102" i="53"/>
  <c r="E102" i="51"/>
  <c r="Q101" i="53"/>
  <c r="Q101" i="51"/>
  <c r="M101" i="53"/>
  <c r="M101" i="51"/>
  <c r="I101" i="53"/>
  <c r="I101" i="51"/>
  <c r="E101" i="53"/>
  <c r="E101" i="51"/>
  <c r="Q100" i="53"/>
  <c r="Q100" i="51"/>
  <c r="M100" i="53"/>
  <c r="M100" i="51"/>
  <c r="I100" i="53"/>
  <c r="I100" i="51"/>
  <c r="E100" i="53"/>
  <c r="E100" i="51"/>
  <c r="Q99" i="51"/>
  <c r="M99" i="51"/>
  <c r="I99" i="51"/>
  <c r="E99" i="51"/>
  <c r="Q98" i="51"/>
  <c r="M98" i="51"/>
  <c r="I98" i="51"/>
  <c r="E98" i="51"/>
  <c r="Q97" i="51"/>
  <c r="M97" i="51"/>
  <c r="I97" i="51"/>
  <c r="E97" i="51"/>
  <c r="Q96" i="51"/>
  <c r="M96" i="51"/>
  <c r="I96" i="51"/>
  <c r="E96" i="51"/>
  <c r="G51" i="49" l="1"/>
  <c r="N143" i="23"/>
  <c r="M58" i="10"/>
  <c r="E42" i="6"/>
  <c r="P123" i="29"/>
  <c r="L64" i="10"/>
  <c r="L153" i="6" s="1"/>
  <c r="F83" i="31"/>
  <c r="Q95" i="28"/>
  <c r="M162" i="24"/>
  <c r="E143" i="24"/>
  <c r="I95" i="28"/>
  <c r="J123" i="28"/>
  <c r="B194" i="21"/>
  <c r="N158" i="17"/>
  <c r="N200" i="16"/>
  <c r="B158" i="15"/>
  <c r="O115" i="11"/>
  <c r="G98" i="11"/>
  <c r="P115" i="12"/>
  <c r="N83" i="31"/>
  <c r="F95" i="28"/>
  <c r="Q95" i="27"/>
  <c r="Q157" i="20"/>
  <c r="D101" i="18"/>
  <c r="D164" i="6" s="1"/>
  <c r="F56" i="26"/>
  <c r="F115" i="6" s="1"/>
  <c r="E51" i="48"/>
  <c r="I107" i="27"/>
  <c r="N99" i="14"/>
  <c r="N160" i="6" s="1"/>
  <c r="D50" i="41"/>
  <c r="D123" i="27"/>
  <c r="K200" i="16"/>
  <c r="Q62" i="14"/>
  <c r="Q54" i="6" s="1"/>
  <c r="Q129" i="6" s="1"/>
  <c r="N74" i="14"/>
  <c r="N72" i="14" s="1"/>
  <c r="G50" i="40"/>
  <c r="O183" i="16"/>
  <c r="D143" i="23"/>
  <c r="G143" i="24"/>
  <c r="B123" i="29"/>
  <c r="D97" i="14"/>
  <c r="D158" i="6" s="1"/>
  <c r="D104" i="6"/>
  <c r="O51" i="49"/>
  <c r="K51" i="48"/>
  <c r="L80" i="43"/>
  <c r="L50" i="41"/>
  <c r="P123" i="27"/>
  <c r="L83" i="32"/>
  <c r="M83" i="31"/>
  <c r="C129" i="24"/>
  <c r="Q162" i="24"/>
  <c r="G129" i="23"/>
  <c r="I95" i="27"/>
  <c r="I129" i="24"/>
  <c r="Q123" i="28"/>
  <c r="H107" i="27"/>
  <c r="Q162" i="23"/>
  <c r="C175" i="20"/>
  <c r="F129" i="24"/>
  <c r="D157" i="20"/>
  <c r="P143" i="24"/>
  <c r="K194" i="20"/>
  <c r="D167" i="17"/>
  <c r="B167" i="16"/>
  <c r="Q85" i="14"/>
  <c r="D183" i="16"/>
  <c r="N131" i="6"/>
  <c r="F50" i="40"/>
  <c r="J50" i="41"/>
  <c r="J50" i="40"/>
  <c r="L123" i="28"/>
  <c r="O83" i="31"/>
  <c r="C83" i="32"/>
  <c r="I194" i="20"/>
  <c r="O162" i="24"/>
  <c r="G123" i="29"/>
  <c r="Q129" i="24"/>
  <c r="B194" i="19"/>
  <c r="Q194" i="21"/>
  <c r="H175" i="19"/>
  <c r="D200" i="16"/>
  <c r="I194" i="19"/>
  <c r="E158" i="15"/>
  <c r="N115" i="11"/>
  <c r="H98" i="12"/>
  <c r="D98" i="11"/>
  <c r="J123" i="29"/>
  <c r="Q143" i="24"/>
  <c r="K143" i="24"/>
  <c r="M129" i="24"/>
  <c r="Q50" i="40"/>
  <c r="E129" i="24"/>
  <c r="E162" i="24"/>
  <c r="B162" i="24"/>
  <c r="D162" i="24"/>
  <c r="M183" i="15"/>
  <c r="J167" i="15"/>
  <c r="E95" i="28"/>
  <c r="C162" i="23"/>
  <c r="K107" i="27"/>
  <c r="K123" i="28"/>
  <c r="L107" i="28"/>
  <c r="M107" i="28"/>
  <c r="L107" i="27"/>
  <c r="Q83" i="31"/>
  <c r="O107" i="28"/>
  <c r="N107" i="28"/>
  <c r="Q50" i="35"/>
  <c r="I71" i="39"/>
  <c r="C50" i="37"/>
  <c r="J51" i="47"/>
  <c r="E62" i="44"/>
  <c r="K62" i="44"/>
  <c r="C33" i="6"/>
  <c r="J72" i="51"/>
  <c r="B62" i="44"/>
  <c r="I72" i="51"/>
  <c r="K50" i="36"/>
  <c r="I50" i="40"/>
  <c r="M62" i="45"/>
  <c r="Q51" i="49"/>
  <c r="P129" i="23"/>
  <c r="I129" i="23"/>
  <c r="J115" i="11"/>
  <c r="I115" i="12"/>
  <c r="F98" i="11"/>
  <c r="K98" i="11"/>
  <c r="G158" i="17"/>
  <c r="F183" i="17"/>
  <c r="M183" i="16"/>
  <c r="F200" i="16"/>
  <c r="N183" i="16"/>
  <c r="K183" i="15"/>
  <c r="D200" i="15"/>
  <c r="C200" i="16"/>
  <c r="Q50" i="39"/>
  <c r="L104" i="6"/>
  <c r="Q62" i="44"/>
  <c r="N50" i="41"/>
  <c r="G62" i="44"/>
  <c r="D175" i="20"/>
  <c r="Q157" i="19"/>
  <c r="B157" i="19"/>
  <c r="K183" i="17"/>
  <c r="N183" i="17"/>
  <c r="P56" i="26"/>
  <c r="P115" i="6" s="1"/>
  <c r="D129" i="23"/>
  <c r="F143" i="23"/>
  <c r="O191" i="23"/>
  <c r="Q158" i="17"/>
  <c r="L95" i="27"/>
  <c r="N83" i="33"/>
  <c r="M107" i="27"/>
  <c r="J62" i="44"/>
  <c r="H183" i="15"/>
  <c r="P101" i="18"/>
  <c r="P164" i="6" s="1"/>
  <c r="M157" i="19"/>
  <c r="E175" i="20"/>
  <c r="H194" i="21"/>
  <c r="P157" i="19"/>
  <c r="G194" i="19"/>
  <c r="L157" i="19"/>
  <c r="D157" i="19"/>
  <c r="Q194" i="19"/>
  <c r="M194" i="21"/>
  <c r="O175" i="20"/>
  <c r="O183" i="17"/>
  <c r="P115" i="11"/>
  <c r="C183" i="17"/>
  <c r="O167" i="16"/>
  <c r="J158" i="17"/>
  <c r="F64" i="6"/>
  <c r="F137" i="6" s="1"/>
  <c r="L95" i="29"/>
  <c r="N58" i="10"/>
  <c r="F157" i="19"/>
  <c r="G167" i="16"/>
  <c r="M158" i="16"/>
  <c r="G157" i="19"/>
  <c r="K158" i="15"/>
  <c r="E98" i="12"/>
  <c r="M115" i="11"/>
  <c r="D98" i="12"/>
  <c r="K72" i="51"/>
  <c r="K99" i="18"/>
  <c r="K162" i="6" s="1"/>
  <c r="I158" i="17"/>
  <c r="B158" i="17"/>
  <c r="O158" i="17"/>
  <c r="E50" i="37"/>
  <c r="F115" i="12"/>
  <c r="C194" i="21"/>
  <c r="B143" i="24"/>
  <c r="O183" i="15"/>
  <c r="J143" i="23"/>
  <c r="E129" i="25"/>
  <c r="M50" i="36"/>
  <c r="O50" i="41"/>
  <c r="K167" i="16"/>
  <c r="F123" i="29"/>
  <c r="H95" i="27"/>
  <c r="N143" i="24"/>
  <c r="B200" i="16"/>
  <c r="E72" i="52"/>
  <c r="C72" i="51"/>
  <c r="E72" i="51"/>
  <c r="N72" i="51"/>
  <c r="Q72" i="51"/>
  <c r="D30" i="6"/>
  <c r="J51" i="49"/>
  <c r="Q5" i="9"/>
  <c r="P51" i="48"/>
  <c r="O51" i="48"/>
  <c r="C51" i="47"/>
  <c r="Q33" i="6"/>
  <c r="I33" i="6"/>
  <c r="N62" i="44"/>
  <c r="M62" i="44"/>
  <c r="F62" i="44"/>
  <c r="I62" i="44"/>
  <c r="H62" i="44"/>
  <c r="B62" i="43"/>
  <c r="O62" i="43"/>
  <c r="E62" i="43"/>
  <c r="I62" i="43"/>
  <c r="O30" i="6"/>
  <c r="E50" i="41"/>
  <c r="P50" i="41"/>
  <c r="K50" i="41"/>
  <c r="I50" i="41"/>
  <c r="D50" i="40"/>
  <c r="B50" i="40"/>
  <c r="M50" i="40"/>
  <c r="H50" i="40"/>
  <c r="K50" i="40"/>
  <c r="D50" i="37"/>
  <c r="E50" i="36"/>
  <c r="Q50" i="36"/>
  <c r="I50" i="36"/>
  <c r="C50" i="36"/>
  <c r="B50" i="35"/>
  <c r="D50" i="35"/>
  <c r="K50" i="35"/>
  <c r="O50" i="35"/>
  <c r="I42" i="6"/>
  <c r="E33" i="6"/>
  <c r="L83" i="33"/>
  <c r="M83" i="32"/>
  <c r="O83" i="32"/>
  <c r="P83" i="32"/>
  <c r="Q83" i="32"/>
  <c r="K83" i="32"/>
  <c r="N83" i="32"/>
  <c r="P83" i="31"/>
  <c r="J83" i="31"/>
  <c r="H83" i="31"/>
  <c r="G83" i="31"/>
  <c r="I83" i="31"/>
  <c r="K33" i="6"/>
  <c r="G42" i="6"/>
  <c r="N56" i="26"/>
  <c r="N115" i="6" s="1"/>
  <c r="J107" i="29"/>
  <c r="K107" i="29"/>
  <c r="L56" i="26"/>
  <c r="L115" i="6" s="1"/>
  <c r="I123" i="28"/>
  <c r="P95" i="28"/>
  <c r="Q107" i="28"/>
  <c r="B95" i="28"/>
  <c r="G123" i="27"/>
  <c r="G107" i="27"/>
  <c r="I123" i="27"/>
  <c r="Q107" i="27"/>
  <c r="C107" i="27"/>
  <c r="Q123" i="27"/>
  <c r="P95" i="27"/>
  <c r="H123" i="27"/>
  <c r="E107" i="27"/>
  <c r="K153" i="27"/>
  <c r="Q26" i="7"/>
  <c r="Q5" i="7" s="1"/>
  <c r="P129" i="25"/>
  <c r="B75" i="22"/>
  <c r="B166" i="6" s="1"/>
  <c r="K129" i="24"/>
  <c r="L143" i="24"/>
  <c r="C162" i="24"/>
  <c r="H129" i="24"/>
  <c r="I143" i="24"/>
  <c r="C143" i="24"/>
  <c r="N162" i="24"/>
  <c r="K143" i="23"/>
  <c r="E162" i="23"/>
  <c r="L129" i="23"/>
  <c r="E129" i="23"/>
  <c r="I143" i="23"/>
  <c r="B143" i="23"/>
  <c r="Q102" i="18"/>
  <c r="Q165" i="6" s="1"/>
  <c r="G157" i="21"/>
  <c r="M175" i="21"/>
  <c r="G194" i="21"/>
  <c r="K194" i="21"/>
  <c r="N157" i="20"/>
  <c r="P157" i="20"/>
  <c r="G157" i="20"/>
  <c r="C157" i="20"/>
  <c r="M194" i="20"/>
  <c r="L175" i="20"/>
  <c r="E194" i="20"/>
  <c r="I175" i="20"/>
  <c r="C194" i="20"/>
  <c r="G194" i="20"/>
  <c r="M157" i="20"/>
  <c r="H175" i="20"/>
  <c r="C175" i="19"/>
  <c r="I157" i="19"/>
  <c r="H194" i="19"/>
  <c r="O157" i="19"/>
  <c r="D175" i="19"/>
  <c r="F175" i="19"/>
  <c r="L194" i="19"/>
  <c r="P194" i="19"/>
  <c r="E194" i="19"/>
  <c r="C157" i="19"/>
  <c r="G94" i="18"/>
  <c r="P100" i="14"/>
  <c r="P161" i="6" s="1"/>
  <c r="J99" i="14"/>
  <c r="J160" i="6" s="1"/>
  <c r="P183" i="17"/>
  <c r="J183" i="17"/>
  <c r="C200" i="17"/>
  <c r="K167" i="17"/>
  <c r="L158" i="17"/>
  <c r="B200" i="17"/>
  <c r="E200" i="16"/>
  <c r="B183" i="16"/>
  <c r="H200" i="16"/>
  <c r="I183" i="16"/>
  <c r="G200" i="16"/>
  <c r="P183" i="16"/>
  <c r="I200" i="16"/>
  <c r="L183" i="16"/>
  <c r="Q183" i="16"/>
  <c r="O200" i="16"/>
  <c r="C183" i="16"/>
  <c r="C200" i="15"/>
  <c r="P183" i="15"/>
  <c r="L200" i="15"/>
  <c r="C167" i="15"/>
  <c r="B167" i="15"/>
  <c r="F158" i="15"/>
  <c r="G85" i="14"/>
  <c r="K42" i="6"/>
  <c r="P85" i="14"/>
  <c r="P56" i="6"/>
  <c r="H85" i="14"/>
  <c r="L115" i="12"/>
  <c r="J115" i="12"/>
  <c r="C98" i="12"/>
  <c r="C115" i="11"/>
  <c r="Q115" i="11"/>
  <c r="J98" i="11"/>
  <c r="H115" i="11"/>
  <c r="F39" i="6"/>
  <c r="J33" i="6"/>
  <c r="M42" i="6"/>
  <c r="J39" i="6"/>
  <c r="M153" i="27"/>
  <c r="D15" i="7"/>
  <c r="C154" i="25"/>
  <c r="D80" i="43"/>
  <c r="F200" i="17"/>
  <c r="L26" i="9"/>
  <c r="L5" i="9" s="1"/>
  <c r="N26" i="9"/>
  <c r="D56" i="26"/>
  <c r="D115" i="6" s="1"/>
  <c r="Q129" i="25"/>
  <c r="B50" i="37"/>
  <c r="B129" i="23"/>
  <c r="N175" i="19"/>
  <c r="C129" i="23"/>
  <c r="E115" i="6"/>
  <c r="I115" i="6"/>
  <c r="G15" i="8"/>
  <c r="G15" i="9"/>
  <c r="C26" i="9"/>
  <c r="C173" i="25"/>
  <c r="F15" i="9"/>
  <c r="F5" i="9" s="1"/>
  <c r="P26" i="8"/>
  <c r="P5" i="8" s="1"/>
  <c r="C176" i="25"/>
  <c r="Q143" i="25"/>
  <c r="B51" i="47"/>
  <c r="J175" i="20"/>
  <c r="M115" i="6"/>
  <c r="N15" i="9"/>
  <c r="F83" i="33"/>
  <c r="G50" i="41"/>
  <c r="L26" i="8"/>
  <c r="L5" i="8" s="1"/>
  <c r="D50" i="36"/>
  <c r="J157" i="19"/>
  <c r="H72" i="53"/>
  <c r="D83" i="33"/>
  <c r="G62" i="45"/>
  <c r="C158" i="25"/>
  <c r="N72" i="52"/>
  <c r="E10" i="8"/>
  <c r="I10" i="8"/>
  <c r="J72" i="52"/>
  <c r="H143" i="23"/>
  <c r="N10" i="7"/>
  <c r="P10" i="7"/>
  <c r="I26" i="9"/>
  <c r="L50" i="36"/>
  <c r="J143" i="24"/>
  <c r="D205" i="17"/>
  <c r="H26" i="9"/>
  <c r="P26" i="9"/>
  <c r="P5" i="9" s="1"/>
  <c r="H10" i="7"/>
  <c r="K74" i="26"/>
  <c r="K171" i="6" s="1"/>
  <c r="K56" i="26"/>
  <c r="K116" i="6"/>
  <c r="M76" i="22"/>
  <c r="M167" i="6" s="1"/>
  <c r="N50" i="37"/>
  <c r="F73" i="26"/>
  <c r="F170" i="6" s="1"/>
  <c r="L143" i="23"/>
  <c r="Q115" i="6"/>
  <c r="M85" i="14"/>
  <c r="M56" i="6"/>
  <c r="M131" i="6" s="1"/>
  <c r="F26" i="8"/>
  <c r="K15" i="8"/>
  <c r="K5" i="8" s="1"/>
  <c r="D207" i="17"/>
  <c r="E200" i="17"/>
  <c r="M26" i="8"/>
  <c r="M5" i="8" s="1"/>
  <c r="N64" i="10"/>
  <c r="N153" i="6" s="1"/>
  <c r="G99" i="18"/>
  <c r="G162" i="6" s="1"/>
  <c r="Q158" i="16"/>
  <c r="L62" i="44"/>
  <c r="B62" i="45"/>
  <c r="D10" i="7"/>
  <c r="M72" i="52"/>
  <c r="F62" i="43"/>
  <c r="M51" i="48"/>
  <c r="G10" i="8"/>
  <c r="P15" i="7"/>
  <c r="K26" i="9"/>
  <c r="K5" i="9" s="1"/>
  <c r="Q26" i="8"/>
  <c r="Q5" i="8" s="1"/>
  <c r="M58" i="22"/>
  <c r="M75" i="22" s="1"/>
  <c r="M166" i="6" s="1"/>
  <c r="K136" i="25"/>
  <c r="B157" i="20"/>
  <c r="M123" i="27"/>
  <c r="G10" i="7"/>
  <c r="E10" i="9"/>
  <c r="F10" i="8"/>
  <c r="H15" i="9"/>
  <c r="G72" i="51"/>
  <c r="C150" i="25"/>
  <c r="E143" i="25"/>
  <c r="C83" i="33"/>
  <c r="E169" i="25"/>
  <c r="G143" i="23"/>
  <c r="N194" i="19"/>
  <c r="B56" i="26"/>
  <c r="B115" i="6" s="1"/>
  <c r="K47" i="9"/>
  <c r="H26" i="8"/>
  <c r="J26" i="8"/>
  <c r="J26" i="9"/>
  <c r="J5" i="9" s="1"/>
  <c r="M26" i="9"/>
  <c r="M5" i="9" s="1"/>
  <c r="O26" i="9"/>
  <c r="O5" i="9" s="1"/>
  <c r="C137" i="25"/>
  <c r="F72" i="52"/>
  <c r="M72" i="53"/>
  <c r="J162" i="23"/>
  <c r="O162" i="21"/>
  <c r="O173" i="21"/>
  <c r="O62" i="45"/>
  <c r="E26" i="8"/>
  <c r="F15" i="8"/>
  <c r="D26" i="9"/>
  <c r="Q15" i="7"/>
  <c r="K137" i="25"/>
  <c r="K129" i="25" s="1"/>
  <c r="G150" i="25"/>
  <c r="F194" i="19"/>
  <c r="O115" i="6"/>
  <c r="D26" i="8"/>
  <c r="D5" i="8" s="1"/>
  <c r="D47" i="8" s="1"/>
  <c r="K10" i="7"/>
  <c r="N26" i="8"/>
  <c r="N5" i="8" s="1"/>
  <c r="C138" i="25"/>
  <c r="O167" i="25"/>
  <c r="E175" i="19"/>
  <c r="J157" i="20"/>
  <c r="P62" i="44"/>
  <c r="K62" i="45"/>
  <c r="E26" i="9"/>
  <c r="H10" i="8"/>
  <c r="G26" i="9"/>
  <c r="K138" i="25"/>
  <c r="Q167" i="17"/>
  <c r="G39" i="6"/>
  <c r="L98" i="6"/>
  <c r="B72" i="52"/>
  <c r="C175" i="21"/>
  <c r="G115" i="6"/>
  <c r="D10" i="9"/>
  <c r="G10" i="9"/>
  <c r="I26" i="8"/>
  <c r="I10" i="9"/>
  <c r="N10" i="9"/>
  <c r="D15" i="9"/>
  <c r="N51" i="49"/>
  <c r="O138" i="25"/>
  <c r="H111" i="6"/>
  <c r="F50" i="37"/>
  <c r="F95" i="27"/>
  <c r="D95" i="27"/>
  <c r="M175" i="19"/>
  <c r="B175" i="19"/>
  <c r="C10" i="9"/>
  <c r="O15" i="8"/>
  <c r="O151" i="25"/>
  <c r="O39" i="6"/>
  <c r="J56" i="26"/>
  <c r="N51" i="47"/>
  <c r="O164" i="21"/>
  <c r="H50" i="41"/>
  <c r="C15" i="8"/>
  <c r="C5" i="8" s="1"/>
  <c r="E15" i="8"/>
  <c r="J15" i="8"/>
  <c r="D206" i="17"/>
  <c r="E15" i="9"/>
  <c r="F33" i="6"/>
  <c r="L39" i="6"/>
  <c r="O42" i="6"/>
  <c r="J74" i="14"/>
  <c r="J72" i="14" s="1"/>
  <c r="B105" i="6"/>
  <c r="O85" i="14"/>
  <c r="O56" i="6"/>
  <c r="O131" i="6" s="1"/>
  <c r="O33" i="6"/>
  <c r="C85" i="14"/>
  <c r="D62" i="14"/>
  <c r="D54" i="6" s="1"/>
  <c r="D129" i="6" s="1"/>
  <c r="F85" i="14"/>
  <c r="F56" i="6"/>
  <c r="F131" i="6" s="1"/>
  <c r="J85" i="14"/>
  <c r="J56" i="6"/>
  <c r="J131" i="6" s="1"/>
  <c r="B85" i="14"/>
  <c r="B56" i="6"/>
  <c r="B131" i="6" s="1"/>
  <c r="J62" i="14"/>
  <c r="J54" i="6" s="1"/>
  <c r="J129" i="6" s="1"/>
  <c r="F62" i="14"/>
  <c r="F54" i="6" s="1"/>
  <c r="F129" i="6" s="1"/>
  <c r="K56" i="6"/>
  <c r="K131" i="6" s="1"/>
  <c r="K85" i="14"/>
  <c r="N62" i="14"/>
  <c r="N54" i="6" s="1"/>
  <c r="N129" i="6" s="1"/>
  <c r="H42" i="6"/>
  <c r="K62" i="14"/>
  <c r="K54" i="6" s="1"/>
  <c r="K129" i="6" s="1"/>
  <c r="L42" i="6"/>
  <c r="H30" i="6"/>
  <c r="H100" i="14"/>
  <c r="H161" i="6" s="1"/>
  <c r="L30" i="6"/>
  <c r="G62" i="14"/>
  <c r="G54" i="6" s="1"/>
  <c r="G129" i="6" s="1"/>
  <c r="B62" i="14"/>
  <c r="B54" i="6" s="1"/>
  <c r="B129" i="6" s="1"/>
  <c r="F74" i="14"/>
  <c r="F72" i="14" s="1"/>
  <c r="D42" i="6"/>
  <c r="P104" i="6"/>
  <c r="P74" i="14"/>
  <c r="F99" i="14"/>
  <c r="F160" i="6" s="1"/>
  <c r="I56" i="6"/>
  <c r="I131" i="6" s="1"/>
  <c r="I85" i="14"/>
  <c r="C62" i="14"/>
  <c r="C54" i="6" s="1"/>
  <c r="C129" i="6" s="1"/>
  <c r="G33" i="6"/>
  <c r="E56" i="6"/>
  <c r="E131" i="6" s="1"/>
  <c r="E85" i="14"/>
  <c r="N30" i="6"/>
  <c r="N39" i="6"/>
  <c r="B42" i="6"/>
  <c r="F42" i="6"/>
  <c r="B64" i="10"/>
  <c r="B153" i="6" s="1"/>
  <c r="J30" i="6"/>
  <c r="K202" i="23"/>
  <c r="P71" i="35"/>
  <c r="E214" i="19"/>
  <c r="M180" i="23"/>
  <c r="D112" i="31"/>
  <c r="C249" i="15"/>
  <c r="F68" i="47"/>
  <c r="N68" i="47"/>
  <c r="G180" i="23"/>
  <c r="J68" i="47"/>
  <c r="O88" i="18"/>
  <c r="K143" i="27"/>
  <c r="K95" i="51"/>
  <c r="P80" i="43"/>
  <c r="Q214" i="19"/>
  <c r="M214" i="19"/>
  <c r="I191" i="23"/>
  <c r="B68" i="47"/>
  <c r="Q71" i="39"/>
  <c r="B112" i="31"/>
  <c r="O95" i="51"/>
  <c r="J95" i="51"/>
  <c r="C95" i="51"/>
  <c r="D95" i="51"/>
  <c r="K220" i="15"/>
  <c r="D131" i="6"/>
  <c r="D132" i="6"/>
  <c r="L131" i="6"/>
  <c r="L132" i="6"/>
  <c r="G153" i="27"/>
  <c r="O153" i="27"/>
  <c r="I153" i="27"/>
  <c r="C143" i="27"/>
  <c r="O143" i="27"/>
  <c r="Q133" i="27"/>
  <c r="E202" i="23"/>
  <c r="M202" i="23"/>
  <c r="Q191" i="23"/>
  <c r="E191" i="23"/>
  <c r="E180" i="23"/>
  <c r="C180" i="23"/>
  <c r="K94" i="18"/>
  <c r="Q88" i="18"/>
  <c r="I226" i="19"/>
  <c r="I237" i="19"/>
  <c r="Q220" i="15"/>
  <c r="K176" i="25"/>
  <c r="H68" i="47"/>
  <c r="G226" i="19"/>
  <c r="I175" i="19"/>
  <c r="M237" i="19"/>
  <c r="E95" i="51"/>
  <c r="E153" i="27"/>
  <c r="G62" i="43"/>
  <c r="O160" i="25"/>
  <c r="O134" i="11"/>
  <c r="H80" i="43"/>
  <c r="K180" i="23"/>
  <c r="Q175" i="19"/>
  <c r="I229" i="15"/>
  <c r="I239" i="15"/>
  <c r="I249" i="15"/>
  <c r="B83" i="33"/>
  <c r="N157" i="21"/>
  <c r="M200" i="17"/>
  <c r="B15" i="8"/>
  <c r="C62" i="45"/>
  <c r="H143" i="25"/>
  <c r="G143" i="27"/>
  <c r="C139" i="25"/>
  <c r="O150" i="25"/>
  <c r="P68" i="47"/>
  <c r="G100" i="18"/>
  <c r="G163" i="6" s="1"/>
  <c r="G108" i="6"/>
  <c r="K151" i="25"/>
  <c r="G167" i="25"/>
  <c r="F98" i="13"/>
  <c r="N115" i="13"/>
  <c r="I72" i="53"/>
  <c r="C133" i="27"/>
  <c r="I180" i="23"/>
  <c r="P50" i="39"/>
  <c r="C50" i="40"/>
  <c r="B26" i="8"/>
  <c r="P95" i="51"/>
  <c r="C167" i="16"/>
  <c r="F115" i="13"/>
  <c r="Q62" i="43"/>
  <c r="H50" i="36"/>
  <c r="C239" i="15"/>
  <c r="D72" i="53"/>
  <c r="K191" i="23"/>
  <c r="H129" i="23"/>
  <c r="B132" i="6"/>
  <c r="G168" i="25"/>
  <c r="F157" i="21"/>
  <c r="F143" i="24"/>
  <c r="E61" i="22"/>
  <c r="E167" i="25"/>
  <c r="E168" i="25"/>
  <c r="E172" i="25"/>
  <c r="E202" i="25"/>
  <c r="B162" i="25"/>
  <c r="K154" i="25"/>
  <c r="L162" i="23"/>
  <c r="M220" i="15"/>
  <c r="H112" i="31"/>
  <c r="D123" i="29"/>
  <c r="K200" i="17"/>
  <c r="J42" i="6"/>
  <c r="N95" i="27"/>
  <c r="D64" i="10"/>
  <c r="D153" i="6" s="1"/>
  <c r="O72" i="51"/>
  <c r="L51" i="47"/>
  <c r="P50" i="36"/>
  <c r="G133" i="27"/>
  <c r="C155" i="25"/>
  <c r="O168" i="25"/>
  <c r="L72" i="53"/>
  <c r="D33" i="6"/>
  <c r="L97" i="14"/>
  <c r="L158" i="6" s="1"/>
  <c r="O115" i="13"/>
  <c r="K72" i="53"/>
  <c r="B50" i="39"/>
  <c r="L107" i="29"/>
  <c r="O169" i="21"/>
  <c r="C134" i="25"/>
  <c r="O141" i="25"/>
  <c r="K155" i="25"/>
  <c r="O169" i="25"/>
  <c r="N101" i="18"/>
  <c r="N164" i="6" s="1"/>
  <c r="L112" i="31"/>
  <c r="L123" i="29"/>
  <c r="Q200" i="17"/>
  <c r="I175" i="21"/>
  <c r="C214" i="19"/>
  <c r="E237" i="19"/>
  <c r="N175" i="20"/>
  <c r="K133" i="27"/>
  <c r="H33" i="6"/>
  <c r="B123" i="27"/>
  <c r="H162" i="23"/>
  <c r="K237" i="19"/>
  <c r="E226" i="19"/>
  <c r="J194" i="19"/>
  <c r="O162" i="23"/>
  <c r="C157" i="25"/>
  <c r="P112" i="31"/>
  <c r="M61" i="10"/>
  <c r="I162" i="25"/>
  <c r="M62" i="43"/>
  <c r="K214" i="19"/>
  <c r="N42" i="6"/>
  <c r="N194" i="20"/>
  <c r="I88" i="18"/>
  <c r="L194" i="20"/>
  <c r="O194" i="19"/>
  <c r="O133" i="27"/>
  <c r="G172" i="25"/>
  <c r="G145" i="11"/>
  <c r="B10" i="9"/>
  <c r="L33" i="6"/>
  <c r="B30" i="6"/>
  <c r="G107" i="6"/>
  <c r="C72" i="53"/>
  <c r="J50" i="39"/>
  <c r="C153" i="27"/>
  <c r="F123" i="27"/>
  <c r="I202" i="23"/>
  <c r="Q134" i="11"/>
  <c r="D62" i="43"/>
  <c r="J62" i="43"/>
  <c r="N175" i="21"/>
  <c r="L100" i="14"/>
  <c r="L161" i="6" s="1"/>
  <c r="K157" i="21"/>
  <c r="G88" i="18"/>
  <c r="B26" i="9"/>
  <c r="G72" i="52"/>
  <c r="F72" i="53"/>
  <c r="N50" i="35"/>
  <c r="G148" i="25"/>
  <c r="K157" i="25"/>
  <c r="B10" i="8"/>
  <c r="F30" i="6"/>
  <c r="N50" i="39"/>
  <c r="J123" i="27"/>
  <c r="M133" i="27"/>
  <c r="Q153" i="27"/>
  <c r="P162" i="23"/>
  <c r="E145" i="11"/>
  <c r="C143" i="23"/>
  <c r="H62" i="43"/>
  <c r="N62" i="43"/>
  <c r="C136" i="25"/>
  <c r="O172" i="25"/>
  <c r="J115" i="13"/>
  <c r="E229" i="15"/>
  <c r="C75" i="26"/>
  <c r="C172" i="6" s="1"/>
  <c r="C117" i="6"/>
  <c r="F51" i="48"/>
  <c r="E50" i="39"/>
  <c r="K148" i="25"/>
  <c r="J50" i="36"/>
  <c r="C229" i="15"/>
  <c r="N123" i="27"/>
  <c r="J129" i="23"/>
  <c r="G202" i="23"/>
  <c r="J175" i="19"/>
  <c r="D194" i="20"/>
  <c r="L62" i="43"/>
  <c r="K158" i="25"/>
  <c r="O173" i="25"/>
  <c r="D39" i="6"/>
  <c r="L72" i="14"/>
  <c r="M98" i="13"/>
  <c r="E115" i="13"/>
  <c r="C202" i="23"/>
  <c r="C157" i="21"/>
  <c r="E249" i="15"/>
  <c r="E173" i="25"/>
  <c r="H194" i="20"/>
  <c r="P143" i="25"/>
  <c r="P162" i="25"/>
  <c r="O148" i="25"/>
  <c r="O158" i="25"/>
  <c r="G58" i="10"/>
  <c r="B33" i="6"/>
  <c r="I143" i="27"/>
  <c r="B162" i="23"/>
  <c r="K175" i="21"/>
  <c r="K162" i="23"/>
  <c r="P62" i="43"/>
  <c r="D71" i="35"/>
  <c r="Q162" i="25"/>
  <c r="K58" i="10"/>
  <c r="I143" i="25"/>
  <c r="H39" i="6"/>
  <c r="L95" i="51"/>
  <c r="F162" i="23"/>
  <c r="I73" i="26"/>
  <c r="I170" i="6" s="1"/>
  <c r="I68" i="6"/>
  <c r="O226" i="21"/>
  <c r="O80" i="18"/>
  <c r="D68" i="47"/>
  <c r="I68" i="47"/>
  <c r="M68" i="47"/>
  <c r="I50" i="39"/>
  <c r="N72" i="53"/>
  <c r="M71" i="39"/>
  <c r="H71" i="35"/>
  <c r="B71" i="35"/>
  <c r="N129" i="25"/>
  <c r="F143" i="25"/>
  <c r="N143" i="25"/>
  <c r="N162" i="25"/>
  <c r="G134" i="25"/>
  <c r="O134" i="25"/>
  <c r="G136" i="25"/>
  <c r="O136" i="25"/>
  <c r="O152" i="25"/>
  <c r="G154" i="25"/>
  <c r="O154" i="25"/>
  <c r="C167" i="25"/>
  <c r="K167" i="25"/>
  <c r="C168" i="25"/>
  <c r="K168" i="25"/>
  <c r="K169" i="25"/>
  <c r="O50" i="39"/>
  <c r="H88" i="18"/>
  <c r="N95" i="29"/>
  <c r="H123" i="29"/>
  <c r="J157" i="21"/>
  <c r="B175" i="21"/>
  <c r="J175" i="21"/>
  <c r="M167" i="17"/>
  <c r="O220" i="15"/>
  <c r="H98" i="13"/>
  <c r="P98" i="13"/>
  <c r="P115" i="13"/>
  <c r="K134" i="11"/>
  <c r="I57" i="10"/>
  <c r="B64" i="6"/>
  <c r="B137" i="6" s="1"/>
  <c r="M143" i="25"/>
  <c r="J200" i="17"/>
  <c r="B145" i="11"/>
  <c r="C58" i="10"/>
  <c r="P95" i="29"/>
  <c r="D157" i="21"/>
  <c r="L157" i="21"/>
  <c r="H175" i="21"/>
  <c r="G167" i="17"/>
  <c r="G200" i="17"/>
  <c r="H131" i="6"/>
  <c r="H132" i="6"/>
  <c r="C128" i="6"/>
  <c r="M157" i="21"/>
  <c r="I58" i="10"/>
  <c r="N127" i="6"/>
  <c r="N33" i="6"/>
  <c r="F64" i="10"/>
  <c r="F153" i="6" s="1"/>
  <c r="J64" i="10"/>
  <c r="J153" i="6" s="1"/>
  <c r="D98" i="6"/>
  <c r="B80" i="43"/>
  <c r="J80" i="43"/>
  <c r="D50" i="39"/>
  <c r="L50" i="39"/>
  <c r="J83" i="33"/>
  <c r="K68" i="6"/>
  <c r="K141" i="6" s="1"/>
  <c r="E73" i="26"/>
  <c r="E170" i="6" s="1"/>
  <c r="E68" i="6"/>
  <c r="J50" i="37"/>
  <c r="Q72" i="53"/>
  <c r="F107" i="27"/>
  <c r="N75" i="22"/>
  <c r="O182" i="21"/>
  <c r="O192" i="21"/>
  <c r="M191" i="23"/>
  <c r="Q202" i="23"/>
  <c r="F129" i="23"/>
  <c r="G191" i="23"/>
  <c r="D194" i="21"/>
  <c r="C237" i="19"/>
  <c r="I214" i="19"/>
  <c r="Q237" i="19"/>
  <c r="O237" i="19"/>
  <c r="B175" i="20"/>
  <c r="F194" i="20"/>
  <c r="G214" i="19"/>
  <c r="O214" i="19"/>
  <c r="I158" i="16"/>
  <c r="M145" i="11"/>
  <c r="I134" i="11"/>
  <c r="Q239" i="15"/>
  <c r="L75" i="22"/>
  <c r="L166" i="6" s="1"/>
  <c r="G175" i="21"/>
  <c r="H104" i="6"/>
  <c r="M95" i="51"/>
  <c r="L72" i="51"/>
  <c r="J71" i="35"/>
  <c r="K50" i="39"/>
  <c r="F101" i="18"/>
  <c r="F164" i="6" s="1"/>
  <c r="F95" i="29"/>
  <c r="O229" i="15"/>
  <c r="F167" i="17"/>
  <c r="D220" i="15"/>
  <c r="H95" i="29"/>
  <c r="N73" i="26"/>
  <c r="N170" i="6" s="1"/>
  <c r="H157" i="21"/>
  <c r="P157" i="21"/>
  <c r="P175" i="21"/>
  <c r="O167" i="17"/>
  <c r="O200" i="17"/>
  <c r="B115" i="13"/>
  <c r="C61" i="10"/>
  <c r="P131" i="6"/>
  <c r="P132" i="6"/>
  <c r="P127" i="6"/>
  <c r="P30" i="6"/>
  <c r="P33" i="6"/>
  <c r="P39" i="6"/>
  <c r="P42" i="6"/>
  <c r="F80" i="43"/>
  <c r="N80" i="43"/>
  <c r="H50" i="39"/>
  <c r="C73" i="26"/>
  <c r="C170" i="6" s="1"/>
  <c r="C68" i="6"/>
  <c r="C141" i="6" s="1"/>
  <c r="M73" i="26"/>
  <c r="M170" i="6" s="1"/>
  <c r="M68" i="6"/>
  <c r="M141" i="6" s="1"/>
  <c r="M129" i="25"/>
  <c r="M77" i="22"/>
  <c r="M168" i="6" s="1"/>
  <c r="M113" i="6"/>
  <c r="B68" i="6"/>
  <c r="B141" i="6" s="1"/>
  <c r="M162" i="25"/>
  <c r="O184" i="21"/>
  <c r="O188" i="21"/>
  <c r="Q180" i="23"/>
  <c r="N129" i="23"/>
  <c r="D162" i="23"/>
  <c r="H98" i="14"/>
  <c r="H159" i="6" s="1"/>
  <c r="C226" i="19"/>
  <c r="F175" i="20"/>
  <c r="M249" i="15"/>
  <c r="O94" i="18"/>
  <c r="K226" i="19"/>
  <c r="L167" i="17"/>
  <c r="I220" i="15"/>
  <c r="Q229" i="15"/>
  <c r="Q249" i="15"/>
  <c r="I145" i="11"/>
  <c r="N98" i="13"/>
  <c r="O73" i="26"/>
  <c r="O170" i="6" s="1"/>
  <c r="O68" i="6"/>
  <c r="O141" i="6" s="1"/>
  <c r="E143" i="27"/>
  <c r="O180" i="21"/>
  <c r="O187" i="21"/>
  <c r="E134" i="11"/>
  <c r="Q145" i="11"/>
  <c r="G68" i="47"/>
  <c r="F51" i="49"/>
  <c r="D162" i="25"/>
  <c r="L101" i="18"/>
  <c r="L164" i="6" s="1"/>
  <c r="C71" i="39"/>
  <c r="G71" i="39"/>
  <c r="P88" i="18"/>
  <c r="B157" i="21"/>
  <c r="E167" i="17"/>
  <c r="B167" i="17"/>
  <c r="J167" i="17"/>
  <c r="N167" i="17"/>
  <c r="N200" i="17"/>
  <c r="G95" i="51"/>
  <c r="B51" i="49"/>
  <c r="N71" i="35"/>
  <c r="J50" i="35"/>
  <c r="C151" i="25"/>
  <c r="K152" i="25"/>
  <c r="O155" i="25"/>
  <c r="G157" i="25"/>
  <c r="C169" i="25"/>
  <c r="K172" i="25"/>
  <c r="G176" i="25"/>
  <c r="D191" i="23"/>
  <c r="D202" i="23"/>
  <c r="F50" i="36"/>
  <c r="F175" i="21"/>
  <c r="I167" i="17"/>
  <c r="I200" i="17"/>
  <c r="G220" i="15"/>
  <c r="D98" i="13"/>
  <c r="L98" i="13"/>
  <c r="D115" i="13"/>
  <c r="H115" i="13"/>
  <c r="L115" i="13"/>
  <c r="C134" i="11"/>
  <c r="N123" i="29"/>
  <c r="D175" i="21"/>
  <c r="L175" i="21"/>
  <c r="C167" i="17"/>
  <c r="B98" i="13"/>
  <c r="J98" i="13"/>
  <c r="J75" i="22"/>
  <c r="J166" i="6" s="1"/>
  <c r="I157" i="21"/>
  <c r="Q157" i="21"/>
  <c r="O98" i="13"/>
  <c r="G98" i="13"/>
  <c r="G115" i="13"/>
  <c r="I115" i="13"/>
  <c r="M115" i="13"/>
  <c r="Q115" i="13"/>
  <c r="O72" i="53"/>
  <c r="F50" i="39"/>
  <c r="B75" i="26"/>
  <c r="B172" i="6" s="1"/>
  <c r="G73" i="26"/>
  <c r="G170" i="6" s="1"/>
  <c r="G68" i="6"/>
  <c r="G141" i="6" s="1"/>
  <c r="M143" i="27"/>
  <c r="Q73" i="26"/>
  <c r="Q170" i="6" s="1"/>
  <c r="Q68" i="6"/>
  <c r="B95" i="27"/>
  <c r="J95" i="27"/>
  <c r="E72" i="53"/>
  <c r="E77" i="22"/>
  <c r="E168" i="6" s="1"/>
  <c r="E113" i="6"/>
  <c r="I133" i="27"/>
  <c r="M78" i="22"/>
  <c r="M169" i="6" s="1"/>
  <c r="M114" i="6"/>
  <c r="N162" i="23"/>
  <c r="O181" i="21"/>
  <c r="O185" i="21"/>
  <c r="O189" i="21"/>
  <c r="O180" i="23"/>
  <c r="D75" i="22"/>
  <c r="D166" i="6" s="1"/>
  <c r="O214" i="21"/>
  <c r="O79" i="18"/>
  <c r="O226" i="19"/>
  <c r="Q226" i="19"/>
  <c r="M88" i="18"/>
  <c r="K101" i="18"/>
  <c r="K164" i="6" s="1"/>
  <c r="K109" i="6"/>
  <c r="C88" i="18"/>
  <c r="K88" i="18"/>
  <c r="F157" i="20"/>
  <c r="B194" i="20"/>
  <c r="M229" i="15"/>
  <c r="M239" i="15"/>
  <c r="C94" i="18"/>
  <c r="G237" i="19"/>
  <c r="H167" i="17"/>
  <c r="H200" i="17"/>
  <c r="L200" i="17"/>
  <c r="N157" i="19"/>
  <c r="M134" i="11"/>
  <c r="E239" i="15"/>
  <c r="E220" i="15"/>
  <c r="B71" i="39"/>
  <c r="G80" i="43"/>
  <c r="O80" i="43"/>
  <c r="F129" i="25"/>
  <c r="B143" i="25"/>
  <c r="J143" i="25"/>
  <c r="F162" i="25"/>
  <c r="L71" i="39"/>
  <c r="F50" i="35"/>
  <c r="H129" i="25"/>
  <c r="D143" i="25"/>
  <c r="L143" i="25"/>
  <c r="H162" i="25"/>
  <c r="J101" i="6"/>
  <c r="D180" i="23"/>
  <c r="L94" i="18"/>
  <c r="B214" i="19"/>
  <c r="F95" i="51"/>
  <c r="D133" i="27"/>
  <c r="P133" i="27"/>
  <c r="P153" i="27"/>
  <c r="F180" i="23"/>
  <c r="F191" i="23"/>
  <c r="F202" i="23"/>
  <c r="N94" i="18"/>
  <c r="L214" i="19"/>
  <c r="P226" i="19"/>
  <c r="P237" i="19"/>
  <c r="J226" i="19"/>
  <c r="J237" i="19"/>
  <c r="B129" i="25"/>
  <c r="J129" i="25"/>
  <c r="J162" i="25"/>
  <c r="D129" i="25"/>
  <c r="L129" i="25"/>
  <c r="L162" i="25"/>
  <c r="F143" i="27"/>
  <c r="J143" i="27"/>
  <c r="J153" i="27"/>
  <c r="L73" i="26"/>
  <c r="L170" i="6" s="1"/>
  <c r="L68" i="6"/>
  <c r="L141" i="6" s="1"/>
  <c r="B101" i="6"/>
  <c r="F78" i="18"/>
  <c r="F99" i="18" s="1"/>
  <c r="F162" i="6" s="1"/>
  <c r="F108" i="6"/>
  <c r="H57" i="10"/>
  <c r="H58" i="10"/>
  <c r="H61" i="10"/>
  <c r="I129" i="25"/>
  <c r="J74" i="26"/>
  <c r="J171" i="6" s="1"/>
  <c r="J116" i="6"/>
  <c r="H95" i="51"/>
  <c r="B95" i="51"/>
  <c r="G72" i="53"/>
  <c r="H72" i="51"/>
  <c r="O68" i="47"/>
  <c r="N95" i="51"/>
  <c r="C72" i="52"/>
  <c r="J51" i="48"/>
  <c r="C80" i="43"/>
  <c r="M50" i="39"/>
  <c r="E71" i="35"/>
  <c r="F153" i="27"/>
  <c r="L180" i="23"/>
  <c r="L191" i="23"/>
  <c r="L202" i="23"/>
  <c r="D94" i="18"/>
  <c r="B88" i="18"/>
  <c r="J214" i="19"/>
  <c r="B237" i="19"/>
  <c r="F60" i="6"/>
  <c r="F133" i="6" s="1"/>
  <c r="H101" i="18"/>
  <c r="H164" i="6" s="1"/>
  <c r="C50" i="39"/>
  <c r="B50" i="36"/>
  <c r="N50" i="36"/>
  <c r="D143" i="27"/>
  <c r="P143" i="27"/>
  <c r="D153" i="27"/>
  <c r="N180" i="23"/>
  <c r="N191" i="23"/>
  <c r="N202" i="23"/>
  <c r="F94" i="18"/>
  <c r="D214" i="19"/>
  <c r="H226" i="19"/>
  <c r="H237" i="19"/>
  <c r="J60" i="6"/>
  <c r="J133" i="6" s="1"/>
  <c r="B78" i="18"/>
  <c r="B99" i="18" s="1"/>
  <c r="B162" i="6" s="1"/>
  <c r="B108" i="6"/>
  <c r="J78" i="18"/>
  <c r="J99" i="18" s="1"/>
  <c r="J162" i="6" s="1"/>
  <c r="J108" i="6"/>
  <c r="Q98" i="14"/>
  <c r="Q159" i="6" s="1"/>
  <c r="Q104" i="6"/>
  <c r="I100" i="14"/>
  <c r="I161" i="6" s="1"/>
  <c r="I106" i="6"/>
  <c r="G229" i="15"/>
  <c r="G239" i="15"/>
  <c r="G249" i="15"/>
  <c r="C145" i="11"/>
  <c r="O112" i="31"/>
  <c r="P47" i="9"/>
  <c r="L220" i="15"/>
  <c r="B57" i="10"/>
  <c r="B58" i="10"/>
  <c r="B61" i="10"/>
  <c r="J134" i="11"/>
  <c r="J145" i="11"/>
  <c r="C98" i="14"/>
  <c r="C159" i="6" s="1"/>
  <c r="C104" i="6"/>
  <c r="C100" i="14"/>
  <c r="C161" i="6" s="1"/>
  <c r="C106" i="6"/>
  <c r="K229" i="15"/>
  <c r="K239" i="15"/>
  <c r="K249" i="15"/>
  <c r="O145" i="11"/>
  <c r="D128" i="6"/>
  <c r="M112" i="31"/>
  <c r="F74" i="26"/>
  <c r="F171" i="6" s="1"/>
  <c r="F116" i="6"/>
  <c r="N74" i="26"/>
  <c r="N171" i="6" s="1"/>
  <c r="N116" i="6"/>
  <c r="J47" i="9"/>
  <c r="J75" i="26"/>
  <c r="J172" i="6" s="1"/>
  <c r="J117" i="6"/>
  <c r="F76" i="26"/>
  <c r="F173" i="6" s="1"/>
  <c r="F118" i="6"/>
  <c r="N76" i="26"/>
  <c r="N173" i="6" s="1"/>
  <c r="N118" i="6"/>
  <c r="I101" i="18"/>
  <c r="I164" i="6" s="1"/>
  <c r="I109" i="6"/>
  <c r="Q175" i="21"/>
  <c r="J220" i="15"/>
  <c r="P134" i="11"/>
  <c r="P145" i="11"/>
  <c r="C66" i="10"/>
  <c r="C155" i="6" s="1"/>
  <c r="C100" i="6"/>
  <c r="K66" i="10"/>
  <c r="K155" i="6" s="1"/>
  <c r="K100" i="6"/>
  <c r="Q98" i="13"/>
  <c r="I98" i="14"/>
  <c r="I159" i="6" s="1"/>
  <c r="I104" i="6"/>
  <c r="Q100" i="14"/>
  <c r="Q161" i="6" s="1"/>
  <c r="Q106" i="6"/>
  <c r="H47" i="9"/>
  <c r="B134" i="11"/>
  <c r="K98" i="14"/>
  <c r="K159" i="6" s="1"/>
  <c r="K104" i="6"/>
  <c r="K100" i="14"/>
  <c r="K161" i="6" s="1"/>
  <c r="K106" i="6"/>
  <c r="L57" i="10"/>
  <c r="L58" i="10"/>
  <c r="L61" i="10"/>
  <c r="L129" i="6"/>
  <c r="E112" i="31"/>
  <c r="B47" i="9"/>
  <c r="B15" i="9"/>
  <c r="F75" i="26"/>
  <c r="F172" i="6" s="1"/>
  <c r="F117" i="6"/>
  <c r="N75" i="26"/>
  <c r="N172" i="6" s="1"/>
  <c r="N117" i="6"/>
  <c r="J76" i="26"/>
  <c r="J173" i="6" s="1"/>
  <c r="J118" i="6"/>
  <c r="Q77" i="22"/>
  <c r="Q168" i="6" s="1"/>
  <c r="Q113" i="6"/>
  <c r="Q95" i="51"/>
  <c r="K68" i="47"/>
  <c r="P72" i="51"/>
  <c r="C68" i="47"/>
  <c r="I72" i="52"/>
  <c r="Q72" i="52"/>
  <c r="K72" i="52"/>
  <c r="B51" i="48"/>
  <c r="P51" i="47"/>
  <c r="K80" i="43"/>
  <c r="E68" i="47"/>
  <c r="J71" i="39"/>
  <c r="L71" i="35"/>
  <c r="D71" i="39"/>
  <c r="F133" i="27"/>
  <c r="J133" i="27"/>
  <c r="H73" i="26"/>
  <c r="H170" i="6" s="1"/>
  <c r="H68" i="6"/>
  <c r="H141" i="6" s="1"/>
  <c r="B226" i="19"/>
  <c r="I95" i="51"/>
  <c r="D72" i="51"/>
  <c r="O72" i="52"/>
  <c r="N51" i="48"/>
  <c r="D51" i="47"/>
  <c r="L68" i="47"/>
  <c r="E80" i="43"/>
  <c r="M80" i="43"/>
  <c r="F71" i="39"/>
  <c r="B72" i="53"/>
  <c r="J72" i="53"/>
  <c r="L50" i="35"/>
  <c r="H71" i="39"/>
  <c r="F71" i="35"/>
  <c r="N133" i="27"/>
  <c r="B143" i="27"/>
  <c r="B153" i="27"/>
  <c r="N153" i="27"/>
  <c r="G137" i="25"/>
  <c r="G129" i="25" s="1"/>
  <c r="C180" i="25"/>
  <c r="C59" i="22"/>
  <c r="K180" i="25"/>
  <c r="K59" i="22"/>
  <c r="G151" i="25"/>
  <c r="G152" i="25"/>
  <c r="G155" i="25"/>
  <c r="C191" i="25"/>
  <c r="C60" i="22"/>
  <c r="K191" i="25"/>
  <c r="K60" i="22"/>
  <c r="G169" i="25"/>
  <c r="C202" i="25"/>
  <c r="C61" i="22"/>
  <c r="K202" i="25"/>
  <c r="K61" i="22"/>
  <c r="P180" i="23"/>
  <c r="P191" i="23"/>
  <c r="P202" i="23"/>
  <c r="H94" i="18"/>
  <c r="F214" i="19"/>
  <c r="N88" i="18"/>
  <c r="F226" i="19"/>
  <c r="F237" i="19"/>
  <c r="N60" i="6"/>
  <c r="N133" i="6" s="1"/>
  <c r="K71" i="39"/>
  <c r="C71" i="35"/>
  <c r="G71" i="35"/>
  <c r="K71" i="35"/>
  <c r="O71" i="35"/>
  <c r="L133" i="27"/>
  <c r="H143" i="27"/>
  <c r="B180" i="23"/>
  <c r="B191" i="23"/>
  <c r="B202" i="23"/>
  <c r="J94" i="18"/>
  <c r="D88" i="18"/>
  <c r="P214" i="19"/>
  <c r="L226" i="19"/>
  <c r="L237" i="19"/>
  <c r="B100" i="18"/>
  <c r="B163" i="6" s="1"/>
  <c r="J100" i="18"/>
  <c r="J163" i="6" s="1"/>
  <c r="B101" i="18"/>
  <c r="B164" i="6" s="1"/>
  <c r="J101" i="18"/>
  <c r="J164" i="6" s="1"/>
  <c r="J95" i="29"/>
  <c r="E98" i="14"/>
  <c r="E159" i="6" s="1"/>
  <c r="E104" i="6"/>
  <c r="E100" i="14"/>
  <c r="E161" i="6" s="1"/>
  <c r="E106" i="6"/>
  <c r="O239" i="15"/>
  <c r="O249" i="15"/>
  <c r="K145" i="11"/>
  <c r="K112" i="31"/>
  <c r="D74" i="26"/>
  <c r="D171" i="6" s="1"/>
  <c r="D116" i="6"/>
  <c r="L74" i="26"/>
  <c r="L171" i="6" s="1"/>
  <c r="L116" i="6"/>
  <c r="D47" i="9"/>
  <c r="D75" i="26"/>
  <c r="D172" i="6" s="1"/>
  <c r="D117" i="6"/>
  <c r="L75" i="26"/>
  <c r="L172" i="6" s="1"/>
  <c r="L117" i="6"/>
  <c r="D76" i="26"/>
  <c r="D173" i="6" s="1"/>
  <c r="D118" i="6"/>
  <c r="L76" i="26"/>
  <c r="L173" i="6" s="1"/>
  <c r="L118" i="6"/>
  <c r="H220" i="15"/>
  <c r="J57" i="10"/>
  <c r="J58" i="10"/>
  <c r="N134" i="11"/>
  <c r="N145" i="11"/>
  <c r="F112" i="31"/>
  <c r="N112" i="31"/>
  <c r="H78" i="18"/>
  <c r="H108" i="6"/>
  <c r="P78" i="18"/>
  <c r="P108" i="6"/>
  <c r="G98" i="14"/>
  <c r="G159" i="6" s="1"/>
  <c r="G104" i="6"/>
  <c r="O100" i="14"/>
  <c r="O161" i="6" s="1"/>
  <c r="O106" i="6"/>
  <c r="C220" i="15"/>
  <c r="G134" i="11"/>
  <c r="D57" i="10"/>
  <c r="D58" i="10"/>
  <c r="D61" i="10"/>
  <c r="H129" i="6"/>
  <c r="I112" i="31"/>
  <c r="N47" i="9"/>
  <c r="E78" i="18"/>
  <c r="E100" i="18"/>
  <c r="E163" i="6" s="1"/>
  <c r="E108" i="6"/>
  <c r="E157" i="21"/>
  <c r="M78" i="18"/>
  <c r="M100" i="18"/>
  <c r="M163" i="6" s="1"/>
  <c r="M108" i="6"/>
  <c r="E101" i="18"/>
  <c r="E164" i="6" s="1"/>
  <c r="E109" i="6"/>
  <c r="H166" i="6"/>
  <c r="G53" i="10"/>
  <c r="G65" i="10"/>
  <c r="G154" i="6" s="1"/>
  <c r="G99" i="6"/>
  <c r="K115" i="13"/>
  <c r="J61" i="10"/>
  <c r="E98" i="13"/>
  <c r="I98" i="13"/>
  <c r="N128" i="6"/>
  <c r="H128" i="6"/>
  <c r="N78" i="18"/>
  <c r="N108" i="6"/>
  <c r="G112" i="31"/>
  <c r="B103" i="6"/>
  <c r="B97" i="14"/>
  <c r="B158" i="6" s="1"/>
  <c r="L128" i="6"/>
  <c r="H51" i="47"/>
  <c r="I80" i="43"/>
  <c r="Q80" i="43"/>
  <c r="Q68" i="47"/>
  <c r="N71" i="39"/>
  <c r="H50" i="35"/>
  <c r="P50" i="35"/>
  <c r="P71" i="39"/>
  <c r="I71" i="35"/>
  <c r="M71" i="35"/>
  <c r="Q71" i="35"/>
  <c r="B133" i="27"/>
  <c r="N143" i="27"/>
  <c r="D73" i="26"/>
  <c r="D170" i="6" s="1"/>
  <c r="D68" i="6"/>
  <c r="D141" i="6" s="1"/>
  <c r="P73" i="26"/>
  <c r="P170" i="6" s="1"/>
  <c r="P68" i="6"/>
  <c r="P141" i="6" s="1"/>
  <c r="G180" i="25"/>
  <c r="G59" i="22"/>
  <c r="O180" i="25"/>
  <c r="O59" i="22"/>
  <c r="G191" i="25"/>
  <c r="G60" i="22"/>
  <c r="O191" i="25"/>
  <c r="O60" i="22"/>
  <c r="G202" i="25"/>
  <c r="G61" i="22"/>
  <c r="O202" i="25"/>
  <c r="O61" i="22"/>
  <c r="H180" i="23"/>
  <c r="H191" i="23"/>
  <c r="H202" i="23"/>
  <c r="P94" i="18"/>
  <c r="F88" i="18"/>
  <c r="N214" i="19"/>
  <c r="N226" i="19"/>
  <c r="N237" i="19"/>
  <c r="G50" i="39"/>
  <c r="O71" i="39"/>
  <c r="H133" i="27"/>
  <c r="L143" i="27"/>
  <c r="H153" i="27"/>
  <c r="L153" i="27"/>
  <c r="J180" i="23"/>
  <c r="J191" i="23"/>
  <c r="J202" i="23"/>
  <c r="B94" i="18"/>
  <c r="H214" i="19"/>
  <c r="L88" i="18"/>
  <c r="D226" i="19"/>
  <c r="D237" i="19"/>
  <c r="B60" i="6"/>
  <c r="B133" i="6" s="1"/>
  <c r="F100" i="18"/>
  <c r="F163" i="6" s="1"/>
  <c r="N100" i="18"/>
  <c r="N163" i="6" s="1"/>
  <c r="B95" i="29"/>
  <c r="M98" i="14"/>
  <c r="M159" i="6" s="1"/>
  <c r="M104" i="6"/>
  <c r="M100" i="14"/>
  <c r="M161" i="6" s="1"/>
  <c r="M106" i="6"/>
  <c r="P57" i="10"/>
  <c r="P58" i="10"/>
  <c r="P61" i="10"/>
  <c r="C112" i="31"/>
  <c r="H74" i="26"/>
  <c r="H171" i="6" s="1"/>
  <c r="H116" i="6"/>
  <c r="P74" i="26"/>
  <c r="P171" i="6" s="1"/>
  <c r="P116" i="6"/>
  <c r="L47" i="9"/>
  <c r="H75" i="26"/>
  <c r="H172" i="6" s="1"/>
  <c r="H117" i="6"/>
  <c r="P75" i="26"/>
  <c r="P172" i="6" s="1"/>
  <c r="P117" i="6"/>
  <c r="H76" i="26"/>
  <c r="H173" i="6" s="1"/>
  <c r="H118" i="6"/>
  <c r="P76" i="26"/>
  <c r="P173" i="6" s="1"/>
  <c r="P118" i="6"/>
  <c r="M111" i="6"/>
  <c r="I58" i="22"/>
  <c r="I76" i="22"/>
  <c r="I167" i="6" s="1"/>
  <c r="I112" i="6"/>
  <c r="Q58" i="22"/>
  <c r="Q76" i="22"/>
  <c r="Q167" i="6" s="1"/>
  <c r="Q112" i="6"/>
  <c r="I78" i="22"/>
  <c r="I169" i="6" s="1"/>
  <c r="I114" i="6"/>
  <c r="Q78" i="22"/>
  <c r="Q169" i="6" s="1"/>
  <c r="Q114" i="6"/>
  <c r="P220" i="15"/>
  <c r="D229" i="15"/>
  <c r="H229" i="15"/>
  <c r="L229" i="15"/>
  <c r="P229" i="15"/>
  <c r="D239" i="15"/>
  <c r="H239" i="15"/>
  <c r="L239" i="15"/>
  <c r="P239" i="15"/>
  <c r="D249" i="15"/>
  <c r="H249" i="15"/>
  <c r="L249" i="15"/>
  <c r="P249" i="15"/>
  <c r="F134" i="11"/>
  <c r="F145" i="11"/>
  <c r="J112" i="31"/>
  <c r="D78" i="18"/>
  <c r="D108" i="6"/>
  <c r="L78" i="18"/>
  <c r="L108" i="6"/>
  <c r="O98" i="14"/>
  <c r="O159" i="6" s="1"/>
  <c r="O104" i="6"/>
  <c r="G100" i="14"/>
  <c r="G161" i="6" s="1"/>
  <c r="G106" i="6"/>
  <c r="P129" i="6"/>
  <c r="P72" i="53"/>
  <c r="Q112" i="31"/>
  <c r="F47" i="9"/>
  <c r="I78" i="18"/>
  <c r="I100" i="18"/>
  <c r="I163" i="6" s="1"/>
  <c r="I108" i="6"/>
  <c r="Q78" i="18"/>
  <c r="Q100" i="18"/>
  <c r="Q163" i="6" s="1"/>
  <c r="Q108" i="6"/>
  <c r="E175" i="21"/>
  <c r="M101" i="18"/>
  <c r="M164" i="6" s="1"/>
  <c r="M109" i="6"/>
  <c r="C98" i="13"/>
  <c r="K98" i="13"/>
  <c r="C115" i="13"/>
  <c r="B220" i="15"/>
  <c r="H134" i="11"/>
  <c r="H145" i="11"/>
  <c r="P98" i="6"/>
  <c r="P64" i="10"/>
  <c r="P153" i="6" s="1"/>
  <c r="O53" i="10"/>
  <c r="O65" i="10"/>
  <c r="O154" i="6" s="1"/>
  <c r="O99" i="6"/>
  <c r="G66" i="10"/>
  <c r="G155" i="6" s="1"/>
  <c r="G100" i="6"/>
  <c r="O66" i="10"/>
  <c r="O155" i="6" s="1"/>
  <c r="O100" i="6"/>
  <c r="F128" i="6"/>
  <c r="I77" i="22"/>
  <c r="I168" i="6" s="1"/>
  <c r="I113" i="6"/>
  <c r="Q101" i="18"/>
  <c r="Q164" i="6" s="1"/>
  <c r="Q109" i="6"/>
  <c r="N220" i="15"/>
  <c r="B229" i="15"/>
  <c r="F229" i="15"/>
  <c r="J229" i="15"/>
  <c r="N229" i="15"/>
  <c r="B239" i="15"/>
  <c r="F239" i="15"/>
  <c r="J239" i="15"/>
  <c r="N239" i="15"/>
  <c r="B249" i="15"/>
  <c r="F249" i="15"/>
  <c r="J249" i="15"/>
  <c r="N249" i="15"/>
  <c r="N103" i="6"/>
  <c r="N97" i="14"/>
  <c r="N158" i="6" s="1"/>
  <c r="L134" i="11"/>
  <c r="L145" i="11"/>
  <c r="K53" i="10"/>
  <c r="K65" i="10"/>
  <c r="K154" i="6" s="1"/>
  <c r="K99" i="6"/>
  <c r="E66" i="10"/>
  <c r="E155" i="6" s="1"/>
  <c r="E100" i="6"/>
  <c r="M66" i="10"/>
  <c r="M155" i="6" s="1"/>
  <c r="M100" i="6"/>
  <c r="J128" i="6"/>
  <c r="F220" i="15"/>
  <c r="N101" i="6"/>
  <c r="N95" i="14"/>
  <c r="D134" i="11"/>
  <c r="D145" i="11"/>
  <c r="H98" i="6"/>
  <c r="H64" i="10"/>
  <c r="H153" i="6" s="1"/>
  <c r="C53" i="10"/>
  <c r="C65" i="10"/>
  <c r="C154" i="6" s="1"/>
  <c r="C99" i="6"/>
  <c r="E53" i="10"/>
  <c r="E65" i="10"/>
  <c r="E154" i="6" s="1"/>
  <c r="E99" i="6"/>
  <c r="I53" i="10"/>
  <c r="I65" i="10"/>
  <c r="I154" i="6" s="1"/>
  <c r="I99" i="6"/>
  <c r="M53" i="10"/>
  <c r="M65" i="10"/>
  <c r="M154" i="6" s="1"/>
  <c r="M99" i="6"/>
  <c r="Q53" i="10"/>
  <c r="Q65" i="10"/>
  <c r="Q154" i="6" s="1"/>
  <c r="Q99" i="6"/>
  <c r="I66" i="10"/>
  <c r="I155" i="6" s="1"/>
  <c r="I100" i="6"/>
  <c r="Q66" i="10"/>
  <c r="Q155" i="6" s="1"/>
  <c r="Q100" i="6"/>
  <c r="B128" i="6"/>
  <c r="O157" i="21" l="1"/>
  <c r="C129" i="25"/>
  <c r="C5" i="9"/>
  <c r="C52" i="9" s="1"/>
  <c r="C143" i="25"/>
  <c r="O129" i="25"/>
  <c r="J97" i="14"/>
  <c r="J158" i="6" s="1"/>
  <c r="J103" i="6"/>
  <c r="I5" i="9"/>
  <c r="I51" i="9" s="1"/>
  <c r="E26" i="7"/>
  <c r="E5" i="7" s="1"/>
  <c r="M26" i="7"/>
  <c r="M5" i="7" s="1"/>
  <c r="M45" i="7" s="1"/>
  <c r="B73" i="26"/>
  <c r="B170" i="6" s="1"/>
  <c r="O143" i="25"/>
  <c r="O162" i="25"/>
  <c r="B5" i="8"/>
  <c r="B41" i="8" s="1"/>
  <c r="N5" i="9"/>
  <c r="N51" i="9" s="1"/>
  <c r="G5" i="8"/>
  <c r="G47" i="8" s="1"/>
  <c r="D200" i="17"/>
  <c r="E5" i="8"/>
  <c r="E46" i="8" s="1"/>
  <c r="F5" i="8"/>
  <c r="F41" i="8" s="1"/>
  <c r="O26" i="7"/>
  <c r="O5" i="7" s="1"/>
  <c r="N50" i="6"/>
  <c r="C51" i="9"/>
  <c r="J5" i="8"/>
  <c r="J45" i="8" s="1"/>
  <c r="C26" i="7"/>
  <c r="C5" i="7" s="1"/>
  <c r="C41" i="7" s="1"/>
  <c r="I26" i="7"/>
  <c r="I5" i="7" s="1"/>
  <c r="H5" i="9"/>
  <c r="H52" i="9" s="1"/>
  <c r="E5" i="9"/>
  <c r="E52" i="9" s="1"/>
  <c r="G5" i="9"/>
  <c r="G52" i="9" s="1"/>
  <c r="D5" i="9"/>
  <c r="D52" i="9" s="1"/>
  <c r="Q45" i="8"/>
  <c r="Q44" i="8"/>
  <c r="Q46" i="8"/>
  <c r="Q42" i="8"/>
  <c r="Q43" i="8"/>
  <c r="Q41" i="8"/>
  <c r="I5" i="8"/>
  <c r="Q47" i="8"/>
  <c r="H5" i="8"/>
  <c r="H45" i="8" s="1"/>
  <c r="C47" i="8"/>
  <c r="C45" i="8"/>
  <c r="C43" i="8"/>
  <c r="C44" i="8"/>
  <c r="M46" i="8"/>
  <c r="M41" i="8"/>
  <c r="M47" i="8"/>
  <c r="M42" i="8"/>
  <c r="M45" i="8"/>
  <c r="M43" i="8"/>
  <c r="M44" i="8"/>
  <c r="K46" i="8"/>
  <c r="K44" i="8"/>
  <c r="K42" i="8"/>
  <c r="K41" i="8"/>
  <c r="K43" i="8"/>
  <c r="K45" i="8"/>
  <c r="K47" i="8"/>
  <c r="O53" i="9"/>
  <c r="O51" i="9"/>
  <c r="O52" i="9"/>
  <c r="N41" i="8"/>
  <c r="N43" i="8"/>
  <c r="M53" i="9"/>
  <c r="M52" i="9"/>
  <c r="K53" i="9"/>
  <c r="K52" i="9"/>
  <c r="K51" i="9"/>
  <c r="F51" i="9"/>
  <c r="F52" i="9"/>
  <c r="F53" i="9"/>
  <c r="K73" i="26"/>
  <c r="K170" i="6" s="1"/>
  <c r="E162" i="25"/>
  <c r="C162" i="25"/>
  <c r="J115" i="6"/>
  <c r="J73" i="26"/>
  <c r="J170" i="6" s="1"/>
  <c r="K115" i="6"/>
  <c r="O5" i="8"/>
  <c r="K143" i="25"/>
  <c r="K26" i="7"/>
  <c r="K5" i="7" s="1"/>
  <c r="K46" i="7" s="1"/>
  <c r="G162" i="25"/>
  <c r="F101" i="6"/>
  <c r="F26" i="7"/>
  <c r="F5" i="7" s="1"/>
  <c r="D95" i="14"/>
  <c r="D156" i="6" s="1"/>
  <c r="F103" i="6"/>
  <c r="J95" i="14"/>
  <c r="J156" i="6" s="1"/>
  <c r="F95" i="14"/>
  <c r="B50" i="6"/>
  <c r="F97" i="14"/>
  <c r="F158" i="6" s="1"/>
  <c r="P26" i="7"/>
  <c r="P5" i="7" s="1"/>
  <c r="B26" i="7"/>
  <c r="B5" i="7" s="1"/>
  <c r="B47" i="7" s="1"/>
  <c r="G26" i="7"/>
  <c r="L26" i="7"/>
  <c r="L5" i="7" s="1"/>
  <c r="H26" i="7"/>
  <c r="H5" i="7" s="1"/>
  <c r="B95" i="14"/>
  <c r="B156" i="6" s="1"/>
  <c r="D26" i="7"/>
  <c r="D5" i="7" s="1"/>
  <c r="P97" i="14"/>
  <c r="P158" i="6" s="1"/>
  <c r="P103" i="6"/>
  <c r="P72" i="14"/>
  <c r="J26" i="7"/>
  <c r="J5" i="7" s="1"/>
  <c r="N26" i="7"/>
  <c r="N5" i="7" s="1"/>
  <c r="Q52" i="9"/>
  <c r="Q53" i="9"/>
  <c r="Q51" i="9"/>
  <c r="Q46" i="9" s="1"/>
  <c r="J51" i="9"/>
  <c r="J52" i="9"/>
  <c r="L101" i="6"/>
  <c r="L95" i="14"/>
  <c r="H50" i="6"/>
  <c r="E114" i="6"/>
  <c r="E78" i="22"/>
  <c r="E169" i="6" s="1"/>
  <c r="G143" i="25"/>
  <c r="C42" i="8"/>
  <c r="D50" i="6"/>
  <c r="C46" i="8"/>
  <c r="C41" i="8"/>
  <c r="E58" i="22"/>
  <c r="K162" i="25"/>
  <c r="L42" i="8"/>
  <c r="L45" i="8"/>
  <c r="L41" i="8"/>
  <c r="L43" i="8"/>
  <c r="L44" i="8"/>
  <c r="L46" i="8"/>
  <c r="F50" i="6"/>
  <c r="D44" i="8"/>
  <c r="J53" i="9"/>
  <c r="D45" i="8"/>
  <c r="K50" i="6"/>
  <c r="N166" i="6"/>
  <c r="M50" i="6"/>
  <c r="O101" i="18"/>
  <c r="O164" i="6" s="1"/>
  <c r="O109" i="6"/>
  <c r="J50" i="6"/>
  <c r="P50" i="6"/>
  <c r="N44" i="8"/>
  <c r="M51" i="9"/>
  <c r="B42" i="8"/>
  <c r="D43" i="8"/>
  <c r="D42" i="8"/>
  <c r="D46" i="8"/>
  <c r="D41" i="8"/>
  <c r="O78" i="18"/>
  <c r="O100" i="18"/>
  <c r="O163" i="6" s="1"/>
  <c r="O108" i="6"/>
  <c r="Q141" i="6"/>
  <c r="Q50" i="6"/>
  <c r="O175" i="21"/>
  <c r="G50" i="6"/>
  <c r="H103" i="6"/>
  <c r="H72" i="14"/>
  <c r="H97" i="14"/>
  <c r="H158" i="6" s="1"/>
  <c r="C50" i="6"/>
  <c r="I141" i="6"/>
  <c r="I50" i="6"/>
  <c r="O50" i="6"/>
  <c r="E141" i="6"/>
  <c r="E50" i="6"/>
  <c r="E98" i="6"/>
  <c r="E64" i="10"/>
  <c r="E153" i="6" s="1"/>
  <c r="M107" i="6"/>
  <c r="M99" i="18"/>
  <c r="M162" i="6" s="1"/>
  <c r="I97" i="14"/>
  <c r="I158" i="6" s="1"/>
  <c r="I103" i="6"/>
  <c r="I72" i="14"/>
  <c r="F156" i="6"/>
  <c r="I98" i="6"/>
  <c r="I64" i="10"/>
  <c r="I153" i="6" s="1"/>
  <c r="N47" i="8"/>
  <c r="N42" i="8"/>
  <c r="I52" i="9"/>
  <c r="K98" i="6"/>
  <c r="K64" i="10"/>
  <c r="K153" i="6" s="1"/>
  <c r="O58" i="22"/>
  <c r="O76" i="22"/>
  <c r="O167" i="6" s="1"/>
  <c r="O112" i="6"/>
  <c r="N107" i="6"/>
  <c r="N97" i="6" s="1"/>
  <c r="K77" i="22"/>
  <c r="K168" i="6" s="1"/>
  <c r="K113" i="6"/>
  <c r="K58" i="22"/>
  <c r="K76" i="22"/>
  <c r="K167" i="6" s="1"/>
  <c r="K112" i="6"/>
  <c r="K97" i="14"/>
  <c r="K158" i="6" s="1"/>
  <c r="K103" i="6"/>
  <c r="K72" i="14"/>
  <c r="L47" i="8"/>
  <c r="P53" i="9"/>
  <c r="Q97" i="14"/>
  <c r="Q158" i="6" s="1"/>
  <c r="Q103" i="6"/>
  <c r="Q72" i="14"/>
  <c r="B107" i="6"/>
  <c r="B97" i="6" s="1"/>
  <c r="N156" i="6"/>
  <c r="O78" i="22"/>
  <c r="O169" i="6" s="1"/>
  <c r="O114" i="6"/>
  <c r="O77" i="22"/>
  <c r="O168" i="6" s="1"/>
  <c r="O113" i="6"/>
  <c r="G58" i="22"/>
  <c r="G76" i="22"/>
  <c r="G167" i="6" s="1"/>
  <c r="G112" i="6"/>
  <c r="K78" i="22"/>
  <c r="K169" i="6" s="1"/>
  <c r="K114" i="6"/>
  <c r="M98" i="6"/>
  <c r="M64" i="10"/>
  <c r="M153" i="6" s="1"/>
  <c r="C98" i="6"/>
  <c r="C64" i="10"/>
  <c r="C153" i="6" s="1"/>
  <c r="N45" i="8"/>
  <c r="O98" i="6"/>
  <c r="O64" i="10"/>
  <c r="O153" i="6" s="1"/>
  <c r="I107" i="6"/>
  <c r="I99" i="18"/>
  <c r="I162" i="6" s="1"/>
  <c r="O97" i="14"/>
  <c r="O158" i="6" s="1"/>
  <c r="O103" i="6"/>
  <c r="O72" i="14"/>
  <c r="D107" i="6"/>
  <c r="D97" i="6" s="1"/>
  <c r="D99" i="18"/>
  <c r="D162" i="6" s="1"/>
  <c r="G78" i="22"/>
  <c r="G169" i="6" s="1"/>
  <c r="G114" i="6"/>
  <c r="G77" i="22"/>
  <c r="G168" i="6" s="1"/>
  <c r="G113" i="6"/>
  <c r="P107" i="6"/>
  <c r="P99" i="18"/>
  <c r="P162" i="6" s="1"/>
  <c r="N99" i="18"/>
  <c r="C78" i="22"/>
  <c r="C169" i="6" s="1"/>
  <c r="C114" i="6"/>
  <c r="L50" i="6"/>
  <c r="C97" i="14"/>
  <c r="C158" i="6" s="1"/>
  <c r="C103" i="6"/>
  <c r="C72" i="14"/>
  <c r="F107" i="6"/>
  <c r="L107" i="6"/>
  <c r="L99" i="18"/>
  <c r="L162" i="6" s="1"/>
  <c r="Q111" i="6"/>
  <c r="Q75" i="22"/>
  <c r="Q166" i="6" s="1"/>
  <c r="G98" i="6"/>
  <c r="G64" i="10"/>
  <c r="G153" i="6" s="1"/>
  <c r="E107" i="6"/>
  <c r="E99" i="18"/>
  <c r="E162" i="6" s="1"/>
  <c r="G97" i="14"/>
  <c r="G158" i="6" s="1"/>
  <c r="G103" i="6"/>
  <c r="G72" i="14"/>
  <c r="H107" i="6"/>
  <c r="H99" i="18"/>
  <c r="H162" i="6" s="1"/>
  <c r="C58" i="22"/>
  <c r="C76" i="22"/>
  <c r="C167" i="6" s="1"/>
  <c r="C112" i="6"/>
  <c r="Q98" i="6"/>
  <c r="Q64" i="10"/>
  <c r="Q153" i="6" s="1"/>
  <c r="Q107" i="6"/>
  <c r="Q99" i="18"/>
  <c r="Q162" i="6" s="1"/>
  <c r="I111" i="6"/>
  <c r="I75" i="22"/>
  <c r="I166" i="6" s="1"/>
  <c r="M97" i="14"/>
  <c r="M158" i="6" s="1"/>
  <c r="M103" i="6"/>
  <c r="M72" i="14"/>
  <c r="E97" i="14"/>
  <c r="E158" i="6" s="1"/>
  <c r="E103" i="6"/>
  <c r="E72" i="14"/>
  <c r="C77" i="22"/>
  <c r="C168" i="6" s="1"/>
  <c r="C113" i="6"/>
  <c r="B5" i="9"/>
  <c r="B52" i="9" s="1"/>
  <c r="N46" i="8"/>
  <c r="J107" i="6"/>
  <c r="J97" i="6" s="1"/>
  <c r="C53" i="9" l="1"/>
  <c r="M47" i="7"/>
  <c r="I53" i="9"/>
  <c r="B44" i="8"/>
  <c r="B43" i="8"/>
  <c r="B46" i="8"/>
  <c r="B47" i="8"/>
  <c r="G41" i="8"/>
  <c r="G44" i="8"/>
  <c r="E41" i="8"/>
  <c r="E44" i="8"/>
  <c r="E45" i="8"/>
  <c r="E47" i="8"/>
  <c r="E43" i="8"/>
  <c r="E42" i="8"/>
  <c r="E40" i="8" s="1"/>
  <c r="G46" i="8"/>
  <c r="G45" i="8"/>
  <c r="F44" i="8"/>
  <c r="B45" i="8"/>
  <c r="B40" i="8" s="1"/>
  <c r="O43" i="7"/>
  <c r="C42" i="7"/>
  <c r="O44" i="7"/>
  <c r="O45" i="7"/>
  <c r="O46" i="7"/>
  <c r="C43" i="7"/>
  <c r="C46" i="9"/>
  <c r="N53" i="9"/>
  <c r="N52" i="9"/>
  <c r="G43" i="8"/>
  <c r="G42" i="8"/>
  <c r="F46" i="8"/>
  <c r="F42" i="8"/>
  <c r="O47" i="7"/>
  <c r="O42" i="7"/>
  <c r="J44" i="8"/>
  <c r="F47" i="8"/>
  <c r="O41" i="7"/>
  <c r="C45" i="7"/>
  <c r="F97" i="6"/>
  <c r="F152" i="6" s="1"/>
  <c r="J42" i="8"/>
  <c r="J47" i="8"/>
  <c r="J46" i="8"/>
  <c r="J41" i="8"/>
  <c r="J43" i="8"/>
  <c r="F45" i="8"/>
  <c r="F43" i="8"/>
  <c r="Q40" i="8"/>
  <c r="C44" i="7"/>
  <c r="C46" i="7"/>
  <c r="O46" i="9"/>
  <c r="C47" i="7"/>
  <c r="E51" i="9"/>
  <c r="F46" i="9"/>
  <c r="G51" i="9"/>
  <c r="G53" i="9"/>
  <c r="K40" i="8"/>
  <c r="H46" i="8"/>
  <c r="M40" i="8"/>
  <c r="D51" i="9"/>
  <c r="D53" i="9"/>
  <c r="K46" i="9"/>
  <c r="E53" i="9"/>
  <c r="M46" i="9"/>
  <c r="H43" i="8"/>
  <c r="H42" i="8"/>
  <c r="H41" i="8"/>
  <c r="H44" i="8"/>
  <c r="H47" i="8"/>
  <c r="C40" i="8"/>
  <c r="N47" i="7"/>
  <c r="F47" i="7"/>
  <c r="K44" i="7"/>
  <c r="K41" i="7"/>
  <c r="O45" i="8"/>
  <c r="O43" i="8"/>
  <c r="O42" i="8"/>
  <c r="O44" i="8"/>
  <c r="O47" i="8"/>
  <c r="O41" i="8"/>
  <c r="O46" i="8"/>
  <c r="N40" i="8"/>
  <c r="K45" i="7"/>
  <c r="K47" i="7"/>
  <c r="K43" i="7"/>
  <c r="K42" i="7"/>
  <c r="L47" i="7"/>
  <c r="B152" i="6"/>
  <c r="J152" i="6"/>
  <c r="P101" i="6"/>
  <c r="P97" i="6" s="1"/>
  <c r="P152" i="6" s="1"/>
  <c r="P95" i="14"/>
  <c r="P156" i="6" s="1"/>
  <c r="G5" i="7"/>
  <c r="G47" i="7" s="1"/>
  <c r="L97" i="6"/>
  <c r="H47" i="7"/>
  <c r="D152" i="6"/>
  <c r="J47" i="7"/>
  <c r="J46" i="9"/>
  <c r="L40" i="8"/>
  <c r="E75" i="22"/>
  <c r="E166" i="6" s="1"/>
  <c r="E111" i="6"/>
  <c r="M42" i="7"/>
  <c r="M46" i="7"/>
  <c r="D40" i="8"/>
  <c r="L156" i="6"/>
  <c r="E47" i="7"/>
  <c r="M44" i="7"/>
  <c r="I46" i="9"/>
  <c r="I47" i="8"/>
  <c r="I44" i="8"/>
  <c r="I45" i="8"/>
  <c r="I41" i="8"/>
  <c r="I43" i="8"/>
  <c r="I46" i="8"/>
  <c r="I42" i="8"/>
  <c r="H101" i="6"/>
  <c r="H97" i="6" s="1"/>
  <c r="H152" i="6" s="1"/>
  <c r="H95" i="14"/>
  <c r="H156" i="6" s="1"/>
  <c r="E43" i="7"/>
  <c r="E44" i="7"/>
  <c r="E41" i="7"/>
  <c r="E42" i="7"/>
  <c r="E45" i="7"/>
  <c r="E46" i="7"/>
  <c r="O107" i="6"/>
  <c r="O99" i="18"/>
  <c r="O162" i="6" s="1"/>
  <c r="M43" i="7"/>
  <c r="M41" i="7"/>
  <c r="H53" i="9"/>
  <c r="N152" i="6"/>
  <c r="M95" i="14"/>
  <c r="M156" i="6" s="1"/>
  <c r="M101" i="6"/>
  <c r="M97" i="6" s="1"/>
  <c r="L52" i="9"/>
  <c r="L51" i="9"/>
  <c r="N41" i="7"/>
  <c r="N42" i="7"/>
  <c r="N43" i="7"/>
  <c r="N44" i="7"/>
  <c r="N46" i="7"/>
  <c r="N45" i="7"/>
  <c r="C95" i="14"/>
  <c r="C156" i="6" s="1"/>
  <c r="C101" i="6"/>
  <c r="O95" i="14"/>
  <c r="O156" i="6" s="1"/>
  <c r="O101" i="6"/>
  <c r="K111" i="6"/>
  <c r="K75" i="22"/>
  <c r="K166" i="6" s="1"/>
  <c r="O111" i="6"/>
  <c r="O75" i="22"/>
  <c r="O166" i="6" s="1"/>
  <c r="L41" i="7"/>
  <c r="L42" i="7"/>
  <c r="L43" i="7"/>
  <c r="L44" i="7"/>
  <c r="L46" i="7"/>
  <c r="L45" i="7"/>
  <c r="C111" i="6"/>
  <c r="C75" i="22"/>
  <c r="C166" i="6" s="1"/>
  <c r="B53" i="9"/>
  <c r="B51" i="9"/>
  <c r="E95" i="14"/>
  <c r="E156" i="6" s="1"/>
  <c r="E101" i="6"/>
  <c r="G95" i="14"/>
  <c r="G156" i="6" s="1"/>
  <c r="G101" i="6"/>
  <c r="L53" i="9"/>
  <c r="P41" i="7"/>
  <c r="P42" i="7"/>
  <c r="P43" i="7"/>
  <c r="P44" i="7"/>
  <c r="P46" i="7"/>
  <c r="P45" i="7"/>
  <c r="N162" i="6"/>
  <c r="P43" i="8"/>
  <c r="P44" i="8"/>
  <c r="P46" i="8"/>
  <c r="P42" i="8"/>
  <c r="P41" i="8"/>
  <c r="P45" i="8"/>
  <c r="D41" i="7"/>
  <c r="D42" i="7"/>
  <c r="D43" i="7"/>
  <c r="D44" i="7"/>
  <c r="D46" i="7"/>
  <c r="D45" i="7"/>
  <c r="P51" i="9"/>
  <c r="P52" i="9"/>
  <c r="K95" i="14"/>
  <c r="K156" i="6" s="1"/>
  <c r="K101" i="6"/>
  <c r="B41" i="7"/>
  <c r="B42" i="7"/>
  <c r="B43" i="7"/>
  <c r="B44" i="7"/>
  <c r="B46" i="7"/>
  <c r="B45" i="7"/>
  <c r="F41" i="7"/>
  <c r="F42" i="7"/>
  <c r="F43" i="7"/>
  <c r="F44" i="7"/>
  <c r="F46" i="7"/>
  <c r="F45" i="7"/>
  <c r="I95" i="14"/>
  <c r="I156" i="6" s="1"/>
  <c r="I101" i="6"/>
  <c r="I97" i="6" s="1"/>
  <c r="H51" i="9"/>
  <c r="P47" i="7"/>
  <c r="H41" i="7"/>
  <c r="H42" i="7"/>
  <c r="H43" i="7"/>
  <c r="H44" i="7"/>
  <c r="H46" i="7"/>
  <c r="H45" i="7"/>
  <c r="D47" i="7"/>
  <c r="P47" i="8"/>
  <c r="G111" i="6"/>
  <c r="G75" i="22"/>
  <c r="G166" i="6" s="1"/>
  <c r="Q95" i="14"/>
  <c r="Q156" i="6" s="1"/>
  <c r="Q101" i="6"/>
  <c r="Q97" i="6" s="1"/>
  <c r="J41" i="7"/>
  <c r="J42" i="7"/>
  <c r="J43" i="7"/>
  <c r="J44" i="7"/>
  <c r="J46" i="7"/>
  <c r="J45" i="7"/>
  <c r="N46" i="9" l="1"/>
  <c r="G40" i="8"/>
  <c r="O40" i="7"/>
  <c r="J40" i="8"/>
  <c r="F40" i="8"/>
  <c r="E97" i="6"/>
  <c r="O97" i="6"/>
  <c r="L152" i="6"/>
  <c r="C40" i="7"/>
  <c r="E46" i="9"/>
  <c r="H40" i="8"/>
  <c r="D46" i="9"/>
  <c r="K40" i="7"/>
  <c r="G46" i="9"/>
  <c r="K97" i="6"/>
  <c r="O40" i="8"/>
  <c r="C97" i="6"/>
  <c r="G41" i="7"/>
  <c r="G46" i="7"/>
  <c r="G44" i="7"/>
  <c r="G43" i="7"/>
  <c r="G45" i="7"/>
  <c r="G42" i="7"/>
  <c r="G97" i="6"/>
  <c r="G152" i="6" s="1"/>
  <c r="M40" i="7"/>
  <c r="E40" i="7"/>
  <c r="B40" i="7"/>
  <c r="I43" i="7"/>
  <c r="I44" i="7"/>
  <c r="I41" i="7"/>
  <c r="I45" i="7"/>
  <c r="I42" i="7"/>
  <c r="I46" i="7"/>
  <c r="H46" i="9"/>
  <c r="I47" i="7"/>
  <c r="Q42" i="7"/>
  <c r="Q45" i="7"/>
  <c r="Q44" i="7"/>
  <c r="Q43" i="7"/>
  <c r="Q41" i="7"/>
  <c r="Q46" i="7"/>
  <c r="Q47" i="7"/>
  <c r="N40" i="7"/>
  <c r="I40" i="8"/>
  <c r="O152" i="6"/>
  <c r="Q152" i="6"/>
  <c r="I152" i="6"/>
  <c r="B46" i="9"/>
  <c r="M152" i="6"/>
  <c r="J40" i="7"/>
  <c r="H40" i="7"/>
  <c r="P46" i="9"/>
  <c r="D40" i="7"/>
  <c r="P40" i="8"/>
  <c r="L46" i="9"/>
  <c r="F40" i="7"/>
  <c r="P40" i="7"/>
  <c r="L40" i="7"/>
  <c r="E152" i="6" l="1"/>
  <c r="C152" i="6"/>
  <c r="K152" i="6"/>
  <c r="G40" i="7"/>
  <c r="I40" i="7"/>
  <c r="Q40" i="7"/>
</calcChain>
</file>

<file path=xl/sharedStrings.xml><?xml version="1.0" encoding="utf-8"?>
<sst xmlns="http://schemas.openxmlformats.org/spreadsheetml/2006/main" count="5361" uniqueCount="397">
  <si>
    <t>detailed split of CO2 emissions</t>
  </si>
  <si>
    <t>detailed split of useful energy demand</t>
  </si>
  <si>
    <t>detailed split of final energy consumption</t>
  </si>
  <si>
    <t>Other Industrial Sectors</t>
  </si>
  <si>
    <t>Wood and wood products</t>
  </si>
  <si>
    <t>Textiles and leather</t>
  </si>
  <si>
    <t>Machinery Equipment</t>
  </si>
  <si>
    <t>Transport Equipment</t>
  </si>
  <si>
    <t>Food, beverages and tobacco</t>
  </si>
  <si>
    <t>Pulp, paper and printing</t>
  </si>
  <si>
    <t>Non-metallic mineral products</t>
  </si>
  <si>
    <t>Chemicals Industry</t>
  </si>
  <si>
    <t>Non Ferrous Metals</t>
  </si>
  <si>
    <t>Iron and steel</t>
  </si>
  <si>
    <t>split of useful energy demand</t>
  </si>
  <si>
    <t>split of final energy consumption</t>
  </si>
  <si>
    <t>Industrial sectors summary</t>
  </si>
  <si>
    <t>Description</t>
  </si>
  <si>
    <t>Sheet</t>
  </si>
  <si>
    <t>Click on the link to jump to the sheet</t>
  </si>
  <si>
    <t>Energy intensity (toe/physical output index)</t>
  </si>
  <si>
    <t>Electricity</t>
  </si>
  <si>
    <t>Steam distributed</t>
  </si>
  <si>
    <t>Biomass and wastes</t>
  </si>
  <si>
    <t>RES and wastes</t>
  </si>
  <si>
    <t>Derived gases</t>
  </si>
  <si>
    <t>Natural gas (incl. biogas)</t>
  </si>
  <si>
    <t>Gas</t>
  </si>
  <si>
    <t>Other liquids</t>
  </si>
  <si>
    <t>Residual fuel oil</t>
  </si>
  <si>
    <t>LPG</t>
  </si>
  <si>
    <t>Refinery gas</t>
  </si>
  <si>
    <t>Liquids</t>
  </si>
  <si>
    <t>Solids</t>
  </si>
  <si>
    <t>Paper production</t>
  </si>
  <si>
    <t>Pulp production</t>
  </si>
  <si>
    <t>Glass production</t>
  </si>
  <si>
    <t>Ceramics &amp; other NMM</t>
  </si>
  <si>
    <t>Cement</t>
  </si>
  <si>
    <t>Pharmaceutical products etc.</t>
  </si>
  <si>
    <t>Other chemicals</t>
  </si>
  <si>
    <t>Basic chemicals</t>
  </si>
  <si>
    <t>Other non-ferrous metals</t>
  </si>
  <si>
    <t>Aluminium - primary production</t>
  </si>
  <si>
    <t>Alumina production</t>
  </si>
  <si>
    <t>Electric arc</t>
  </si>
  <si>
    <t>Integrated steelworks</t>
  </si>
  <si>
    <t>Coke</t>
  </si>
  <si>
    <t>Hard coal and others</t>
  </si>
  <si>
    <t xml:space="preserve"> Other Industrial Sectors</t>
  </si>
  <si>
    <t xml:space="preserve"> Wood and wood products</t>
  </si>
  <si>
    <t xml:space="preserve"> Textiles and leather</t>
  </si>
  <si>
    <t xml:space="preserve"> Machinery Equipment</t>
  </si>
  <si>
    <t xml:space="preserve"> Transport Equipment</t>
  </si>
  <si>
    <t xml:space="preserve"> Food, beverages and tobacco</t>
  </si>
  <si>
    <t>Printing and media reproduction</t>
  </si>
  <si>
    <t xml:space="preserve">Paper production </t>
  </si>
  <si>
    <t xml:space="preserve">Glass production </t>
  </si>
  <si>
    <t>Basic chemicals  (kt of CO2 / ktoe energy)</t>
  </si>
  <si>
    <t>Aluminium production</t>
  </si>
  <si>
    <t>Emission intensity (kt of CO2 / ktoe)</t>
  </si>
  <si>
    <t xml:space="preserve">Basic chemicals </t>
  </si>
  <si>
    <t>Solvent use and other process emissions</t>
  </si>
  <si>
    <t>CO2 emissions (kt CO2)</t>
  </si>
  <si>
    <t>Other industrial sectors</t>
  </si>
  <si>
    <t>by sector</t>
  </si>
  <si>
    <t>Natural gas</t>
  </si>
  <si>
    <t>Naphtha</t>
  </si>
  <si>
    <t>Diesel oil</t>
  </si>
  <si>
    <t>by fuel (EUROSTAT DATA)</t>
  </si>
  <si>
    <t>Non-energy use (ktoe)</t>
  </si>
  <si>
    <t>Geothermal</t>
  </si>
  <si>
    <t>Solar</t>
  </si>
  <si>
    <t>Liquid biofuels</t>
  </si>
  <si>
    <t>Biogas</t>
  </si>
  <si>
    <t>Gases</t>
  </si>
  <si>
    <t>Diesel oil (without biofuels)</t>
  </si>
  <si>
    <t>Energy consumption (ktoe)</t>
  </si>
  <si>
    <t>Value added (M€2010)</t>
  </si>
  <si>
    <t>Low enthalpy heat</t>
  </si>
  <si>
    <t>Fans and pumps</t>
  </si>
  <si>
    <t>Motor drives</t>
  </si>
  <si>
    <t>Air compressors</t>
  </si>
  <si>
    <t>Lighting</t>
  </si>
  <si>
    <t>Market shares of energy uses (%)</t>
  </si>
  <si>
    <t>Other processes</t>
  </si>
  <si>
    <t>Biomass</t>
  </si>
  <si>
    <t>Steam processes</t>
  </si>
  <si>
    <t>All Industrial Sectors</t>
  </si>
  <si>
    <t>Detailed split of energy consumption (ktoe)</t>
  </si>
  <si>
    <t>Market shares of useful energy demand (%)</t>
  </si>
  <si>
    <t>Detailed split of useful energy demand (ktoe)</t>
  </si>
  <si>
    <t>Market shares of CO2 emissions (%)</t>
  </si>
  <si>
    <t>Solvent use and other process</t>
  </si>
  <si>
    <t>Non-Metallic Minerals</t>
  </si>
  <si>
    <t>Chemical and Petrochemical</t>
  </si>
  <si>
    <t>Non-Ferrous Metals</t>
  </si>
  <si>
    <t>Iron and Steel</t>
  </si>
  <si>
    <t>Process emissions</t>
  </si>
  <si>
    <t>Detailed split of CO2 emissions (kt of CO2)</t>
  </si>
  <si>
    <t>Electric arc (including process emissions)</t>
  </si>
  <si>
    <t>Integrated steelworks (including process emissions)</t>
  </si>
  <si>
    <t>Useful energy demand intensity (toe useful/t of output)</t>
  </si>
  <si>
    <t>Energy intensity (toe/t of output)</t>
  </si>
  <si>
    <t>Value added intensity (VA in €2010/t of output)</t>
  </si>
  <si>
    <t>by subsector (calibration output)</t>
  </si>
  <si>
    <t>process emissions</t>
  </si>
  <si>
    <t>Idle capacity (kt steel production)</t>
  </si>
  <si>
    <t>Decommissioned capacity (kt steel production)</t>
  </si>
  <si>
    <t>Capacity investment (kt steel production)</t>
  </si>
  <si>
    <t>Installed capacity (kt steel production)</t>
  </si>
  <si>
    <t>Physical output (kt steel)</t>
  </si>
  <si>
    <t>Steel: Products finishing</t>
  </si>
  <si>
    <t>Steel: Furnaces, Refining and Rolling</t>
  </si>
  <si>
    <t>Steel: Electric arc</t>
  </si>
  <si>
    <t>Steel: Smelters</t>
  </si>
  <si>
    <t>Steel: Blast /Basic oxygen furnace</t>
  </si>
  <si>
    <t>Steel: Sinter/Pellet making</t>
  </si>
  <si>
    <t>Energy intensity (kgoe per t of output)</t>
  </si>
  <si>
    <t>Steel: Products finishing - Electric</t>
  </si>
  <si>
    <t>Steel: Products finishing - Steam</t>
  </si>
  <si>
    <t>Steel: Products finishing - Thermal</t>
  </si>
  <si>
    <t>Steel: Furnaces, Refining and Rolling - Electric</t>
  </si>
  <si>
    <t>Steel: Furnaces, Refining and Rolling - Thermal</t>
  </si>
  <si>
    <t>Market shares of energy uses by subsector (%)</t>
  </si>
  <si>
    <t>Diesel oil (incl. biofuels)</t>
  </si>
  <si>
    <t>Solar and geothermal</t>
  </si>
  <si>
    <t>Detailed split of energy consumption by subsector (ktoe)</t>
  </si>
  <si>
    <t>Ratio of useful energy demand to final energy consumption (system efficiency indicator)</t>
  </si>
  <si>
    <t>Market shares of useful energy demand by subsector (%)</t>
  </si>
  <si>
    <t>Detailed split of useful energy demand by subsector (ktoe)</t>
  </si>
  <si>
    <t>Electric arc (without process emissions)</t>
  </si>
  <si>
    <t>Integrated steelworks (without process emissions)</t>
  </si>
  <si>
    <t>Emission intensity (kt of CO2 per ktoe)</t>
  </si>
  <si>
    <t>Market shares of CO2 emissions by subsector (%)</t>
  </si>
  <si>
    <t>Detailed split of CO2 emissions by subsector (kt of CO2)</t>
  </si>
  <si>
    <t>Aluminium production (kt)</t>
  </si>
  <si>
    <t>Alumina production (kt)</t>
  </si>
  <si>
    <t>Idle capacity (kt production)</t>
  </si>
  <si>
    <t>Other non-ferrous metals (kt lead eq.)</t>
  </si>
  <si>
    <t>Decommissioned capacity (kt production)</t>
  </si>
  <si>
    <t>Capacity investment (kt production)</t>
  </si>
  <si>
    <t>Installed capacity (kt production)</t>
  </si>
  <si>
    <t>Physical output (kt)</t>
  </si>
  <si>
    <t>Metal finishing</t>
  </si>
  <si>
    <t>Metal processing  (metallurgy e.g. cast house, reheating)</t>
  </si>
  <si>
    <t>Other Metals: production</t>
  </si>
  <si>
    <t>Aluminium finishing</t>
  </si>
  <si>
    <t>Aluminium processing  (metallurgy e.g. cast house, reheating)</t>
  </si>
  <si>
    <t>Secondary aluminium (incl. pre-treatment, remelting)</t>
  </si>
  <si>
    <t>Aluminium electrolysis (smelting)</t>
  </si>
  <si>
    <t>Alumina production: Refining</t>
  </si>
  <si>
    <t>Alumina production: High enthalpy heat</t>
  </si>
  <si>
    <t>Metal finishing - Electric</t>
  </si>
  <si>
    <t>Metal finishing - Steam</t>
  </si>
  <si>
    <t>Metal finishing - Thermal</t>
  </si>
  <si>
    <t>Metal processing - Electric</t>
  </si>
  <si>
    <t>Metal processing - Thermal</t>
  </si>
  <si>
    <t>Metal production - Electric</t>
  </si>
  <si>
    <t>Metal production - Thermal</t>
  </si>
  <si>
    <t>Aluminium finishing - Electric</t>
  </si>
  <si>
    <t>Aluminium finishing - Steam</t>
  </si>
  <si>
    <t>Aluminium finishing - Thermal</t>
  </si>
  <si>
    <t>Aluminium processing - Electric</t>
  </si>
  <si>
    <t>Aluminium processing - Thermal</t>
  </si>
  <si>
    <t>Secondary aluminium - Electric</t>
  </si>
  <si>
    <t>Secondary aluminium - Thermal</t>
  </si>
  <si>
    <t>Other non-ferrous metals (without process emissions)</t>
  </si>
  <si>
    <t>Aluminium - primary production (without process emissions)</t>
  </si>
  <si>
    <t>Other chemicals (including process emissions)</t>
  </si>
  <si>
    <t>Basic chemicals (including process emissions)</t>
  </si>
  <si>
    <t>Emission intensity (kt of CO2 / ktoe energy)</t>
  </si>
  <si>
    <t>Basic chemicals - energy</t>
  </si>
  <si>
    <t>Basic chemicals - non energy</t>
  </si>
  <si>
    <t>Non-energy use in the Chemical industry (ktoe)</t>
  </si>
  <si>
    <t>Pharmaceutical products etc. (kt ethylene eq.)</t>
  </si>
  <si>
    <t>Other chemicals (kt ethylene eq.)</t>
  </si>
  <si>
    <t>Basic chemicals (kt ethylene eq.)</t>
  </si>
  <si>
    <t>Chemicals and chemical products</t>
  </si>
  <si>
    <t>Chemicals: Generic electric process</t>
  </si>
  <si>
    <t>Chemicals: Process cooling</t>
  </si>
  <si>
    <t>Chemicals: Furnaces</t>
  </si>
  <si>
    <t>Chemicals: High enthalpy heat processing</t>
  </si>
  <si>
    <t>Chemicals: High enthalpy heat  processing</t>
  </si>
  <si>
    <t>Chemicals: Steam processing</t>
  </si>
  <si>
    <t>Chemicals: Feedstock (energy used as raw material)</t>
  </si>
  <si>
    <t>Chemicals: Process cooling - Electric</t>
  </si>
  <si>
    <t>Chemicals: Process cooling - Steam</t>
  </si>
  <si>
    <t>Chemicals: Process cooling - Natural gas</t>
  </si>
  <si>
    <t>Chemicals: Furnaces - Electric</t>
  </si>
  <si>
    <t>Chemicals: Furnaces - Thermal</t>
  </si>
  <si>
    <t>High enthalpy heat  processing - Electric (microwave)</t>
  </si>
  <si>
    <t>High enthalpy heat  processing - Steam</t>
  </si>
  <si>
    <t>Chemicals: Process cooling - Natural gas (incl. biogas)</t>
  </si>
  <si>
    <t>Basic chemicals (energy consumption)</t>
  </si>
  <si>
    <t>Other chemicals (without process emissions)</t>
  </si>
  <si>
    <t>Basic chemicals (over energy consumption, without process emissions)</t>
  </si>
  <si>
    <t>Glass production (including process emissions)</t>
  </si>
  <si>
    <t>Ceramics &amp; other NMM (including process emissions)</t>
  </si>
  <si>
    <t>Cement (including process emissions)</t>
  </si>
  <si>
    <t>Glass production  (kt)</t>
  </si>
  <si>
    <t>Ceramics &amp; other NMM (kt bricks eq.)</t>
  </si>
  <si>
    <t>Cement (kt)</t>
  </si>
  <si>
    <t>Glass: Finishing processes</t>
  </si>
  <si>
    <t>Glass: Annealing</t>
  </si>
  <si>
    <t>Glass: Forming</t>
  </si>
  <si>
    <t>Glass: Melting tank</t>
  </si>
  <si>
    <t>Ceramics: Product finishing</t>
  </si>
  <si>
    <t>Ceramics: Primary production process</t>
  </si>
  <si>
    <t>Ceramics: Drying and sintering of raw material</t>
  </si>
  <si>
    <t>Ceramics: Mixing of raw material</t>
  </si>
  <si>
    <t>Cement: Grinding, packaging</t>
  </si>
  <si>
    <t>Cement: Clinker production (kilns)</t>
  </si>
  <si>
    <t>Cement: Pre-heating and pre-calcination</t>
  </si>
  <si>
    <t>Cement: Grinding, milling of raw material</t>
  </si>
  <si>
    <t>Glass: Annealing - electric</t>
  </si>
  <si>
    <t>Glass: Annealing - thermal</t>
  </si>
  <si>
    <t>Glass: Electric melting tank</t>
  </si>
  <si>
    <t>Glass: Thermal melting tank</t>
  </si>
  <si>
    <t>Ceramics: Electric furnace</t>
  </si>
  <si>
    <t>Ceramics: Thermal furnace</t>
  </si>
  <si>
    <t>Ceramics: Electric kiln</t>
  </si>
  <si>
    <t>Ceramics: Thermal kiln</t>
  </si>
  <si>
    <t>Ceramics: Microwave drying and sintering</t>
  </si>
  <si>
    <t>Ceramics: Steam drying and sintering</t>
  </si>
  <si>
    <t>Ceramics: Thermal drying and sintering</t>
  </si>
  <si>
    <t>Cement: pre-processing - Steam</t>
  </si>
  <si>
    <t>Cement: pre-processing - Fuel use</t>
  </si>
  <si>
    <t>Glass production (without process emissions)</t>
  </si>
  <si>
    <t>Ceramics &amp; other NMM (without process emissions)</t>
  </si>
  <si>
    <t>Cement (without process emissions)</t>
  </si>
  <si>
    <t>Printing and media reproduction (kt paper eq.)</t>
  </si>
  <si>
    <t>Paper production  (kt)</t>
  </si>
  <si>
    <t>Pulp production (kt)</t>
  </si>
  <si>
    <t>Paper and paper products</t>
  </si>
  <si>
    <t>Printing and publishing</t>
  </si>
  <si>
    <t>Paper: Product finishing</t>
  </si>
  <si>
    <t>Paper: Paper machine</t>
  </si>
  <si>
    <t>Paper: Stock preparation</t>
  </si>
  <si>
    <t>Pulp: Cleaning</t>
  </si>
  <si>
    <t>Pulp: Pulping</t>
  </si>
  <si>
    <t>Pulp: Wood preparation, grinding</t>
  </si>
  <si>
    <t>Paper: Product finishing - Electricity</t>
  </si>
  <si>
    <t>Paper: Product finishing - Steam use</t>
  </si>
  <si>
    <t>Paper: Paper machine - Electricity</t>
  </si>
  <si>
    <t>Paper: Paper machine - Steam use</t>
  </si>
  <si>
    <t>Paper: Stock preparation - Mechanical</t>
  </si>
  <si>
    <t>Paper: Stock preparation - Thermal</t>
  </si>
  <si>
    <t>Pulp: Pulping electric</t>
  </si>
  <si>
    <t>Pulp: Pulping thermal</t>
  </si>
  <si>
    <t>Useful energy demand intensity (toe useful / physical output index)</t>
  </si>
  <si>
    <t>Energy intensity (toe / physical output index)</t>
  </si>
  <si>
    <t>Value added intensity (toe / M€2010)</t>
  </si>
  <si>
    <t>Idle capacity (production index)</t>
  </si>
  <si>
    <t>Decommissioned capacity (production index)</t>
  </si>
  <si>
    <t>Capacity investment (production index)</t>
  </si>
  <si>
    <t>Installed capacity (production index)</t>
  </si>
  <si>
    <t>Physical output (index)</t>
  </si>
  <si>
    <t>Food: Electric machinery</t>
  </si>
  <si>
    <t>Food: Process cooling and refrigeration</t>
  </si>
  <si>
    <t>Food: Drying</t>
  </si>
  <si>
    <t>Food: Steam processing</t>
  </si>
  <si>
    <t>Food: Specific process heat</t>
  </si>
  <si>
    <t>Food: Oven (direct heat)</t>
  </si>
  <si>
    <t>Food: Electric cooling</t>
  </si>
  <si>
    <t>Food: Steam cooling</t>
  </si>
  <si>
    <t>Food: Thermal cooling</t>
  </si>
  <si>
    <t>Food: Microwave drying</t>
  </si>
  <si>
    <t>Food: Freeze drying</t>
  </si>
  <si>
    <t>Food: Electric drying</t>
  </si>
  <si>
    <t>Food: Steam drying</t>
  </si>
  <si>
    <t>Food: Thermal drying</t>
  </si>
  <si>
    <t>Food: Process Heat - Microwave</t>
  </si>
  <si>
    <t>Food: Process Heat - Electric</t>
  </si>
  <si>
    <t>Food: Process Heat - Thermal</t>
  </si>
  <si>
    <t>Food: Direct Heat - Microwave</t>
  </si>
  <si>
    <t>Food: Direct Heat - Electric</t>
  </si>
  <si>
    <t>Food: Direct Heat - Thermal</t>
  </si>
  <si>
    <t>Trans. Eq.: Product finishing</t>
  </si>
  <si>
    <t>Trans. Eq.: General machinery</t>
  </si>
  <si>
    <t>Trans. Eq.: Steam processing</t>
  </si>
  <si>
    <t>Trans. Eq.: Heat treatment</t>
  </si>
  <si>
    <t>Trans. Eq.: Connection techniques</t>
  </si>
  <si>
    <t>Trans. Eq.: Foundries</t>
  </si>
  <si>
    <t>Trans. Eq.: Heat treatment - Electric</t>
  </si>
  <si>
    <t>Trans. Eq.: Heat treatment - Thermal</t>
  </si>
  <si>
    <t>Trans. Eq.: Electric connection</t>
  </si>
  <si>
    <t>Trans. Eq.: Thermal connection</t>
  </si>
  <si>
    <t>Trans. Eq.: Electric Foundries</t>
  </si>
  <si>
    <t>Trans. Eq.: Thermal Foundries</t>
  </si>
  <si>
    <t>Mach. Eq.: Product finishing</t>
  </si>
  <si>
    <t>Mach. Eq.: General machinery</t>
  </si>
  <si>
    <t>Mach. Eq.: Steam processing</t>
  </si>
  <si>
    <t>Mach. Eq.: Heat treatment</t>
  </si>
  <si>
    <t>Mach. Eq.: Connection techniques</t>
  </si>
  <si>
    <t>Mach. Eq.: Foundries</t>
  </si>
  <si>
    <t>Mach. Eq.: Heat treatment - Electric</t>
  </si>
  <si>
    <t>Mach. Eq.: Heat treatment - Thermal</t>
  </si>
  <si>
    <t>Mach. Eq.: Electric connection</t>
  </si>
  <si>
    <t>Mach. Eq.: Thermal connection</t>
  </si>
  <si>
    <t>Mach. Eq.: Electric Foundries</t>
  </si>
  <si>
    <t>Mach. Eq.: Thermal Foundries</t>
  </si>
  <si>
    <t>Textiles: Finishing Electric</t>
  </si>
  <si>
    <t>Textiles: Drying</t>
  </si>
  <si>
    <t>Textiles: Electric general machinery</t>
  </si>
  <si>
    <t>Textiles: Wet processing with steam</t>
  </si>
  <si>
    <t>Textiles: Pretreatment with steam</t>
  </si>
  <si>
    <t>Textiles: Microwave drying</t>
  </si>
  <si>
    <t>Textiles: Electric drying</t>
  </si>
  <si>
    <t>Textiles: Steam drying</t>
  </si>
  <si>
    <t>Textiles: Thermal drying</t>
  </si>
  <si>
    <t>Wood: Finishing Electric</t>
  </si>
  <si>
    <t>Wood: Drying</t>
  </si>
  <si>
    <t>Wood: Electric mechanical processes</t>
  </si>
  <si>
    <t>Wood: Specific processes with steam</t>
  </si>
  <si>
    <t>Wood: Microwave drying</t>
  </si>
  <si>
    <t>Wood: Electric drying</t>
  </si>
  <si>
    <t>Wood: Steam drying</t>
  </si>
  <si>
    <t>Wood: Thermal drying</t>
  </si>
  <si>
    <t>Other Industrial sectors: Electric machinery</t>
  </si>
  <si>
    <t>Other Industrial sectors: Diesel motors</t>
  </si>
  <si>
    <t>Other Industrial sectors: Process Cooling</t>
  </si>
  <si>
    <t>Other Industrial sectors: Drying</t>
  </si>
  <si>
    <t>Other Industrial sectors: Process heating</t>
  </si>
  <si>
    <t>Other Industrial sectors: Steam processing</t>
  </si>
  <si>
    <t>Other Industries: Electric cooling</t>
  </si>
  <si>
    <t>Other Industries: Steam cooling</t>
  </si>
  <si>
    <t>Other Industries: Thermal cooling</t>
  </si>
  <si>
    <t>Other Industries: Electric drying</t>
  </si>
  <si>
    <t>Other Industries: Steam drying</t>
  </si>
  <si>
    <t>Other Industries: Thermal drying</t>
  </si>
  <si>
    <t>Other Industrial sectors: Electric processing</t>
  </si>
  <si>
    <t>Other Industrial sectors: Thermal processing</t>
  </si>
  <si>
    <t>Other Industrial sectors: Diesel motors (incl. biofuels)</t>
  </si>
  <si>
    <t>JRC-IDEES - Integrated Database of the European Energy System (2000-2015)</t>
  </si>
  <si>
    <t>Industrial sectors</t>
  </si>
  <si>
    <t>Legal Notice</t>
  </si>
  <si>
    <t>Neither the European Commission nor any person acting on behalf of the Commission is responsible for the use which might be made of this information.</t>
  </si>
  <si>
    <t>Permission to Use</t>
  </si>
  <si>
    <t>Reproduction of the data is authorized provided the source is appropriately acknowledged.</t>
  </si>
  <si>
    <t>JRC-IDEES 2015</t>
  </si>
  <si>
    <t>© European Union</t>
  </si>
  <si>
    <t>Other energy use related</t>
  </si>
  <si>
    <t>energy use related</t>
  </si>
  <si>
    <t>Aluminium - secondary production</t>
  </si>
  <si>
    <t>© European Union 2017-2018</t>
  </si>
  <si>
    <t>version 1.0</t>
  </si>
  <si>
    <t>Energy consumption (ktoe)*</t>
  </si>
  <si>
    <t>*Energy consumption includes consumption in Mining and Quarrying and Construction sectors</t>
  </si>
  <si>
    <t>CZ</t>
  </si>
  <si>
    <t>Czech Republic</t>
  </si>
  <si>
    <t>CZ: Other Industrial Sectors</t>
  </si>
  <si>
    <t>CZ: Other Industrial Sectors / final energy consumption</t>
  </si>
  <si>
    <t>CZ: Other Industrial Sectors / useful energy demand</t>
  </si>
  <si>
    <t>CZ: Other Industrial Sectors / CO2 emissions</t>
  </si>
  <si>
    <t>CZ: Iron and steel</t>
  </si>
  <si>
    <t>CZ: Iron and steel / final energy consumption</t>
  </si>
  <si>
    <t>CZ: Iron and steel / useful energy demand</t>
  </si>
  <si>
    <t>CZ: Iron and steel / CO2 emissions</t>
  </si>
  <si>
    <t>CZ: Non Ferrous Metals</t>
  </si>
  <si>
    <t>CZ: Non Ferrous Metals / final energy consumption</t>
  </si>
  <si>
    <t>CZ: Non Ferrous Metals / useful energy demand</t>
  </si>
  <si>
    <t>CZ: Non Ferrous Metals / CO2 emissions</t>
  </si>
  <si>
    <t>CZ: Chemicals Industry</t>
  </si>
  <si>
    <t>CZ: Chemicals Industry / final energy consumption</t>
  </si>
  <si>
    <t>CZ: Chemicals Industry / useful energy demand</t>
  </si>
  <si>
    <t>CZ: Chemicals Industry / CO2 emissions</t>
  </si>
  <si>
    <t>CZ: Non-metallic mineral products</t>
  </si>
  <si>
    <t>CZ: Non-metallic mineral products / final energy consumption</t>
  </si>
  <si>
    <t>CZ: Non-metallic mineral products / useful energy demand</t>
  </si>
  <si>
    <t>CZ: Non-metallic mineral products / CO2 emissions</t>
  </si>
  <si>
    <t>CZ: Pulp, paper and printing</t>
  </si>
  <si>
    <t>CZ: Pulp, paper and printing / final energy consumption</t>
  </si>
  <si>
    <t>CZ: Pulp, paper and printing / useful energy demand</t>
  </si>
  <si>
    <t>CZ: Pulp, paper and printing / CO2 emissions</t>
  </si>
  <si>
    <t>CZ: Food, beverages and tobacco</t>
  </si>
  <si>
    <t>CZ: Food, beverages and tobacco / final energy consumption</t>
  </si>
  <si>
    <t>CZ: Food, beverages and tobacco / useful energy demand</t>
  </si>
  <si>
    <t>CZ: Food, beverages and tobacco / CO2 emissions</t>
  </si>
  <si>
    <t>CZ: Transport Equipment</t>
  </si>
  <si>
    <t>CZ: Transport Equipment / final energy consumption</t>
  </si>
  <si>
    <t>CZ: Transport Equipment / useful energy demand</t>
  </si>
  <si>
    <t>CZ: Transport Equipment / CO2 emissions</t>
  </si>
  <si>
    <t>CZ: Machinery Equipment</t>
  </si>
  <si>
    <t>CZ: Machinery Equipment / final energy consumption</t>
  </si>
  <si>
    <t>CZ: Machinery Equipment / useful energy demand</t>
  </si>
  <si>
    <t>CZ: Machinery Equipment / CO2 emissions</t>
  </si>
  <si>
    <t>CZ: Textiles and leather</t>
  </si>
  <si>
    <t>CZ: Textiles and leather / final energy consumption</t>
  </si>
  <si>
    <t>CZ: Textiles and leather / useful energy demand</t>
  </si>
  <si>
    <t>CZ: Textiles and leather / CO2 emissions</t>
  </si>
  <si>
    <t>CZ: Wood and wood products</t>
  </si>
  <si>
    <t>CZ: Wood and wood products / final energy consumption</t>
  </si>
  <si>
    <t>CZ: Wood and wood products / useful energy demand</t>
  </si>
  <si>
    <t>CZ: Wood and wood products / CO2 emissions</t>
  </si>
  <si>
    <t>Prepared by JRC C.6</t>
  </si>
  <si>
    <t>The information made available is property of the Joint Research Centre of the European Commission.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</si>
</sst>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-* #,##0.00_-;\-* #,##0.00_-;_-* &quot;-&quot;??_-;_-@_-"/>
    <numFmt numFmtId="165" formatCode="#,##0.000;\-#,##0.000;&quot;-&quot;"/>
    <numFmt numFmtId="166" formatCode="#,##0.00;\-#,##0.00;&quot;-&quot;"/>
    <numFmt numFmtId="167" formatCode="#,##0.0;\-#,##0.0;&quot;-&quot;"/>
    <numFmt numFmtId="168" formatCode="0.00%;\-0.00%;&quot;-&quot;"/>
    <numFmt numFmtId="169" formatCode="#,##0.0"/>
    <numFmt numFmtId="170" formatCode="#,##0;\-#,##0;&quot;-&quot;"/>
    <numFmt numFmtId="171" formatCode="0.000"/>
    <numFmt numFmtId="172" formatCode="0.0"/>
    <numFmt numFmtId="173" formatCode="#,##0.000"/>
    <numFmt numFmtId="174" formatCode="mmmm\ yyyy"/>
  </numFmts>
  <fonts count="4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9"/>
      <color theme="10"/>
      <name val="Calibri"/>
      <family val="2"/>
      <scheme val="minor"/>
    </font>
    <font>
      <b/>
      <sz val="14"/>
      <color rgb="FFFF0000"/>
      <name val="Calibri"/>
      <family val="2"/>
      <scheme val="minor"/>
    </font>
    <font>
      <i/>
      <sz val="9"/>
      <color theme="1"/>
      <name val="Calibri"/>
      <family val="2"/>
      <scheme val="minor"/>
    </font>
    <font>
      <b/>
      <sz val="14"/>
      <color rgb="FF0070C0"/>
      <name val="Calibri"/>
      <family val="2"/>
      <scheme val="minor"/>
    </font>
    <font>
      <sz val="10"/>
      <name val="Arial"/>
      <family val="2"/>
      <charset val="161"/>
    </font>
    <font>
      <sz val="10"/>
      <name val="Arial"/>
      <family val="2"/>
    </font>
    <font>
      <b/>
      <sz val="8"/>
      <color theme="3" tint="-0.499984740745262"/>
      <name val="Calibri"/>
      <family val="2"/>
      <scheme val="minor"/>
    </font>
    <font>
      <b/>
      <sz val="10"/>
      <color theme="5" tint="-0.249977111117893"/>
      <name val="Calibri"/>
      <family val="2"/>
      <scheme val="minor"/>
    </font>
    <font>
      <sz val="8"/>
      <color theme="0" tint="-0.499984740745262"/>
      <name val="Calibri"/>
      <family val="2"/>
      <scheme val="minor"/>
    </font>
    <font>
      <sz val="8"/>
      <color theme="3" tint="-0.499984740745262"/>
      <name val="Calibri"/>
      <family val="2"/>
      <scheme val="minor"/>
    </font>
    <font>
      <sz val="8"/>
      <color theme="5" tint="-0.499984740745262"/>
      <name val="Calibri"/>
      <family val="2"/>
      <scheme val="minor"/>
    </font>
    <font>
      <i/>
      <sz val="8"/>
      <color theme="5" tint="-0.499984740745262"/>
      <name val="Calibri"/>
      <family val="2"/>
      <scheme val="minor"/>
    </font>
    <font>
      <sz val="8"/>
      <color rgb="FF002060"/>
      <name val="Calibri"/>
      <family val="2"/>
      <scheme val="minor"/>
    </font>
    <font>
      <b/>
      <sz val="8"/>
      <color rgb="FF002060"/>
      <name val="Calibri"/>
      <family val="2"/>
      <scheme val="minor"/>
    </font>
    <font>
      <i/>
      <sz val="8"/>
      <color rgb="FF002060"/>
      <name val="Calibri"/>
      <family val="2"/>
      <scheme val="minor"/>
    </font>
    <font>
      <sz val="8"/>
      <color rgb="FF0070C0"/>
      <name val="Calibri"/>
      <family val="2"/>
      <scheme val="minor"/>
    </font>
    <font>
      <sz val="8"/>
      <color theme="6" tint="-0.499984740745262"/>
      <name val="Calibri"/>
      <family val="2"/>
      <scheme val="minor"/>
    </font>
    <font>
      <sz val="8"/>
      <color rgb="FFC00000"/>
      <name val="Calibri"/>
      <family val="2"/>
      <scheme val="minor"/>
    </font>
    <font>
      <sz val="10"/>
      <color theme="3" tint="-0.499984740745262"/>
      <name val="Calibri"/>
      <family val="2"/>
      <scheme val="minor"/>
    </font>
    <font>
      <b/>
      <sz val="10"/>
      <color rgb="FF002060"/>
      <name val="Calibri"/>
      <family val="2"/>
      <scheme val="minor"/>
    </font>
    <font>
      <sz val="8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theme="9" tint="-0.249977111117893"/>
      <name val="Calibri"/>
      <family val="2"/>
      <scheme val="minor"/>
    </font>
    <font>
      <b/>
      <sz val="8"/>
      <color rgb="FFC00000"/>
      <name val="Calibri"/>
      <family val="2"/>
      <scheme val="minor"/>
    </font>
    <font>
      <sz val="10"/>
      <color rgb="FFC00000"/>
      <name val="Calibri"/>
      <family val="2"/>
      <scheme val="minor"/>
    </font>
    <font>
      <sz val="8"/>
      <color theme="5" tint="-0.249977111117893"/>
      <name val="Calibri"/>
      <family val="2"/>
      <scheme val="minor"/>
    </font>
    <font>
      <i/>
      <sz val="8"/>
      <color theme="3" tint="-0.499984740745262"/>
      <name val="Calibri"/>
      <family val="2"/>
      <scheme val="minor"/>
    </font>
    <font>
      <b/>
      <sz val="10"/>
      <color theme="3" tint="-0.499984740745262"/>
      <name val="Calibri"/>
      <family val="2"/>
      <scheme val="minor"/>
    </font>
    <font>
      <i/>
      <sz val="8"/>
      <color theme="9" tint="-0.499984740745262"/>
      <name val="Calibri"/>
      <family val="2"/>
      <scheme val="minor"/>
    </font>
    <font>
      <sz val="8"/>
      <color theme="9" tint="-0.499984740745262"/>
      <name val="Calibri"/>
      <family val="2"/>
      <scheme val="minor"/>
    </font>
    <font>
      <i/>
      <sz val="8"/>
      <color theme="5" tint="-0.249977111117893"/>
      <name val="Calibri"/>
      <family val="2"/>
      <scheme val="minor"/>
    </font>
    <font>
      <sz val="10"/>
      <color rgb="FF002060"/>
      <name val="Calibri"/>
      <family val="2"/>
      <scheme val="minor"/>
    </font>
    <font>
      <sz val="8"/>
      <color theme="5" tint="0.39997558519241921"/>
      <name val="Calibri"/>
      <family val="2"/>
      <scheme val="minor"/>
    </font>
    <font>
      <sz val="10"/>
      <name val="Calibri"/>
      <family val="2"/>
      <scheme val="minor"/>
    </font>
    <font>
      <b/>
      <sz val="20"/>
      <name val="Arial"/>
      <family val="2"/>
    </font>
    <font>
      <b/>
      <sz val="24"/>
      <name val="Arial"/>
      <family val="2"/>
    </font>
    <font>
      <sz val="8"/>
      <name val="Arial"/>
      <family val="2"/>
    </font>
    <font>
      <b/>
      <sz val="22"/>
      <name val="Arial"/>
      <family val="2"/>
    </font>
    <font>
      <b/>
      <u/>
      <sz val="16"/>
      <name val="Arial"/>
      <family val="2"/>
    </font>
    <font>
      <b/>
      <sz val="14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auto="1"/>
      </top>
      <bottom/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/>
      <top/>
      <bottom style="dotted">
        <color auto="1"/>
      </bottom>
      <diagonal/>
    </border>
    <border>
      <left/>
      <right/>
      <top style="dotted">
        <color auto="1"/>
      </top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hair">
        <color auto="1"/>
      </bottom>
      <diagonal/>
    </border>
  </borders>
  <cellStyleXfs count="8">
    <xf numFmtId="0" fontId="0" fillId="0" borderId="0"/>
    <xf numFmtId="9" fontId="1" fillId="0" borderId="0" applyFont="0" applyFill="0" applyBorder="0" applyAlignment="0" applyProtection="0"/>
    <xf numFmtId="0" fontId="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0" fontId="9" fillId="0" borderId="0"/>
    <xf numFmtId="0" fontId="10" fillId="0" borderId="0"/>
    <xf numFmtId="9" fontId="9" fillId="0" borderId="0" applyFont="0" applyFill="0" applyBorder="0" applyAlignment="0" applyProtection="0"/>
    <xf numFmtId="9" fontId="10" fillId="0" borderId="0" applyFont="0" applyFill="0" applyBorder="0" applyAlignment="0" applyProtection="0"/>
  </cellStyleXfs>
  <cellXfs count="333">
    <xf numFmtId="0" fontId="0" fillId="0" borderId="0" xfId="0"/>
    <xf numFmtId="0" fontId="3" fillId="0" borderId="0" xfId="0" applyFont="1" applyAlignment="1">
      <alignment horizontal="left" indent="1"/>
    </xf>
    <xf numFmtId="0" fontId="5" fillId="0" borderId="0" xfId="2" applyFont="1" applyAlignment="1">
      <alignment horizontal="left" indent="1"/>
    </xf>
    <xf numFmtId="0" fontId="3" fillId="0" borderId="0" xfId="0" applyFont="1"/>
    <xf numFmtId="0" fontId="5" fillId="0" borderId="0" xfId="2" applyFont="1"/>
    <xf numFmtId="0" fontId="4" fillId="0" borderId="0" xfId="2"/>
    <xf numFmtId="0" fontId="6" fillId="0" borderId="0" xfId="0" applyFont="1"/>
    <xf numFmtId="0" fontId="7" fillId="0" borderId="1" xfId="0" applyFont="1" applyBorder="1"/>
    <xf numFmtId="0" fontId="7" fillId="0" borderId="0" xfId="0" applyFont="1" applyBorder="1"/>
    <xf numFmtId="0" fontId="8" fillId="0" borderId="0" xfId="0" applyFont="1"/>
    <xf numFmtId="0" fontId="7" fillId="0" borderId="0" xfId="0" applyFont="1"/>
    <xf numFmtId="1" fontId="11" fillId="3" borderId="2" xfId="4" applyNumberFormat="1" applyFont="1" applyFill="1" applyBorder="1" applyAlignment="1">
      <alignment horizontal="center" vertical="center"/>
    </xf>
    <xf numFmtId="0" fontId="12" fillId="3" borderId="2" xfId="4" applyFont="1" applyFill="1" applyBorder="1" applyAlignment="1">
      <alignment horizontal="left" vertical="center"/>
    </xf>
    <xf numFmtId="0" fontId="14" fillId="2" borderId="0" xfId="4" applyFont="1" applyFill="1" applyAlignment="1">
      <alignment vertical="center"/>
    </xf>
    <xf numFmtId="0" fontId="14" fillId="0" borderId="0" xfId="4" applyFont="1" applyAlignment="1">
      <alignment vertical="center"/>
    </xf>
    <xf numFmtId="166" fontId="15" fillId="0" borderId="1" xfId="4" applyNumberFormat="1" applyFont="1" applyFill="1" applyBorder="1" applyAlignment="1">
      <alignment vertical="center"/>
    </xf>
    <xf numFmtId="0" fontId="15" fillId="0" borderId="1" xfId="4" applyFont="1" applyFill="1" applyBorder="1" applyAlignment="1">
      <alignment horizontal="left" vertical="center" indent="1"/>
    </xf>
    <xf numFmtId="166" fontId="15" fillId="0" borderId="0" xfId="4" applyNumberFormat="1" applyFont="1" applyFill="1" applyBorder="1" applyAlignment="1">
      <alignment vertical="center"/>
    </xf>
    <xf numFmtId="0" fontId="15" fillId="0" borderId="0" xfId="4" applyFont="1" applyFill="1" applyBorder="1" applyAlignment="1">
      <alignment horizontal="left" vertical="center" indent="1"/>
    </xf>
    <xf numFmtId="166" fontId="15" fillId="0" borderId="3" xfId="4" applyNumberFormat="1" applyFont="1" applyFill="1" applyBorder="1" applyAlignment="1">
      <alignment vertical="center"/>
    </xf>
    <xf numFmtId="0" fontId="15" fillId="0" borderId="3" xfId="4" applyFont="1" applyFill="1" applyBorder="1" applyAlignment="1">
      <alignment horizontal="left" vertical="center" indent="1"/>
    </xf>
    <xf numFmtId="0" fontId="15" fillId="0" borderId="0" xfId="4" applyFont="1" applyFill="1" applyBorder="1" applyAlignment="1">
      <alignment horizontal="left" vertical="center" indent="2"/>
    </xf>
    <xf numFmtId="166" fontId="15" fillId="0" borderId="4" xfId="4" applyNumberFormat="1" applyFont="1" applyFill="1" applyBorder="1" applyAlignment="1">
      <alignment vertical="center"/>
    </xf>
    <xf numFmtId="0" fontId="15" fillId="0" borderId="4" xfId="4" applyFont="1" applyFill="1" applyBorder="1" applyAlignment="1">
      <alignment horizontal="left" vertical="center" indent="1"/>
    </xf>
    <xf numFmtId="166" fontId="16" fillId="0" borderId="5" xfId="4" applyNumberFormat="1" applyFont="1" applyFill="1" applyBorder="1" applyAlignment="1">
      <alignment vertical="center"/>
    </xf>
    <xf numFmtId="0" fontId="16" fillId="0" borderId="5" xfId="4" applyFont="1" applyFill="1" applyBorder="1" applyAlignment="1">
      <alignment horizontal="left" vertical="center" indent="3"/>
    </xf>
    <xf numFmtId="166" fontId="16" fillId="0" borderId="6" xfId="4" applyNumberFormat="1" applyFont="1" applyFill="1" applyBorder="1" applyAlignment="1">
      <alignment vertical="center"/>
    </xf>
    <xf numFmtId="0" fontId="16" fillId="0" borderId="6" xfId="4" applyFont="1" applyFill="1" applyBorder="1" applyAlignment="1">
      <alignment horizontal="left" vertical="center" indent="3"/>
    </xf>
    <xf numFmtId="166" fontId="15" fillId="0" borderId="7" xfId="4" applyNumberFormat="1" applyFont="1" applyFill="1" applyBorder="1" applyAlignment="1">
      <alignment vertical="center"/>
    </xf>
    <xf numFmtId="0" fontId="15" fillId="0" borderId="7" xfId="4" applyFont="1" applyFill="1" applyBorder="1" applyAlignment="1">
      <alignment horizontal="left" vertical="center" indent="1"/>
    </xf>
    <xf numFmtId="166" fontId="17" fillId="4" borderId="2" xfId="4" applyNumberFormat="1" applyFont="1" applyFill="1" applyBorder="1" applyAlignment="1">
      <alignment vertical="center"/>
    </xf>
    <xf numFmtId="0" fontId="18" fillId="4" borderId="2" xfId="4" applyFont="1" applyFill="1" applyBorder="1" applyAlignment="1">
      <alignment horizontal="left" vertical="center"/>
    </xf>
    <xf numFmtId="0" fontId="14" fillId="0" borderId="0" xfId="4" applyNumberFormat="1" applyFont="1" applyAlignment="1">
      <alignment vertical="center"/>
    </xf>
    <xf numFmtId="0" fontId="14" fillId="0" borderId="0" xfId="4" applyNumberFormat="1" applyFont="1" applyFill="1" applyBorder="1" applyAlignment="1">
      <alignment horizontal="left" vertical="center" indent="4"/>
    </xf>
    <xf numFmtId="167" fontId="15" fillId="0" borderId="1" xfId="4" applyNumberFormat="1" applyFont="1" applyFill="1" applyBorder="1" applyAlignment="1">
      <alignment vertical="center"/>
    </xf>
    <xf numFmtId="167" fontId="15" fillId="0" borderId="0" xfId="4" applyNumberFormat="1" applyFont="1" applyFill="1" applyBorder="1" applyAlignment="1">
      <alignment vertical="center"/>
    </xf>
    <xf numFmtId="167" fontId="15" fillId="0" borderId="3" xfId="4" applyNumberFormat="1" applyFont="1" applyFill="1" applyBorder="1" applyAlignment="1">
      <alignment vertical="center"/>
    </xf>
    <xf numFmtId="167" fontId="15" fillId="0" borderId="4" xfId="4" applyNumberFormat="1" applyFont="1" applyFill="1" applyBorder="1" applyAlignment="1">
      <alignment vertical="center"/>
    </xf>
    <xf numFmtId="167" fontId="17" fillId="5" borderId="2" xfId="4" applyNumberFormat="1" applyFont="1" applyFill="1" applyBorder="1" applyAlignment="1">
      <alignment vertical="center"/>
    </xf>
    <xf numFmtId="0" fontId="18" fillId="5" borderId="2" xfId="4" applyFont="1" applyFill="1" applyBorder="1" applyAlignment="1">
      <alignment horizontal="left" vertical="center"/>
    </xf>
    <xf numFmtId="0" fontId="14" fillId="2" borderId="0" xfId="4" applyNumberFormat="1" applyFont="1" applyFill="1" applyAlignment="1">
      <alignment vertical="center"/>
    </xf>
    <xf numFmtId="167" fontId="15" fillId="0" borderId="8" xfId="4" applyNumberFormat="1" applyFont="1" applyFill="1" applyBorder="1" applyAlignment="1">
      <alignment vertical="center"/>
    </xf>
    <xf numFmtId="0" fontId="15" fillId="0" borderId="8" xfId="4" applyFont="1" applyFill="1" applyBorder="1" applyAlignment="1">
      <alignment horizontal="left" vertical="center" indent="1"/>
    </xf>
    <xf numFmtId="167" fontId="16" fillId="0" borderId="5" xfId="4" applyNumberFormat="1" applyFont="1" applyFill="1" applyBorder="1" applyAlignment="1">
      <alignment vertical="center"/>
    </xf>
    <xf numFmtId="167" fontId="16" fillId="0" borderId="6" xfId="4" applyNumberFormat="1" applyFont="1" applyFill="1" applyBorder="1" applyAlignment="1">
      <alignment vertical="center"/>
    </xf>
    <xf numFmtId="167" fontId="15" fillId="0" borderId="7" xfId="4" applyNumberFormat="1" applyFont="1" applyFill="1" applyBorder="1" applyAlignment="1">
      <alignment vertical="center"/>
    </xf>
    <xf numFmtId="167" fontId="17" fillId="4" borderId="2" xfId="4" applyNumberFormat="1" applyFont="1" applyFill="1" applyBorder="1" applyAlignment="1">
      <alignment vertical="center"/>
    </xf>
    <xf numFmtId="0" fontId="15" fillId="0" borderId="1" xfId="4" applyFont="1" applyFill="1" applyBorder="1" applyAlignment="1">
      <alignment horizontal="left" vertical="center" indent="2"/>
    </xf>
    <xf numFmtId="167" fontId="15" fillId="0" borderId="9" xfId="4" applyNumberFormat="1" applyFont="1" applyFill="1" applyBorder="1" applyAlignment="1">
      <alignment vertical="center"/>
    </xf>
    <xf numFmtId="0" fontId="15" fillId="0" borderId="9" xfId="4" applyFont="1" applyFill="1" applyBorder="1" applyAlignment="1">
      <alignment horizontal="left" vertical="center" indent="2"/>
    </xf>
    <xf numFmtId="0" fontId="19" fillId="5" borderId="2" xfId="4" applyFont="1" applyFill="1" applyBorder="1" applyAlignment="1">
      <alignment horizontal="left" vertical="center" indent="1"/>
    </xf>
    <xf numFmtId="167" fontId="14" fillId="0" borderId="0" xfId="4" applyNumberFormat="1" applyFont="1" applyBorder="1" applyAlignment="1">
      <alignment vertical="center"/>
    </xf>
    <xf numFmtId="0" fontId="14" fillId="2" borderId="0" xfId="4" applyFont="1" applyFill="1" applyBorder="1" applyAlignment="1">
      <alignment horizontal="left" vertical="center" indent="2"/>
    </xf>
    <xf numFmtId="0" fontId="14" fillId="2" borderId="0" xfId="4" applyFont="1" applyFill="1" applyBorder="1" applyAlignment="1">
      <alignment horizontal="left" vertical="center" indent="3"/>
    </xf>
    <xf numFmtId="167" fontId="14" fillId="0" borderId="9" xfId="4" applyNumberFormat="1" applyFont="1" applyBorder="1" applyAlignment="1">
      <alignment vertical="center"/>
    </xf>
    <xf numFmtId="0" fontId="14" fillId="2" borderId="9" xfId="4" applyFont="1" applyFill="1" applyBorder="1" applyAlignment="1">
      <alignment horizontal="left" vertical="center" indent="2"/>
    </xf>
    <xf numFmtId="0" fontId="15" fillId="0" borderId="3" xfId="4" applyFont="1" applyFill="1" applyBorder="1" applyAlignment="1">
      <alignment horizontal="left" vertical="center" indent="2"/>
    </xf>
    <xf numFmtId="0" fontId="15" fillId="0" borderId="0" xfId="4" applyFont="1" applyFill="1" applyBorder="1" applyAlignment="1">
      <alignment horizontal="left" vertical="center" indent="3"/>
    </xf>
    <xf numFmtId="0" fontId="15" fillId="0" borderId="4" xfId="4" applyFont="1" applyFill="1" applyBorder="1" applyAlignment="1">
      <alignment horizontal="left" vertical="center" indent="2"/>
    </xf>
    <xf numFmtId="0" fontId="16" fillId="0" borderId="5" xfId="4" applyFont="1" applyFill="1" applyBorder="1" applyAlignment="1">
      <alignment horizontal="left" vertical="center" indent="4"/>
    </xf>
    <xf numFmtId="0" fontId="16" fillId="0" borderId="6" xfId="4" applyFont="1" applyFill="1" applyBorder="1" applyAlignment="1">
      <alignment horizontal="left" vertical="center" indent="4"/>
    </xf>
    <xf numFmtId="0" fontId="15" fillId="0" borderId="7" xfId="4" applyFont="1" applyFill="1" applyBorder="1" applyAlignment="1">
      <alignment horizontal="left" vertical="center" indent="2"/>
    </xf>
    <xf numFmtId="167" fontId="14" fillId="0" borderId="1" xfId="4" applyNumberFormat="1" applyFont="1" applyBorder="1" applyAlignment="1">
      <alignment vertical="center"/>
    </xf>
    <xf numFmtId="0" fontId="14" fillId="2" borderId="1" xfId="4" applyFont="1" applyFill="1" applyBorder="1" applyAlignment="1">
      <alignment horizontal="left" vertical="center" indent="2"/>
    </xf>
    <xf numFmtId="167" fontId="14" fillId="0" borderId="3" xfId="4" applyNumberFormat="1" applyFont="1" applyBorder="1" applyAlignment="1">
      <alignment vertical="center"/>
    </xf>
    <xf numFmtId="0" fontId="14" fillId="2" borderId="3" xfId="4" applyFont="1" applyFill="1" applyBorder="1" applyAlignment="1">
      <alignment horizontal="left" vertical="center" indent="2"/>
    </xf>
    <xf numFmtId="167" fontId="14" fillId="0" borderId="4" xfId="4" applyNumberFormat="1" applyFont="1" applyBorder="1" applyAlignment="1">
      <alignment vertical="center"/>
    </xf>
    <xf numFmtId="0" fontId="14" fillId="2" borderId="4" xfId="4" applyFont="1" applyFill="1" applyBorder="1" applyAlignment="1">
      <alignment horizontal="left" vertical="center" indent="2"/>
    </xf>
    <xf numFmtId="167" fontId="14" fillId="0" borderId="7" xfId="4" applyNumberFormat="1" applyFont="1" applyBorder="1" applyAlignment="1">
      <alignment vertical="center"/>
    </xf>
    <xf numFmtId="0" fontId="14" fillId="2" borderId="7" xfId="4" applyFont="1" applyFill="1" applyBorder="1" applyAlignment="1">
      <alignment horizontal="left" vertical="center" indent="2"/>
    </xf>
    <xf numFmtId="167" fontId="14" fillId="4" borderId="2" xfId="4" applyNumberFormat="1" applyFont="1" applyFill="1" applyBorder="1" applyAlignment="1">
      <alignment vertical="center"/>
    </xf>
    <xf numFmtId="168" fontId="20" fillId="0" borderId="1" xfId="4" applyNumberFormat="1" applyFont="1" applyFill="1" applyBorder="1" applyAlignment="1">
      <alignment vertical="center"/>
    </xf>
    <xf numFmtId="0" fontId="20" fillId="0" borderId="1" xfId="4" applyFont="1" applyFill="1" applyBorder="1" applyAlignment="1">
      <alignment horizontal="left" vertical="center" indent="2"/>
    </xf>
    <xf numFmtId="168" fontId="20" fillId="0" borderId="9" xfId="4" applyNumberFormat="1" applyFont="1" applyFill="1" applyBorder="1" applyAlignment="1">
      <alignment vertical="center"/>
    </xf>
    <xf numFmtId="0" fontId="20" fillId="0" borderId="9" xfId="4" applyFont="1" applyFill="1" applyBorder="1" applyAlignment="1">
      <alignment horizontal="left" vertical="center" indent="2"/>
    </xf>
    <xf numFmtId="168" fontId="21" fillId="0" borderId="0" xfId="4" applyNumberFormat="1" applyFont="1" applyFill="1" applyAlignment="1">
      <alignment vertical="center"/>
    </xf>
    <xf numFmtId="0" fontId="21" fillId="0" borderId="0" xfId="4" applyFont="1" applyFill="1" applyBorder="1" applyAlignment="1">
      <alignment horizontal="left" vertical="center" indent="2"/>
    </xf>
    <xf numFmtId="168" fontId="22" fillId="5" borderId="2" xfId="1" applyNumberFormat="1" applyFont="1" applyFill="1" applyBorder="1" applyAlignment="1">
      <alignment vertical="center"/>
    </xf>
    <xf numFmtId="0" fontId="22" fillId="5" borderId="2" xfId="4" applyFont="1" applyFill="1" applyBorder="1" applyAlignment="1">
      <alignment horizontal="left" vertical="center" indent="1"/>
    </xf>
    <xf numFmtId="0" fontId="23" fillId="4" borderId="2" xfId="4" applyNumberFormat="1" applyFont="1" applyFill="1" applyBorder="1" applyAlignment="1">
      <alignment vertical="center"/>
    </xf>
    <xf numFmtId="0" fontId="24" fillId="4" borderId="2" xfId="4" applyNumberFormat="1" applyFont="1" applyFill="1" applyBorder="1" applyAlignment="1">
      <alignment horizontal="left" vertical="center"/>
    </xf>
    <xf numFmtId="169" fontId="25" fillId="0" borderId="1" xfId="4" applyNumberFormat="1" applyFont="1" applyFill="1" applyBorder="1" applyAlignment="1">
      <alignment vertical="center"/>
    </xf>
    <xf numFmtId="0" fontId="26" fillId="0" borderId="1" xfId="4" applyFont="1" applyFill="1" applyBorder="1" applyAlignment="1">
      <alignment horizontal="left" vertical="center" indent="3"/>
    </xf>
    <xf numFmtId="169" fontId="25" fillId="0" borderId="0" xfId="4" applyNumberFormat="1" applyFont="1" applyFill="1" applyBorder="1" applyAlignment="1">
      <alignment vertical="center"/>
    </xf>
    <xf numFmtId="0" fontId="26" fillId="0" borderId="0" xfId="4" applyFont="1" applyFill="1" applyBorder="1" applyAlignment="1">
      <alignment horizontal="left" vertical="center" indent="3"/>
    </xf>
    <xf numFmtId="169" fontId="20" fillId="0" borderId="2" xfId="4" applyNumberFormat="1" applyFont="1" applyFill="1" applyBorder="1" applyAlignment="1">
      <alignment vertical="center"/>
    </xf>
    <xf numFmtId="0" fontId="20" fillId="0" borderId="2" xfId="4" applyFont="1" applyFill="1" applyBorder="1" applyAlignment="1">
      <alignment horizontal="left" vertical="center" indent="2"/>
    </xf>
    <xf numFmtId="169" fontId="27" fillId="0" borderId="0" xfId="4" applyNumberFormat="1" applyFont="1" applyFill="1" applyBorder="1" applyAlignment="1">
      <alignment vertical="center"/>
    </xf>
    <xf numFmtId="0" fontId="27" fillId="0" borderId="0" xfId="4" applyFont="1" applyFill="1" applyBorder="1" applyAlignment="1">
      <alignment horizontal="left" vertical="center" indent="3"/>
    </xf>
    <xf numFmtId="169" fontId="13" fillId="0" borderId="1" xfId="4" applyNumberFormat="1" applyFont="1" applyFill="1" applyBorder="1" applyAlignment="1">
      <alignment vertical="center"/>
    </xf>
    <xf numFmtId="0" fontId="13" fillId="0" borderId="1" xfId="4" applyFont="1" applyFill="1" applyBorder="1" applyAlignment="1">
      <alignment horizontal="left" vertical="center" indent="3"/>
    </xf>
    <xf numFmtId="169" fontId="13" fillId="0" borderId="0" xfId="4" applyNumberFormat="1" applyFont="1" applyFill="1" applyAlignment="1">
      <alignment vertical="center"/>
    </xf>
    <xf numFmtId="0" fontId="13" fillId="0" borderId="0" xfId="4" applyFont="1" applyFill="1" applyBorder="1" applyAlignment="1">
      <alignment horizontal="left" vertical="center" indent="3"/>
    </xf>
    <xf numFmtId="169" fontId="21" fillId="0" borderId="2" xfId="4" applyNumberFormat="1" applyFont="1" applyFill="1" applyBorder="1" applyAlignment="1">
      <alignment vertical="center"/>
    </xf>
    <xf numFmtId="0" fontId="21" fillId="0" borderId="2" xfId="4" applyFont="1" applyFill="1" applyBorder="1" applyAlignment="1">
      <alignment horizontal="left" vertical="center" indent="2"/>
    </xf>
    <xf numFmtId="169" fontId="21" fillId="0" borderId="0" xfId="4" applyNumberFormat="1" applyFont="1" applyFill="1" applyAlignment="1">
      <alignment vertical="center"/>
    </xf>
    <xf numFmtId="169" fontId="28" fillId="5" borderId="2" xfId="4" applyNumberFormat="1" applyFont="1" applyFill="1" applyBorder="1" applyAlignment="1">
      <alignment vertical="center"/>
    </xf>
    <xf numFmtId="0" fontId="29" fillId="5" borderId="2" xfId="4" applyFont="1" applyFill="1" applyBorder="1" applyAlignment="1">
      <alignment horizontal="left" vertical="center" indent="1"/>
    </xf>
    <xf numFmtId="0" fontId="24" fillId="4" borderId="2" xfId="4" applyFont="1" applyFill="1" applyBorder="1" applyAlignment="1">
      <alignment horizontal="left" vertical="center"/>
    </xf>
    <xf numFmtId="169" fontId="30" fillId="0" borderId="1" xfId="4" applyNumberFormat="1" applyFont="1" applyFill="1" applyBorder="1" applyAlignment="1">
      <alignment vertical="center"/>
    </xf>
    <xf numFmtId="0" fontId="30" fillId="0" borderId="1" xfId="4" applyFont="1" applyFill="1" applyBorder="1" applyAlignment="1">
      <alignment horizontal="left" vertical="center" indent="3"/>
    </xf>
    <xf numFmtId="169" fontId="30" fillId="0" borderId="0" xfId="4" applyNumberFormat="1" applyFont="1" applyFill="1" applyBorder="1" applyAlignment="1">
      <alignment vertical="center"/>
    </xf>
    <xf numFmtId="0" fontId="30" fillId="0" borderId="0" xfId="4" applyFont="1" applyFill="1" applyBorder="1" applyAlignment="1">
      <alignment horizontal="left" vertical="center" indent="3"/>
    </xf>
    <xf numFmtId="169" fontId="30" fillId="0" borderId="9" xfId="4" applyNumberFormat="1" applyFont="1" applyFill="1" applyBorder="1" applyAlignment="1">
      <alignment vertical="center"/>
    </xf>
    <xf numFmtId="0" fontId="30" fillId="0" borderId="9" xfId="4" applyFont="1" applyFill="1" applyBorder="1" applyAlignment="1">
      <alignment horizontal="left" vertical="center" indent="3"/>
    </xf>
    <xf numFmtId="169" fontId="30" fillId="0" borderId="2" xfId="4" applyNumberFormat="1" applyFont="1" applyFill="1" applyBorder="1" applyAlignment="1">
      <alignment vertical="center"/>
    </xf>
    <xf numFmtId="0" fontId="30" fillId="0" borderId="2" xfId="4" applyFont="1" applyFill="1" applyBorder="1" applyAlignment="1">
      <alignment horizontal="left" vertical="center" indent="2"/>
    </xf>
    <xf numFmtId="166" fontId="30" fillId="0" borderId="1" xfId="4" applyNumberFormat="1" applyFont="1" applyFill="1" applyBorder="1" applyAlignment="1">
      <alignment vertical="center"/>
    </xf>
    <xf numFmtId="0" fontId="30" fillId="0" borderId="1" xfId="4" applyFont="1" applyFill="1" applyBorder="1" applyAlignment="1">
      <alignment horizontal="left" vertical="center" indent="1"/>
    </xf>
    <xf numFmtId="166" fontId="30" fillId="0" borderId="9" xfId="4" applyNumberFormat="1" applyFont="1" applyFill="1" applyBorder="1" applyAlignment="1">
      <alignment vertical="center"/>
    </xf>
    <xf numFmtId="0" fontId="30" fillId="0" borderId="9" xfId="4" applyFont="1" applyFill="1" applyBorder="1" applyAlignment="1">
      <alignment horizontal="left" vertical="center" indent="1"/>
    </xf>
    <xf numFmtId="166" fontId="17" fillId="5" borderId="2" xfId="4" applyNumberFormat="1" applyFont="1" applyFill="1" applyBorder="1" applyAlignment="1">
      <alignment vertical="center"/>
    </xf>
    <xf numFmtId="165" fontId="30" fillId="0" borderId="1" xfId="4" applyNumberFormat="1" applyFont="1" applyFill="1" applyBorder="1" applyAlignment="1">
      <alignment vertical="center"/>
    </xf>
    <xf numFmtId="165" fontId="30" fillId="0" borderId="9" xfId="4" applyNumberFormat="1" applyFont="1" applyFill="1" applyBorder="1" applyAlignment="1">
      <alignment vertical="center"/>
    </xf>
    <xf numFmtId="165" fontId="17" fillId="5" borderId="2" xfId="4" applyNumberFormat="1" applyFont="1" applyFill="1" applyBorder="1" applyAlignment="1">
      <alignment vertical="center"/>
    </xf>
    <xf numFmtId="170" fontId="17" fillId="5" borderId="2" xfId="4" applyNumberFormat="1" applyFont="1" applyFill="1" applyBorder="1" applyAlignment="1">
      <alignment vertical="center"/>
    </xf>
    <xf numFmtId="171" fontId="31" fillId="0" borderId="0" xfId="4" applyNumberFormat="1" applyFont="1" applyAlignment="1">
      <alignment vertical="center"/>
    </xf>
    <xf numFmtId="0" fontId="31" fillId="2" borderId="0" xfId="4" applyFont="1" applyFill="1" applyBorder="1" applyAlignment="1">
      <alignment horizontal="right" vertical="center"/>
    </xf>
    <xf numFmtId="167" fontId="30" fillId="0" borderId="1" xfId="4" applyNumberFormat="1" applyFont="1" applyFill="1" applyBorder="1" applyAlignment="1">
      <alignment vertical="center"/>
    </xf>
    <xf numFmtId="0" fontId="30" fillId="0" borderId="1" xfId="4" applyFont="1" applyFill="1" applyBorder="1" applyAlignment="1">
      <alignment horizontal="left" vertical="center" indent="2"/>
    </xf>
    <xf numFmtId="167" fontId="30" fillId="0" borderId="9" xfId="4" applyNumberFormat="1" applyFont="1" applyFill="1" applyBorder="1" applyAlignment="1">
      <alignment vertical="center"/>
    </xf>
    <xf numFmtId="0" fontId="30" fillId="0" borderId="9" xfId="4" applyFont="1" applyFill="1" applyBorder="1" applyAlignment="1">
      <alignment horizontal="left" vertical="center" indent="2"/>
    </xf>
    <xf numFmtId="172" fontId="14" fillId="2" borderId="0" xfId="4" applyNumberFormat="1" applyFont="1" applyFill="1" applyBorder="1" applyAlignment="1">
      <alignment vertical="center"/>
    </xf>
    <xf numFmtId="0" fontId="14" fillId="2" borderId="0" xfId="4" applyFont="1" applyFill="1" applyBorder="1" applyAlignment="1">
      <alignment horizontal="left" vertical="center" indent="1"/>
    </xf>
    <xf numFmtId="0" fontId="18" fillId="5" borderId="2" xfId="4" applyFont="1" applyFill="1" applyBorder="1" applyAlignment="1">
      <alignment horizontal="left" vertical="center" indent="1"/>
    </xf>
    <xf numFmtId="166" fontId="20" fillId="2" borderId="1" xfId="1" applyNumberFormat="1" applyFont="1" applyFill="1" applyBorder="1" applyAlignment="1">
      <alignment vertical="center"/>
    </xf>
    <xf numFmtId="166" fontId="20" fillId="2" borderId="0" xfId="1" applyNumberFormat="1" applyFont="1" applyFill="1" applyBorder="1" applyAlignment="1">
      <alignment vertical="center"/>
    </xf>
    <xf numFmtId="0" fontId="20" fillId="0" borderId="0" xfId="4" applyFont="1" applyFill="1" applyBorder="1" applyAlignment="1">
      <alignment horizontal="left" vertical="center" indent="2"/>
    </xf>
    <xf numFmtId="166" fontId="21" fillId="2" borderId="10" xfId="1" applyNumberFormat="1" applyFont="1" applyFill="1" applyBorder="1" applyAlignment="1">
      <alignment vertical="center"/>
    </xf>
    <xf numFmtId="0" fontId="21" fillId="0" borderId="10" xfId="4" applyFont="1" applyFill="1" applyBorder="1" applyAlignment="1">
      <alignment horizontal="left" vertical="center" indent="2"/>
    </xf>
    <xf numFmtId="166" fontId="21" fillId="2" borderId="0" xfId="1" applyNumberFormat="1" applyFont="1" applyFill="1" applyBorder="1" applyAlignment="1">
      <alignment vertical="center"/>
    </xf>
    <xf numFmtId="166" fontId="21" fillId="2" borderId="9" xfId="1" applyNumberFormat="1" applyFont="1" applyFill="1" applyBorder="1" applyAlignment="1">
      <alignment vertical="center"/>
    </xf>
    <xf numFmtId="0" fontId="21" fillId="0" borderId="9" xfId="4" applyFont="1" applyFill="1" applyBorder="1" applyAlignment="1">
      <alignment horizontal="left" vertical="center" indent="2"/>
    </xf>
    <xf numFmtId="166" fontId="22" fillId="5" borderId="9" xfId="1" applyNumberFormat="1" applyFont="1" applyFill="1" applyBorder="1" applyAlignment="1">
      <alignment vertical="center"/>
    </xf>
    <xf numFmtId="10" fontId="25" fillId="2" borderId="0" xfId="4" applyNumberFormat="1" applyFont="1" applyFill="1" applyAlignment="1">
      <alignment vertical="center"/>
    </xf>
    <xf numFmtId="0" fontId="25" fillId="2" borderId="0" xfId="4" applyFont="1" applyFill="1" applyAlignment="1">
      <alignment vertical="center"/>
    </xf>
    <xf numFmtId="165" fontId="23" fillId="4" borderId="2" xfId="4" applyNumberFormat="1" applyFont="1" applyFill="1" applyBorder="1" applyAlignment="1">
      <alignment vertical="center"/>
    </xf>
    <xf numFmtId="0" fontId="32" fillId="4" borderId="2" xfId="4" applyFont="1" applyFill="1" applyBorder="1" applyAlignment="1">
      <alignment horizontal="left" vertical="center"/>
    </xf>
    <xf numFmtId="0" fontId="17" fillId="2" borderId="0" xfId="4" applyFont="1" applyFill="1" applyAlignment="1">
      <alignment vertical="center"/>
    </xf>
    <xf numFmtId="168" fontId="33" fillId="0" borderId="1" xfId="1" applyNumberFormat="1" applyFont="1" applyFill="1" applyBorder="1" applyAlignment="1">
      <alignment vertical="center"/>
    </xf>
    <xf numFmtId="0" fontId="33" fillId="0" borderId="1" xfId="4" applyFont="1" applyFill="1" applyBorder="1" applyAlignment="1">
      <alignment horizontal="left" vertical="center" indent="3"/>
    </xf>
    <xf numFmtId="168" fontId="33" fillId="0" borderId="0" xfId="1" applyNumberFormat="1" applyFont="1" applyFill="1" applyBorder="1" applyAlignment="1">
      <alignment vertical="center"/>
    </xf>
    <xf numFmtId="0" fontId="33" fillId="0" borderId="0" xfId="4" applyFont="1" applyFill="1" applyBorder="1" applyAlignment="1">
      <alignment horizontal="left" vertical="center" indent="3"/>
    </xf>
    <xf numFmtId="168" fontId="20" fillId="2" borderId="0" xfId="1" applyNumberFormat="1" applyFont="1" applyFill="1" applyBorder="1" applyAlignment="1">
      <alignment vertical="center"/>
    </xf>
    <xf numFmtId="168" fontId="21" fillId="2" borderId="10" xfId="1" applyNumberFormat="1" applyFont="1" applyFill="1" applyBorder="1" applyAlignment="1">
      <alignment vertical="center"/>
    </xf>
    <xf numFmtId="168" fontId="21" fillId="2" borderId="0" xfId="1" applyNumberFormat="1" applyFont="1" applyFill="1" applyBorder="1" applyAlignment="1">
      <alignment vertical="center"/>
    </xf>
    <xf numFmtId="168" fontId="21" fillId="2" borderId="9" xfId="1" applyNumberFormat="1" applyFont="1" applyFill="1" applyBorder="1" applyAlignment="1">
      <alignment vertical="center"/>
    </xf>
    <xf numFmtId="10" fontId="14" fillId="2" borderId="0" xfId="4" applyNumberFormat="1" applyFont="1" applyFill="1" applyAlignment="1">
      <alignment vertical="center"/>
    </xf>
    <xf numFmtId="169" fontId="34" fillId="0" borderId="1" xfId="4" applyNumberFormat="1" applyFont="1" applyFill="1" applyBorder="1" applyAlignment="1">
      <alignment vertical="center"/>
    </xf>
    <xf numFmtId="0" fontId="34" fillId="0" borderId="1" xfId="4" applyFont="1" applyFill="1" applyBorder="1" applyAlignment="1">
      <alignment horizontal="left" vertical="center" indent="3"/>
    </xf>
    <xf numFmtId="0" fontId="27" fillId="0" borderId="0" xfId="4" applyFont="1" applyFill="1" applyBorder="1" applyAlignment="1">
      <alignment horizontal="left" vertical="center" indent="4"/>
    </xf>
    <xf numFmtId="169" fontId="34" fillId="0" borderId="0" xfId="4" applyNumberFormat="1" applyFont="1" applyFill="1" applyBorder="1" applyAlignment="1">
      <alignment vertical="center"/>
    </xf>
    <xf numFmtId="0" fontId="34" fillId="0" borderId="0" xfId="4" applyFont="1" applyFill="1" applyBorder="1" applyAlignment="1">
      <alignment horizontal="left" vertical="center" indent="3"/>
    </xf>
    <xf numFmtId="169" fontId="25" fillId="2" borderId="0" xfId="4" applyNumberFormat="1" applyFont="1" applyFill="1" applyBorder="1" applyAlignment="1">
      <alignment vertical="center"/>
    </xf>
    <xf numFmtId="0" fontId="26" fillId="0" borderId="0" xfId="4" applyFont="1" applyFill="1" applyBorder="1" applyAlignment="1">
      <alignment horizontal="left" vertical="center" indent="4"/>
    </xf>
    <xf numFmtId="169" fontId="20" fillId="0" borderId="4" xfId="4" applyNumberFormat="1" applyFont="1" applyBorder="1" applyAlignment="1">
      <alignment vertical="center"/>
    </xf>
    <xf numFmtId="0" fontId="20" fillId="0" borderId="4" xfId="4" applyFont="1" applyFill="1" applyBorder="1" applyAlignment="1">
      <alignment horizontal="left" vertical="center" indent="2"/>
    </xf>
    <xf numFmtId="169" fontId="13" fillId="0" borderId="0" xfId="4" applyNumberFormat="1" applyFont="1" applyFill="1" applyBorder="1" applyAlignment="1">
      <alignment vertical="center"/>
    </xf>
    <xf numFmtId="169" fontId="21" fillId="0" borderId="10" xfId="4" applyNumberFormat="1" applyFont="1" applyFill="1" applyBorder="1" applyAlignment="1">
      <alignment vertical="center"/>
    </xf>
    <xf numFmtId="169" fontId="21" fillId="0" borderId="0" xfId="4" applyNumberFormat="1" applyFont="1" applyFill="1" applyBorder="1" applyAlignment="1">
      <alignment vertical="center"/>
    </xf>
    <xf numFmtId="169" fontId="21" fillId="0" borderId="9" xfId="4" applyNumberFormat="1" applyFont="1" applyFill="1" applyBorder="1" applyAlignment="1">
      <alignment vertical="center"/>
    </xf>
    <xf numFmtId="173" fontId="14" fillId="0" borderId="0" xfId="4" applyNumberFormat="1" applyFont="1" applyFill="1" applyBorder="1" applyAlignment="1">
      <alignment vertical="center"/>
    </xf>
    <xf numFmtId="0" fontId="14" fillId="0" borderId="0" xfId="4" applyFont="1" applyFill="1" applyBorder="1" applyAlignment="1">
      <alignment horizontal="left" vertical="center" indent="3"/>
    </xf>
    <xf numFmtId="0" fontId="14" fillId="0" borderId="0" xfId="4" applyNumberFormat="1" applyFont="1" applyFill="1" applyBorder="1" applyAlignment="1">
      <alignment vertical="center"/>
    </xf>
    <xf numFmtId="0" fontId="14" fillId="0" borderId="0" xfId="4" applyNumberFormat="1" applyFont="1" applyFill="1" applyBorder="1" applyAlignment="1">
      <alignment horizontal="left" vertical="center" indent="3"/>
    </xf>
    <xf numFmtId="165" fontId="20" fillId="2" borderId="1" xfId="1" applyNumberFormat="1" applyFont="1" applyFill="1" applyBorder="1" applyAlignment="1">
      <alignment vertical="center"/>
    </xf>
    <xf numFmtId="165" fontId="20" fillId="2" borderId="0" xfId="1" applyNumberFormat="1" applyFont="1" applyFill="1" applyBorder="1" applyAlignment="1">
      <alignment vertical="center"/>
    </xf>
    <xf numFmtId="165" fontId="21" fillId="2" borderId="10" xfId="1" applyNumberFormat="1" applyFont="1" applyFill="1" applyBorder="1" applyAlignment="1">
      <alignment vertical="center"/>
    </xf>
    <xf numFmtId="165" fontId="21" fillId="2" borderId="0" xfId="1" applyNumberFormat="1" applyFont="1" applyFill="1" applyBorder="1" applyAlignment="1">
      <alignment vertical="center"/>
    </xf>
    <xf numFmtId="165" fontId="21" fillId="2" borderId="9" xfId="1" applyNumberFormat="1" applyFont="1" applyFill="1" applyBorder="1" applyAlignment="1">
      <alignment vertical="center"/>
    </xf>
    <xf numFmtId="165" fontId="22" fillId="5" borderId="9" xfId="1" applyNumberFormat="1" applyFont="1" applyFill="1" applyBorder="1" applyAlignment="1">
      <alignment vertical="center"/>
    </xf>
    <xf numFmtId="168" fontId="35" fillId="0" borderId="1" xfId="1" applyNumberFormat="1" applyFont="1" applyFill="1" applyBorder="1" applyAlignment="1">
      <alignment vertical="center"/>
    </xf>
    <xf numFmtId="168" fontId="33" fillId="0" borderId="10" xfId="1" applyNumberFormat="1" applyFont="1" applyFill="1" applyBorder="1" applyAlignment="1">
      <alignment vertical="center"/>
    </xf>
    <xf numFmtId="0" fontId="33" fillId="0" borderId="10" xfId="4" applyFont="1" applyFill="1" applyBorder="1" applyAlignment="1">
      <alignment horizontal="left" vertical="center" indent="3"/>
    </xf>
    <xf numFmtId="168" fontId="20" fillId="2" borderId="3" xfId="1" applyNumberFormat="1" applyFont="1" applyFill="1" applyBorder="1" applyAlignment="1">
      <alignment vertical="center"/>
    </xf>
    <xf numFmtId="0" fontId="20" fillId="0" borderId="3" xfId="4" applyFont="1" applyFill="1" applyBorder="1" applyAlignment="1">
      <alignment horizontal="left" vertical="center" indent="2"/>
    </xf>
    <xf numFmtId="169" fontId="30" fillId="0" borderId="8" xfId="4" applyNumberFormat="1" applyFont="1" applyFill="1" applyBorder="1" applyAlignment="1">
      <alignment vertical="center"/>
    </xf>
    <xf numFmtId="0" fontId="30" fillId="0" borderId="8" xfId="4" applyFont="1" applyFill="1" applyBorder="1" applyAlignment="1">
      <alignment horizontal="left" vertical="center" indent="2"/>
    </xf>
    <xf numFmtId="166" fontId="30" fillId="0" borderId="0" xfId="4" applyNumberFormat="1" applyFont="1" applyFill="1" applyBorder="1" applyAlignment="1">
      <alignment vertical="center"/>
    </xf>
    <xf numFmtId="0" fontId="30" fillId="0" borderId="0" xfId="4" applyFont="1" applyFill="1" applyBorder="1" applyAlignment="1">
      <alignment horizontal="left" vertical="center" indent="2"/>
    </xf>
    <xf numFmtId="0" fontId="30" fillId="0" borderId="0" xfId="4" applyFont="1" applyFill="1" applyBorder="1" applyAlignment="1">
      <alignment horizontal="left" vertical="center" indent="1"/>
    </xf>
    <xf numFmtId="166" fontId="17" fillId="5" borderId="0" xfId="4" applyNumberFormat="1" applyFont="1" applyFill="1" applyBorder="1" applyAlignment="1">
      <alignment vertical="center"/>
    </xf>
    <xf numFmtId="165" fontId="30" fillId="0" borderId="0" xfId="4" applyNumberFormat="1" applyFont="1" applyFill="1" applyBorder="1" applyAlignment="1">
      <alignment vertical="center"/>
    </xf>
    <xf numFmtId="165" fontId="17" fillId="5" borderId="0" xfId="4" applyNumberFormat="1" applyFont="1" applyFill="1" applyBorder="1" applyAlignment="1">
      <alignment vertical="center"/>
    </xf>
    <xf numFmtId="0" fontId="18" fillId="5" borderId="9" xfId="4" applyFont="1" applyFill="1" applyBorder="1" applyAlignment="1">
      <alignment horizontal="left" vertical="center"/>
    </xf>
    <xf numFmtId="170" fontId="30" fillId="0" borderId="1" xfId="4" applyNumberFormat="1" applyFont="1" applyFill="1" applyBorder="1" applyAlignment="1">
      <alignment vertical="center"/>
    </xf>
    <xf numFmtId="170" fontId="30" fillId="0" borderId="0" xfId="4" applyNumberFormat="1" applyFont="1" applyFill="1" applyBorder="1" applyAlignment="1">
      <alignment vertical="center"/>
    </xf>
    <xf numFmtId="170" fontId="30" fillId="0" borderId="9" xfId="4" applyNumberFormat="1" applyFont="1" applyFill="1" applyBorder="1" applyAlignment="1">
      <alignment vertical="center"/>
    </xf>
    <xf numFmtId="165" fontId="17" fillId="5" borderId="9" xfId="4" applyNumberFormat="1" applyFont="1" applyFill="1" applyBorder="1" applyAlignment="1">
      <alignment vertical="center"/>
    </xf>
    <xf numFmtId="167" fontId="30" fillId="0" borderId="0" xfId="4" applyNumberFormat="1" applyFont="1" applyFill="1" applyBorder="1" applyAlignment="1">
      <alignment vertical="center"/>
    </xf>
    <xf numFmtId="167" fontId="17" fillId="5" borderId="9" xfId="4" applyNumberFormat="1" applyFont="1" applyFill="1" applyBorder="1" applyAlignment="1">
      <alignment vertical="center"/>
    </xf>
    <xf numFmtId="0" fontId="19" fillId="5" borderId="9" xfId="4" applyFont="1" applyFill="1" applyBorder="1" applyAlignment="1">
      <alignment horizontal="left" vertical="center" indent="1"/>
    </xf>
    <xf numFmtId="3" fontId="14" fillId="4" borderId="2" xfId="4" applyNumberFormat="1" applyFont="1" applyFill="1" applyBorder="1" applyAlignment="1">
      <alignment vertical="center"/>
    </xf>
    <xf numFmtId="167" fontId="14" fillId="5" borderId="2" xfId="4" applyNumberFormat="1" applyFont="1" applyFill="1" applyBorder="1" applyAlignment="1">
      <alignment vertical="center"/>
    </xf>
    <xf numFmtId="0" fontId="14" fillId="0" borderId="0" xfId="4" applyNumberFormat="1" applyFont="1" applyFill="1" applyAlignment="1">
      <alignment vertical="center"/>
    </xf>
    <xf numFmtId="0" fontId="14" fillId="0" borderId="0" xfId="4" applyNumberFormat="1" applyFont="1" applyFill="1" applyBorder="1" applyAlignment="1">
      <alignment horizontal="left" vertical="center" indent="5"/>
    </xf>
    <xf numFmtId="0" fontId="14" fillId="0" borderId="0" xfId="1" applyNumberFormat="1" applyFont="1" applyFill="1" applyBorder="1" applyAlignment="1">
      <alignment horizontal="center" vertical="center"/>
    </xf>
    <xf numFmtId="165" fontId="36" fillId="4" borderId="2" xfId="4" applyNumberFormat="1" applyFont="1" applyFill="1" applyBorder="1" applyAlignment="1">
      <alignment vertical="center"/>
    </xf>
    <xf numFmtId="168" fontId="34" fillId="0" borderId="1" xfId="4" applyNumberFormat="1" applyFont="1" applyFill="1" applyBorder="1" applyAlignment="1">
      <alignment vertical="center"/>
    </xf>
    <xf numFmtId="168" fontId="34" fillId="0" borderId="0" xfId="4" applyNumberFormat="1" applyFont="1" applyFill="1" applyBorder="1" applyAlignment="1">
      <alignment vertical="center"/>
    </xf>
    <xf numFmtId="168" fontId="20" fillId="0" borderId="0" xfId="4" applyNumberFormat="1" applyFont="1" applyFill="1" applyBorder="1" applyAlignment="1">
      <alignment vertical="center"/>
    </xf>
    <xf numFmtId="168" fontId="21" fillId="0" borderId="10" xfId="4" applyNumberFormat="1" applyFont="1" applyFill="1" applyBorder="1" applyAlignment="1">
      <alignment vertical="center"/>
    </xf>
    <xf numFmtId="168" fontId="21" fillId="0" borderId="0" xfId="4" applyNumberFormat="1" applyFont="1" applyFill="1" applyBorder="1" applyAlignment="1">
      <alignment vertical="center"/>
    </xf>
    <xf numFmtId="168" fontId="21" fillId="0" borderId="9" xfId="4" applyNumberFormat="1" applyFont="1" applyFill="1" applyBorder="1" applyAlignment="1">
      <alignment vertical="center"/>
    </xf>
    <xf numFmtId="169" fontId="20" fillId="0" borderId="4" xfId="4" applyNumberFormat="1" applyFont="1" applyFill="1" applyBorder="1" applyAlignment="1">
      <alignment vertical="center"/>
    </xf>
    <xf numFmtId="172" fontId="25" fillId="2" borderId="0" xfId="4" applyNumberFormat="1" applyFont="1" applyFill="1" applyBorder="1" applyAlignment="1">
      <alignment vertical="center"/>
    </xf>
    <xf numFmtId="172" fontId="20" fillId="0" borderId="4" xfId="4" applyNumberFormat="1" applyFont="1" applyFill="1" applyBorder="1" applyAlignment="1">
      <alignment vertical="center"/>
    </xf>
    <xf numFmtId="172" fontId="25" fillId="0" borderId="1" xfId="1" applyNumberFormat="1" applyFont="1" applyFill="1" applyBorder="1" applyAlignment="1">
      <alignment horizontal="right" vertical="center"/>
    </xf>
    <xf numFmtId="172" fontId="25" fillId="0" borderId="0" xfId="1" applyNumberFormat="1" applyFont="1" applyFill="1" applyBorder="1" applyAlignment="1">
      <alignment horizontal="right" vertical="center"/>
    </xf>
    <xf numFmtId="168" fontId="35" fillId="0" borderId="8" xfId="1" applyNumberFormat="1" applyFont="1" applyFill="1" applyBorder="1" applyAlignment="1">
      <alignment vertical="center"/>
    </xf>
    <xf numFmtId="0" fontId="30" fillId="0" borderId="9" xfId="4" applyFont="1" applyBorder="1" applyAlignment="1">
      <alignment horizontal="left" vertical="center" indent="1"/>
    </xf>
    <xf numFmtId="166" fontId="17" fillId="5" borderId="9" xfId="4" applyNumberFormat="1" applyFont="1" applyFill="1" applyBorder="1" applyAlignment="1">
      <alignment vertical="center"/>
    </xf>
    <xf numFmtId="170" fontId="17" fillId="5" borderId="9" xfId="4" applyNumberFormat="1" applyFont="1" applyFill="1" applyBorder="1" applyAlignment="1">
      <alignment vertical="center"/>
    </xf>
    <xf numFmtId="167" fontId="30" fillId="2" borderId="1" xfId="4" applyNumberFormat="1" applyFont="1" applyFill="1" applyBorder="1" applyAlignment="1">
      <alignment vertical="center"/>
    </xf>
    <xf numFmtId="167" fontId="30" fillId="2" borderId="0" xfId="4" applyNumberFormat="1" applyFont="1" applyFill="1" applyBorder="1" applyAlignment="1">
      <alignment vertical="center"/>
    </xf>
    <xf numFmtId="167" fontId="30" fillId="2" borderId="9" xfId="4" applyNumberFormat="1" applyFont="1" applyFill="1" applyBorder="1" applyAlignment="1">
      <alignment vertical="center"/>
    </xf>
    <xf numFmtId="0" fontId="30" fillId="0" borderId="9" xfId="4" applyFont="1" applyBorder="1" applyAlignment="1">
      <alignment horizontal="left" vertical="center" indent="2"/>
    </xf>
    <xf numFmtId="3" fontId="17" fillId="4" borderId="2" xfId="4" applyNumberFormat="1" applyFont="1" applyFill="1" applyBorder="1" applyAlignment="1">
      <alignment vertical="center"/>
    </xf>
    <xf numFmtId="169" fontId="30" fillId="2" borderId="1" xfId="4" applyNumberFormat="1" applyFont="1" applyFill="1" applyBorder="1" applyAlignment="1">
      <alignment vertical="center"/>
    </xf>
    <xf numFmtId="169" fontId="30" fillId="2" borderId="0" xfId="4" applyNumberFormat="1" applyFont="1" applyFill="1" applyBorder="1" applyAlignment="1">
      <alignment vertical="center"/>
    </xf>
    <xf numFmtId="169" fontId="30" fillId="2" borderId="9" xfId="4" applyNumberFormat="1" applyFont="1" applyFill="1" applyBorder="1" applyAlignment="1">
      <alignment vertical="center"/>
    </xf>
    <xf numFmtId="0" fontId="30" fillId="0" borderId="1" xfId="4" applyFont="1" applyBorder="1" applyAlignment="1">
      <alignment horizontal="left" vertical="center" indent="1"/>
    </xf>
    <xf numFmtId="0" fontId="30" fillId="0" borderId="0" xfId="4" applyFont="1" applyBorder="1" applyAlignment="1">
      <alignment horizontal="left" vertical="center" indent="1"/>
    </xf>
    <xf numFmtId="0" fontId="30" fillId="2" borderId="1" xfId="4" applyFont="1" applyFill="1" applyBorder="1" applyAlignment="1">
      <alignment horizontal="left" vertical="center" indent="1"/>
    </xf>
    <xf numFmtId="166" fontId="20" fillId="0" borderId="1" xfId="1" applyNumberFormat="1" applyFont="1" applyBorder="1" applyAlignment="1">
      <alignment vertical="center"/>
    </xf>
    <xf numFmtId="166" fontId="20" fillId="0" borderId="0" xfId="1" applyNumberFormat="1" applyFont="1" applyBorder="1" applyAlignment="1">
      <alignment vertical="center"/>
    </xf>
    <xf numFmtId="166" fontId="20" fillId="0" borderId="0" xfId="1" applyNumberFormat="1" applyFont="1" applyFill="1" applyBorder="1" applyAlignment="1">
      <alignment vertical="center"/>
    </xf>
    <xf numFmtId="166" fontId="21" fillId="0" borderId="10" xfId="1" applyNumberFormat="1" applyFont="1" applyFill="1" applyBorder="1" applyAlignment="1">
      <alignment vertical="center"/>
    </xf>
    <xf numFmtId="166" fontId="21" fillId="0" borderId="0" xfId="1" applyNumberFormat="1" applyFont="1" applyFill="1" applyBorder="1" applyAlignment="1">
      <alignment vertical="center"/>
    </xf>
    <xf numFmtId="166" fontId="21" fillId="0" borderId="9" xfId="1" applyNumberFormat="1" applyFont="1" applyFill="1" applyBorder="1" applyAlignment="1">
      <alignment vertical="center"/>
    </xf>
    <xf numFmtId="166" fontId="22" fillId="5" borderId="2" xfId="1" applyNumberFormat="1" applyFont="1" applyFill="1" applyBorder="1" applyAlignment="1">
      <alignment vertical="center"/>
    </xf>
    <xf numFmtId="166" fontId="30" fillId="0" borderId="4" xfId="1" applyNumberFormat="1" applyFont="1" applyBorder="1" applyAlignment="1">
      <alignment vertical="center"/>
    </xf>
    <xf numFmtId="0" fontId="30" fillId="0" borderId="4" xfId="4" applyFont="1" applyFill="1" applyBorder="1" applyAlignment="1">
      <alignment horizontal="left" vertical="center" indent="2"/>
    </xf>
    <xf numFmtId="0" fontId="36" fillId="4" borderId="2" xfId="4" applyNumberFormat="1" applyFont="1" applyFill="1" applyBorder="1" applyAlignment="1">
      <alignment vertical="center"/>
    </xf>
    <xf numFmtId="168" fontId="20" fillId="0" borderId="1" xfId="1" applyNumberFormat="1" applyFont="1" applyBorder="1" applyAlignment="1">
      <alignment vertical="center"/>
    </xf>
    <xf numFmtId="168" fontId="34" fillId="0" borderId="0" xfId="1" applyNumberFormat="1" applyFont="1" applyFill="1" applyBorder="1" applyAlignment="1">
      <alignment vertical="center"/>
    </xf>
    <xf numFmtId="168" fontId="20" fillId="0" borderId="0" xfId="1" applyNumberFormat="1" applyFont="1" applyBorder="1" applyAlignment="1">
      <alignment vertical="center"/>
    </xf>
    <xf numFmtId="168" fontId="20" fillId="0" borderId="0" xfId="1" applyNumberFormat="1" applyFont="1" applyFill="1" applyBorder="1" applyAlignment="1">
      <alignment vertical="center"/>
    </xf>
    <xf numFmtId="168" fontId="21" fillId="0" borderId="10" xfId="1" applyNumberFormat="1" applyFont="1" applyFill="1" applyBorder="1" applyAlignment="1">
      <alignment vertical="center"/>
    </xf>
    <xf numFmtId="168" fontId="21" fillId="0" borderId="0" xfId="1" applyNumberFormat="1" applyFont="1" applyFill="1" applyBorder="1" applyAlignment="1">
      <alignment vertical="center"/>
    </xf>
    <xf numFmtId="168" fontId="21" fillId="0" borderId="9" xfId="1" applyNumberFormat="1" applyFont="1" applyFill="1" applyBorder="1" applyAlignment="1">
      <alignment vertical="center"/>
    </xf>
    <xf numFmtId="168" fontId="30" fillId="0" borderId="4" xfId="1" applyNumberFormat="1" applyFont="1" applyBorder="1" applyAlignment="1">
      <alignment vertical="center"/>
    </xf>
    <xf numFmtId="169" fontId="20" fillId="0" borderId="8" xfId="4" applyNumberFormat="1" applyFont="1" applyBorder="1" applyAlignment="1">
      <alignment vertical="center"/>
    </xf>
    <xf numFmtId="0" fontId="20" fillId="0" borderId="8" xfId="4" applyFont="1" applyFill="1" applyBorder="1" applyAlignment="1">
      <alignment horizontal="left" vertical="center" indent="2"/>
    </xf>
    <xf numFmtId="169" fontId="37" fillId="2" borderId="0" xfId="4" applyNumberFormat="1" applyFont="1" applyFill="1" applyBorder="1" applyAlignment="1">
      <alignment vertical="center"/>
    </xf>
    <xf numFmtId="0" fontId="37" fillId="0" borderId="0" xfId="4" applyFont="1" applyFill="1" applyBorder="1" applyAlignment="1">
      <alignment horizontal="left" vertical="center" indent="3"/>
    </xf>
    <xf numFmtId="169" fontId="30" fillId="0" borderId="4" xfId="4" applyNumberFormat="1" applyFont="1" applyBorder="1" applyAlignment="1">
      <alignment vertical="center"/>
    </xf>
    <xf numFmtId="165" fontId="20" fillId="0" borderId="1" xfId="1" applyNumberFormat="1" applyFont="1" applyBorder="1" applyAlignment="1">
      <alignment vertical="center"/>
    </xf>
    <xf numFmtId="165" fontId="20" fillId="0" borderId="0" xfId="1" applyNumberFormat="1" applyFont="1" applyBorder="1" applyAlignment="1">
      <alignment vertical="center"/>
    </xf>
    <xf numFmtId="165" fontId="20" fillId="0" borderId="0" xfId="1" applyNumberFormat="1" applyFont="1" applyFill="1" applyBorder="1" applyAlignment="1">
      <alignment vertical="center"/>
    </xf>
    <xf numFmtId="165" fontId="21" fillId="0" borderId="10" xfId="1" applyNumberFormat="1" applyFont="1" applyFill="1" applyBorder="1" applyAlignment="1">
      <alignment vertical="center"/>
    </xf>
    <xf numFmtId="165" fontId="21" fillId="0" borderId="0" xfId="1" applyNumberFormat="1" applyFont="1" applyFill="1" applyBorder="1" applyAlignment="1">
      <alignment vertical="center"/>
    </xf>
    <xf numFmtId="165" fontId="21" fillId="0" borderId="9" xfId="1" applyNumberFormat="1" applyFont="1" applyFill="1" applyBorder="1" applyAlignment="1">
      <alignment vertical="center"/>
    </xf>
    <xf numFmtId="165" fontId="22" fillId="5" borderId="2" xfId="1" applyNumberFormat="1" applyFont="1" applyFill="1" applyBorder="1" applyAlignment="1">
      <alignment vertical="center"/>
    </xf>
    <xf numFmtId="165" fontId="30" fillId="0" borderId="4" xfId="1" applyNumberFormat="1" applyFont="1" applyBorder="1" applyAlignment="1">
      <alignment vertical="center"/>
    </xf>
    <xf numFmtId="169" fontId="20" fillId="0" borderId="3" xfId="4" applyNumberFormat="1" applyFont="1" applyBorder="1" applyAlignment="1">
      <alignment vertical="center"/>
    </xf>
    <xf numFmtId="0" fontId="30" fillId="2" borderId="0" xfId="4" applyFont="1" applyFill="1" applyBorder="1" applyAlignment="1">
      <alignment horizontal="left" vertical="center" wrapText="1" indent="1"/>
    </xf>
    <xf numFmtId="0" fontId="30" fillId="2" borderId="9" xfId="4" applyFont="1" applyFill="1" applyBorder="1" applyAlignment="1">
      <alignment horizontal="left" vertical="center" indent="1"/>
    </xf>
    <xf numFmtId="166" fontId="20" fillId="0" borderId="1" xfId="1" applyNumberFormat="1" applyFont="1" applyFill="1" applyBorder="1" applyAlignment="1">
      <alignment vertical="center"/>
    </xf>
    <xf numFmtId="168" fontId="34" fillId="0" borderId="0" xfId="1" applyNumberFormat="1" applyFont="1" applyBorder="1" applyAlignment="1">
      <alignment vertical="center"/>
    </xf>
    <xf numFmtId="168" fontId="34" fillId="0" borderId="1" xfId="1" applyNumberFormat="1" applyFont="1" applyBorder="1" applyAlignment="1">
      <alignment vertical="center"/>
    </xf>
    <xf numFmtId="169" fontId="34" fillId="0" borderId="0" xfId="4" applyNumberFormat="1" applyFont="1" applyBorder="1" applyAlignment="1">
      <alignment vertical="center"/>
    </xf>
    <xf numFmtId="169" fontId="34" fillId="0" borderId="1" xfId="4" applyNumberFormat="1" applyFont="1" applyBorder="1" applyAlignment="1">
      <alignment vertical="center"/>
    </xf>
    <xf numFmtId="0" fontId="27" fillId="0" borderId="0" xfId="4" applyFont="1" applyFill="1" applyBorder="1" applyAlignment="1">
      <alignment horizontal="left" vertical="center" indent="5"/>
    </xf>
    <xf numFmtId="172" fontId="34" fillId="0" borderId="0" xfId="4" applyNumberFormat="1" applyFont="1" applyFill="1" applyBorder="1" applyAlignment="1">
      <alignment vertical="center"/>
    </xf>
    <xf numFmtId="165" fontId="20" fillId="0" borderId="1" xfId="1" applyNumberFormat="1" applyFont="1" applyFill="1" applyBorder="1" applyAlignment="1">
      <alignment vertical="center"/>
    </xf>
    <xf numFmtId="0" fontId="32" fillId="4" borderId="2" xfId="4" applyNumberFormat="1" applyFont="1" applyFill="1" applyBorder="1" applyAlignment="1">
      <alignment horizontal="left" vertical="center"/>
    </xf>
    <xf numFmtId="172" fontId="14" fillId="2" borderId="1" xfId="4" applyNumberFormat="1" applyFont="1" applyFill="1" applyBorder="1" applyAlignment="1">
      <alignment vertical="center"/>
    </xf>
    <xf numFmtId="0" fontId="30" fillId="2" borderId="0" xfId="4" applyFont="1" applyFill="1" applyBorder="1" applyAlignment="1">
      <alignment horizontal="left" vertical="center" indent="2"/>
    </xf>
    <xf numFmtId="0" fontId="30" fillId="2" borderId="0" xfId="4" applyFont="1" applyFill="1" applyBorder="1" applyAlignment="1">
      <alignment horizontal="left" vertical="center" indent="1"/>
    </xf>
    <xf numFmtId="1" fontId="14" fillId="2" borderId="9" xfId="4" applyNumberFormat="1" applyFont="1" applyFill="1" applyBorder="1" applyAlignment="1">
      <alignment vertical="center"/>
    </xf>
    <xf numFmtId="172" fontId="14" fillId="0" borderId="9" xfId="4" applyNumberFormat="1" applyFont="1" applyBorder="1" applyAlignment="1">
      <alignment vertical="center"/>
    </xf>
    <xf numFmtId="166" fontId="20" fillId="0" borderId="1" xfId="4" applyNumberFormat="1" applyFont="1" applyBorder="1" applyAlignment="1">
      <alignment vertical="center"/>
    </xf>
    <xf numFmtId="166" fontId="21" fillId="0" borderId="10" xfId="4" applyNumberFormat="1" applyFont="1" applyFill="1" applyBorder="1" applyAlignment="1">
      <alignment vertical="center"/>
    </xf>
    <xf numFmtId="166" fontId="21" fillId="0" borderId="0" xfId="4" applyNumberFormat="1" applyFont="1" applyFill="1" applyBorder="1" applyAlignment="1">
      <alignment vertical="center"/>
    </xf>
    <xf numFmtId="166" fontId="21" fillId="0" borderId="9" xfId="4" applyNumberFormat="1" applyFont="1" applyFill="1" applyBorder="1" applyAlignment="1">
      <alignment vertical="center"/>
    </xf>
    <xf numFmtId="168" fontId="20" fillId="0" borderId="1" xfId="4" applyNumberFormat="1" applyFont="1" applyBorder="1" applyAlignment="1">
      <alignment vertical="center"/>
    </xf>
    <xf numFmtId="168" fontId="20" fillId="0" borderId="1" xfId="1" applyNumberFormat="1" applyFont="1" applyFill="1" applyBorder="1" applyAlignment="1">
      <alignment vertical="center"/>
    </xf>
    <xf numFmtId="169" fontId="20" fillId="0" borderId="8" xfId="4" applyNumberFormat="1" applyFont="1" applyFill="1" applyBorder="1" applyAlignment="1">
      <alignment vertical="center"/>
    </xf>
    <xf numFmtId="165" fontId="20" fillId="0" borderId="1" xfId="4" applyNumberFormat="1" applyFont="1" applyBorder="1" applyAlignment="1">
      <alignment vertical="center"/>
    </xf>
    <xf numFmtId="165" fontId="21" fillId="0" borderId="10" xfId="4" applyNumberFormat="1" applyFont="1" applyFill="1" applyBorder="1" applyAlignment="1">
      <alignment vertical="center"/>
    </xf>
    <xf numFmtId="165" fontId="21" fillId="0" borderId="0" xfId="4" applyNumberFormat="1" applyFont="1" applyFill="1" applyBorder="1" applyAlignment="1">
      <alignment vertical="center"/>
    </xf>
    <xf numFmtId="165" fontId="21" fillId="0" borderId="9" xfId="4" applyNumberFormat="1" applyFont="1" applyFill="1" applyBorder="1" applyAlignment="1">
      <alignment vertical="center"/>
    </xf>
    <xf numFmtId="166" fontId="17" fillId="5" borderId="1" xfId="4" applyNumberFormat="1" applyFont="1" applyFill="1" applyBorder="1" applyAlignment="1">
      <alignment vertical="center"/>
    </xf>
    <xf numFmtId="0" fontId="18" fillId="5" borderId="1" xfId="4" applyFont="1" applyFill="1" applyBorder="1" applyAlignment="1">
      <alignment horizontal="left" vertical="center"/>
    </xf>
    <xf numFmtId="167" fontId="17" fillId="5" borderId="0" xfId="4" applyNumberFormat="1" applyFont="1" applyFill="1" applyBorder="1" applyAlignment="1">
      <alignment vertical="center"/>
    </xf>
    <xf numFmtId="0" fontId="18" fillId="5" borderId="0" xfId="4" applyFont="1" applyFill="1" applyBorder="1" applyAlignment="1">
      <alignment horizontal="left" vertical="center"/>
    </xf>
    <xf numFmtId="167" fontId="17" fillId="4" borderId="1" xfId="4" applyNumberFormat="1" applyFont="1" applyFill="1" applyBorder="1" applyAlignment="1">
      <alignment vertical="center"/>
    </xf>
    <xf numFmtId="0" fontId="18" fillId="4" borderId="1" xfId="4" applyFont="1" applyFill="1" applyBorder="1" applyAlignment="1">
      <alignment horizontal="left" vertical="center"/>
    </xf>
    <xf numFmtId="167" fontId="17" fillId="5" borderId="10" xfId="4" applyNumberFormat="1" applyFont="1" applyFill="1" applyBorder="1" applyAlignment="1">
      <alignment vertical="center"/>
    </xf>
    <xf numFmtId="0" fontId="18" fillId="5" borderId="10" xfId="4" applyFont="1" applyFill="1" applyBorder="1" applyAlignment="1">
      <alignment horizontal="left" vertical="center" indent="1"/>
    </xf>
    <xf numFmtId="167" fontId="17" fillId="5" borderId="3" xfId="4" applyNumberFormat="1" applyFont="1" applyFill="1" applyBorder="1" applyAlignment="1">
      <alignment vertical="center"/>
    </xf>
    <xf numFmtId="0" fontId="18" fillId="5" borderId="3" xfId="4" applyFont="1" applyFill="1" applyBorder="1" applyAlignment="1">
      <alignment horizontal="left" vertical="center" indent="1"/>
    </xf>
    <xf numFmtId="167" fontId="17" fillId="4" borderId="9" xfId="4" applyNumberFormat="1" applyFont="1" applyFill="1" applyBorder="1" applyAlignment="1">
      <alignment vertical="center"/>
    </xf>
    <xf numFmtId="0" fontId="18" fillId="4" borderId="9" xfId="4" applyFont="1" applyFill="1" applyBorder="1" applyAlignment="1">
      <alignment horizontal="left" vertical="center"/>
    </xf>
    <xf numFmtId="166" fontId="20" fillId="0" borderId="1" xfId="4" applyNumberFormat="1" applyFont="1" applyFill="1" applyBorder="1" applyAlignment="1">
      <alignment vertical="center"/>
    </xf>
    <xf numFmtId="166" fontId="20" fillId="0" borderId="0" xfId="4" applyNumberFormat="1" applyFont="1" applyFill="1" applyBorder="1" applyAlignment="1">
      <alignment vertical="center"/>
    </xf>
    <xf numFmtId="165" fontId="38" fillId="4" borderId="2" xfId="4" applyNumberFormat="1" applyFont="1" applyFill="1" applyBorder="1" applyAlignment="1">
      <alignment vertical="center"/>
    </xf>
    <xf numFmtId="169" fontId="34" fillId="0" borderId="4" xfId="4" applyNumberFormat="1" applyFont="1" applyFill="1" applyBorder="1" applyAlignment="1">
      <alignment vertical="center"/>
    </xf>
    <xf numFmtId="0" fontId="34" fillId="0" borderId="4" xfId="4" applyFont="1" applyFill="1" applyBorder="1" applyAlignment="1">
      <alignment horizontal="left" vertical="center" indent="3"/>
    </xf>
    <xf numFmtId="169" fontId="34" fillId="0" borderId="10" xfId="4" applyNumberFormat="1" applyFont="1" applyFill="1" applyBorder="1" applyAlignment="1">
      <alignment vertical="center"/>
    </xf>
    <xf numFmtId="0" fontId="34" fillId="0" borderId="10" xfId="4" applyFont="1" applyFill="1" applyBorder="1" applyAlignment="1">
      <alignment horizontal="left" vertical="center" indent="3"/>
    </xf>
    <xf numFmtId="169" fontId="34" fillId="0" borderId="3" xfId="4" applyNumberFormat="1" applyFont="1" applyFill="1" applyBorder="1" applyAlignment="1">
      <alignment vertical="center"/>
    </xf>
    <xf numFmtId="0" fontId="34" fillId="0" borderId="3" xfId="4" applyFont="1" applyFill="1" applyBorder="1" applyAlignment="1">
      <alignment horizontal="left" vertical="center" indent="3"/>
    </xf>
    <xf numFmtId="165" fontId="20" fillId="0" borderId="1" xfId="4" applyNumberFormat="1" applyFont="1" applyFill="1" applyBorder="1" applyAlignment="1">
      <alignment vertical="center"/>
    </xf>
    <xf numFmtId="165" fontId="20" fillId="0" borderId="0" xfId="4" applyNumberFormat="1" applyFont="1" applyFill="1" applyBorder="1" applyAlignment="1">
      <alignment vertical="center"/>
    </xf>
    <xf numFmtId="169" fontId="20" fillId="0" borderId="1" xfId="4" applyNumberFormat="1" applyFont="1" applyFill="1" applyBorder="1" applyAlignment="1">
      <alignment vertical="center"/>
    </xf>
    <xf numFmtId="165" fontId="20" fillId="0" borderId="9" xfId="4" applyNumberFormat="1" applyFont="1" applyFill="1" applyBorder="1" applyAlignment="1">
      <alignment vertical="center"/>
    </xf>
    <xf numFmtId="165" fontId="21" fillId="0" borderId="0" xfId="4" applyNumberFormat="1" applyFont="1" applyFill="1" applyAlignment="1">
      <alignment vertical="center"/>
    </xf>
    <xf numFmtId="172" fontId="34" fillId="0" borderId="9" xfId="4" applyNumberFormat="1" applyFont="1" applyFill="1" applyBorder="1" applyAlignment="1">
      <alignment vertical="center"/>
    </xf>
    <xf numFmtId="0" fontId="34" fillId="0" borderId="9" xfId="4" applyFont="1" applyFill="1" applyBorder="1" applyAlignment="1">
      <alignment horizontal="left" vertical="center" indent="3"/>
    </xf>
    <xf numFmtId="169" fontId="20" fillId="0" borderId="0" xfId="4" applyNumberFormat="1" applyFont="1" applyFill="1" applyBorder="1" applyAlignment="1">
      <alignment vertical="center"/>
    </xf>
    <xf numFmtId="169" fontId="34" fillId="0" borderId="9" xfId="4" applyNumberFormat="1" applyFont="1" applyFill="1" applyBorder="1" applyAlignment="1">
      <alignment vertical="center"/>
    </xf>
    <xf numFmtId="169" fontId="20" fillId="0" borderId="9" xfId="4" applyNumberFormat="1" applyFont="1" applyFill="1" applyBorder="1" applyAlignment="1">
      <alignment vertical="center"/>
    </xf>
    <xf numFmtId="0" fontId="39" fillId="0" borderId="2" xfId="5" applyFont="1" applyBorder="1" applyAlignment="1">
      <alignment vertical="center"/>
    </xf>
    <xf numFmtId="0" fontId="40" fillId="0" borderId="2" xfId="5" applyFont="1" applyBorder="1" applyAlignment="1">
      <alignment vertical="center"/>
    </xf>
    <xf numFmtId="0" fontId="41" fillId="0" borderId="2" xfId="5" applyFont="1" applyBorder="1" applyAlignment="1">
      <alignment vertical="center"/>
    </xf>
    <xf numFmtId="0" fontId="41" fillId="0" borderId="0" xfId="5" applyFont="1" applyAlignment="1">
      <alignment vertical="center"/>
    </xf>
    <xf numFmtId="0" fontId="25" fillId="0" borderId="0" xfId="5" applyFont="1" applyAlignment="1">
      <alignment vertical="center"/>
    </xf>
    <xf numFmtId="0" fontId="41" fillId="0" borderId="0" xfId="5" applyFont="1" applyAlignment="1">
      <alignment horizontal="center" vertical="center"/>
    </xf>
    <xf numFmtId="0" fontId="39" fillId="0" borderId="0" xfId="5" applyFont="1" applyBorder="1" applyAlignment="1">
      <alignment horizontal="left" vertical="center"/>
    </xf>
    <xf numFmtId="0" fontId="42" fillId="0" borderId="0" xfId="5" applyFont="1" applyBorder="1" applyAlignment="1">
      <alignment horizontal="left" vertical="center"/>
    </xf>
    <xf numFmtId="0" fontId="39" fillId="0" borderId="0" xfId="5" applyFont="1" applyBorder="1" applyAlignment="1">
      <alignment horizontal="right" vertical="center"/>
    </xf>
    <xf numFmtId="0" fontId="42" fillId="0" borderId="0" xfId="5" applyFont="1" applyAlignment="1">
      <alignment vertical="center"/>
    </xf>
    <xf numFmtId="0" fontId="40" fillId="0" borderId="0" xfId="5" applyFont="1" applyAlignment="1">
      <alignment vertical="center"/>
    </xf>
    <xf numFmtId="0" fontId="43" fillId="0" borderId="0" xfId="5" applyFont="1" applyAlignment="1">
      <alignment horizontal="left" vertical="center"/>
    </xf>
    <xf numFmtId="174" fontId="44" fillId="0" borderId="0" xfId="5" quotePrefix="1" applyNumberFormat="1" applyFont="1" applyAlignment="1">
      <alignment horizontal="left" vertical="center"/>
    </xf>
    <xf numFmtId="0" fontId="10" fillId="0" borderId="0" xfId="5" applyFont="1" applyAlignment="1">
      <alignment vertical="center"/>
    </xf>
    <xf numFmtId="0" fontId="2" fillId="0" borderId="0" xfId="0" applyFont="1" applyAlignment="1">
      <alignment vertical="center"/>
    </xf>
    <xf numFmtId="0" fontId="10" fillId="0" borderId="0" xfId="5" applyFont="1" applyAlignment="1">
      <alignment horizontal="center" vertical="center"/>
    </xf>
    <xf numFmtId="0" fontId="10" fillId="0" borderId="0" xfId="5" applyFont="1" applyAlignment="1">
      <alignment horizontal="right" vertical="center"/>
    </xf>
    <xf numFmtId="0" fontId="31" fillId="2" borderId="0" xfId="4" applyFont="1" applyFill="1" applyAlignment="1">
      <alignment vertical="center"/>
    </xf>
    <xf numFmtId="0" fontId="10" fillId="0" borderId="0" xfId="5" applyFont="1" applyAlignment="1">
      <alignment horizontal="center" vertical="center"/>
    </xf>
  </cellXfs>
  <cellStyles count="8">
    <cellStyle name="Comma 2" xfId="3"/>
    <cellStyle name="Hyperlink" xfId="2" builtinId="8"/>
    <cellStyle name="Normal" xfId="0" builtinId="0"/>
    <cellStyle name="Normal 2" xfId="4"/>
    <cellStyle name="Normal 3" xfId="5"/>
    <cellStyle name="Percent" xfId="1" builtinId="5"/>
    <cellStyle name="Percent 2" xfId="6"/>
    <cellStyle name="Percent 3" xfId="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29</xdr:row>
      <xdr:rowOff>0</xdr:rowOff>
    </xdr:from>
    <xdr:to>
      <xdr:col>3</xdr:col>
      <xdr:colOff>2877561</xdr:colOff>
      <xdr:row>41</xdr:row>
      <xdr:rowOff>47322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458200" y="4133850"/>
          <a:ext cx="2877561" cy="200947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9:L75"/>
  <sheetViews>
    <sheetView showGridLines="0" tabSelected="1" zoomScale="80" zoomScaleNormal="80" workbookViewId="0"/>
  </sheetViews>
  <sheetFormatPr defaultRowHeight="11.25" x14ac:dyDescent="0.25"/>
  <cols>
    <col min="1" max="1" width="9.7109375" style="318" customWidth="1"/>
    <col min="2" max="2" width="9.7109375" style="319" customWidth="1"/>
    <col min="3" max="3" width="107.42578125" style="317" customWidth="1"/>
    <col min="4" max="4" width="44.7109375" style="317" customWidth="1"/>
    <col min="5" max="6" width="9.7109375" style="317" customWidth="1"/>
    <col min="7" max="16384" width="9.140625" style="317"/>
  </cols>
  <sheetData>
    <row r="9" spans="1:10" ht="30" x14ac:dyDescent="0.25">
      <c r="A9" s="314"/>
      <c r="B9" s="315" t="s">
        <v>334</v>
      </c>
      <c r="C9" s="316"/>
      <c r="D9" s="316"/>
      <c r="E9" s="316"/>
      <c r="F9" s="316"/>
    </row>
    <row r="10" spans="1:10" hidden="1" x14ac:dyDescent="0.25"/>
    <row r="11" spans="1:10" hidden="1" x14ac:dyDescent="0.25">
      <c r="B11" s="318"/>
      <c r="C11" s="318"/>
    </row>
    <row r="12" spans="1:10" ht="11.25" hidden="1" customHeight="1" x14ac:dyDescent="0.25">
      <c r="B12" s="318"/>
      <c r="C12" s="318"/>
    </row>
    <row r="13" spans="1:10" s="318" customFormat="1" ht="11.25" hidden="1" customHeight="1" x14ac:dyDescent="0.25">
      <c r="D13" s="317"/>
      <c r="E13" s="317"/>
      <c r="F13" s="317"/>
      <c r="G13" s="317"/>
      <c r="H13" s="317"/>
      <c r="I13" s="317"/>
      <c r="J13" s="317"/>
    </row>
    <row r="14" spans="1:10" s="318" customFormat="1" ht="12.75" customHeight="1" x14ac:dyDescent="0.25">
      <c r="D14" s="317"/>
      <c r="E14" s="317"/>
      <c r="F14" s="317"/>
      <c r="G14" s="317"/>
      <c r="H14" s="317"/>
      <c r="I14" s="317"/>
      <c r="J14" s="317"/>
    </row>
    <row r="15" spans="1:10" s="318" customFormat="1" ht="12.75" customHeight="1" x14ac:dyDescent="0.25">
      <c r="D15" s="317"/>
      <c r="E15" s="317"/>
      <c r="F15" s="317"/>
      <c r="G15" s="317"/>
      <c r="H15" s="317"/>
      <c r="I15" s="317"/>
      <c r="J15" s="317"/>
    </row>
    <row r="16" spans="1:10" s="318" customFormat="1" ht="12.75" customHeight="1" x14ac:dyDescent="0.25">
      <c r="D16" s="317"/>
      <c r="E16" s="317"/>
      <c r="F16" s="317"/>
      <c r="G16" s="317"/>
      <c r="H16" s="317"/>
      <c r="I16" s="317"/>
      <c r="J16" s="317"/>
    </row>
    <row r="17" spans="1:10" s="318" customFormat="1" ht="12.75" customHeight="1" x14ac:dyDescent="0.25">
      <c r="D17" s="317"/>
      <c r="E17" s="317"/>
      <c r="F17" s="317"/>
      <c r="G17" s="317"/>
      <c r="H17" s="317"/>
      <c r="I17" s="317"/>
      <c r="J17" s="317"/>
    </row>
    <row r="18" spans="1:10" s="318" customFormat="1" ht="12.75" customHeight="1" x14ac:dyDescent="0.25">
      <c r="D18" s="317"/>
      <c r="E18" s="317"/>
      <c r="F18" s="317"/>
      <c r="G18" s="317"/>
      <c r="H18" s="317"/>
      <c r="I18" s="317"/>
      <c r="J18" s="317"/>
    </row>
    <row r="19" spans="1:10" s="318" customFormat="1" x14ac:dyDescent="0.25">
      <c r="D19" s="317"/>
      <c r="E19" s="317"/>
      <c r="F19" s="317"/>
      <c r="G19" s="317"/>
      <c r="H19" s="317"/>
      <c r="I19" s="317"/>
      <c r="J19" s="317"/>
    </row>
    <row r="20" spans="1:10" s="318" customFormat="1" ht="11.25" customHeight="1" x14ac:dyDescent="0.25">
      <c r="D20" s="317"/>
      <c r="E20" s="317"/>
      <c r="F20" s="317"/>
      <c r="G20" s="317"/>
      <c r="H20" s="317"/>
      <c r="I20" s="317"/>
      <c r="J20" s="317"/>
    </row>
    <row r="21" spans="1:10" s="318" customFormat="1" ht="11.25" customHeight="1" x14ac:dyDescent="0.25">
      <c r="D21" s="317"/>
      <c r="E21" s="317"/>
      <c r="F21" s="317"/>
      <c r="G21" s="317"/>
      <c r="H21" s="317"/>
      <c r="I21" s="317"/>
      <c r="J21" s="317"/>
    </row>
    <row r="22" spans="1:10" s="318" customFormat="1" ht="11.25" customHeight="1" x14ac:dyDescent="0.25">
      <c r="B22" s="319"/>
      <c r="C22" s="317"/>
      <c r="D22" s="317"/>
      <c r="E22" s="317"/>
      <c r="F22" s="317"/>
      <c r="G22" s="317"/>
      <c r="H22" s="317"/>
      <c r="I22" s="317"/>
      <c r="J22" s="317"/>
    </row>
    <row r="23" spans="1:10" s="318" customFormat="1" ht="27.75" x14ac:dyDescent="0.25">
      <c r="B23" s="320"/>
      <c r="C23" s="321" t="s">
        <v>350</v>
      </c>
      <c r="D23" s="322"/>
      <c r="E23" s="317"/>
      <c r="F23" s="317"/>
      <c r="G23" s="317"/>
      <c r="H23" s="317"/>
      <c r="I23" s="317"/>
      <c r="J23" s="317"/>
    </row>
    <row r="24" spans="1:10" s="318" customFormat="1" ht="11.25" customHeight="1" x14ac:dyDescent="0.25">
      <c r="B24" s="319"/>
      <c r="C24" s="317"/>
      <c r="D24" s="317"/>
      <c r="E24" s="317"/>
      <c r="F24" s="317"/>
      <c r="G24" s="317"/>
      <c r="H24" s="317"/>
      <c r="I24" s="317"/>
      <c r="J24" s="317"/>
    </row>
    <row r="25" spans="1:10" s="318" customFormat="1" ht="13.5" customHeight="1" x14ac:dyDescent="0.25">
      <c r="B25" s="319"/>
      <c r="C25" s="317"/>
      <c r="D25" s="317"/>
      <c r="E25" s="317"/>
      <c r="F25" s="317"/>
      <c r="G25" s="317"/>
      <c r="H25" s="317"/>
      <c r="I25" s="317"/>
      <c r="J25" s="317"/>
    </row>
    <row r="26" spans="1:10" s="318" customFormat="1" ht="10.5" customHeight="1" x14ac:dyDescent="0.25">
      <c r="B26" s="319"/>
      <c r="C26" s="317"/>
      <c r="D26" s="317"/>
      <c r="E26" s="317"/>
      <c r="F26" s="317"/>
      <c r="G26" s="317"/>
      <c r="H26" s="317"/>
      <c r="I26" s="317"/>
      <c r="J26" s="317"/>
    </row>
    <row r="27" spans="1:10" x14ac:dyDescent="0.25">
      <c r="A27" s="317"/>
    </row>
    <row r="28" spans="1:10" s="318" customFormat="1" ht="11.25" customHeight="1" x14ac:dyDescent="0.25">
      <c r="B28" s="319"/>
      <c r="C28" s="317"/>
      <c r="D28" s="317"/>
      <c r="E28" s="317"/>
      <c r="F28" s="317"/>
      <c r="G28" s="317"/>
      <c r="H28" s="317"/>
      <c r="I28" s="317"/>
      <c r="J28" s="317"/>
    </row>
    <row r="29" spans="1:10" s="318" customFormat="1" x14ac:dyDescent="0.25">
      <c r="B29" s="319"/>
      <c r="C29" s="317"/>
      <c r="D29" s="317"/>
      <c r="E29" s="317"/>
      <c r="F29" s="317"/>
      <c r="G29" s="317"/>
      <c r="H29" s="317"/>
      <c r="I29" s="317"/>
      <c r="J29" s="317"/>
    </row>
    <row r="30" spans="1:10" s="318" customFormat="1" ht="27.75" x14ac:dyDescent="0.25">
      <c r="B30" s="319"/>
      <c r="C30" s="323" t="s">
        <v>335</v>
      </c>
      <c r="D30" s="317"/>
      <c r="E30" s="317"/>
      <c r="F30" s="317"/>
      <c r="G30" s="317"/>
      <c r="H30" s="317"/>
      <c r="I30" s="317"/>
      <c r="J30" s="317"/>
    </row>
    <row r="31" spans="1:10" s="318" customFormat="1" ht="11.25" customHeight="1" x14ac:dyDescent="0.25">
      <c r="B31" s="319"/>
      <c r="C31" s="324"/>
      <c r="D31" s="317"/>
      <c r="E31" s="317"/>
      <c r="F31" s="317"/>
      <c r="G31" s="317"/>
      <c r="H31" s="317"/>
      <c r="I31" s="317"/>
      <c r="J31" s="317"/>
    </row>
    <row r="32" spans="1:10" s="318" customFormat="1" ht="11.25" customHeight="1" x14ac:dyDescent="0.25">
      <c r="B32" s="319"/>
      <c r="C32" s="324"/>
      <c r="D32" s="317"/>
      <c r="E32" s="317"/>
      <c r="F32" s="317"/>
      <c r="G32" s="317"/>
      <c r="H32" s="317"/>
      <c r="I32" s="317"/>
      <c r="J32" s="317"/>
    </row>
    <row r="33" spans="1:12" s="318" customFormat="1" ht="11.25" customHeight="1" x14ac:dyDescent="0.25">
      <c r="B33" s="319"/>
      <c r="C33" s="317"/>
      <c r="D33" s="317"/>
      <c r="E33" s="317"/>
      <c r="F33" s="317"/>
      <c r="G33" s="317"/>
      <c r="H33" s="317"/>
      <c r="I33" s="317"/>
      <c r="J33" s="317"/>
    </row>
    <row r="34" spans="1:12" s="318" customFormat="1" ht="11.25" customHeight="1" x14ac:dyDescent="0.25">
      <c r="B34" s="319"/>
      <c r="C34" s="317"/>
      <c r="D34" s="317"/>
      <c r="E34" s="317"/>
      <c r="F34" s="317"/>
      <c r="G34" s="317"/>
      <c r="H34" s="317"/>
      <c r="I34" s="317"/>
      <c r="J34" s="317"/>
    </row>
    <row r="35" spans="1:12" s="318" customFormat="1" ht="11.25" customHeight="1" x14ac:dyDescent="0.25">
      <c r="B35" s="319"/>
      <c r="C35" s="317"/>
      <c r="D35" s="317"/>
      <c r="E35" s="317"/>
      <c r="F35" s="317"/>
      <c r="G35" s="317"/>
      <c r="H35" s="317"/>
      <c r="I35" s="317"/>
      <c r="J35" s="317"/>
    </row>
    <row r="36" spans="1:12" s="318" customFormat="1" ht="13.5" customHeight="1" x14ac:dyDescent="0.25">
      <c r="B36" s="319"/>
      <c r="C36" s="317"/>
      <c r="D36" s="317"/>
      <c r="E36" s="317"/>
      <c r="F36" s="317"/>
      <c r="G36" s="317"/>
      <c r="H36" s="317"/>
      <c r="I36" s="317"/>
      <c r="J36" s="317"/>
    </row>
    <row r="37" spans="1:12" s="318" customFormat="1" ht="10.5" customHeight="1" x14ac:dyDescent="0.25">
      <c r="B37" s="319"/>
      <c r="C37" s="317"/>
      <c r="D37" s="317"/>
      <c r="E37" s="317"/>
      <c r="F37" s="317"/>
      <c r="G37" s="317"/>
      <c r="H37" s="317"/>
      <c r="I37" s="317"/>
      <c r="J37" s="317"/>
    </row>
    <row r="38" spans="1:12" x14ac:dyDescent="0.25">
      <c r="A38" s="317"/>
    </row>
    <row r="39" spans="1:12" s="318" customFormat="1" ht="12.75" customHeight="1" x14ac:dyDescent="0.25">
      <c r="B39" s="319"/>
      <c r="C39" s="317"/>
      <c r="E39" s="317"/>
      <c r="F39" s="317"/>
      <c r="G39" s="317"/>
      <c r="H39" s="317"/>
      <c r="I39" s="317"/>
      <c r="J39" s="317"/>
    </row>
    <row r="40" spans="1:12" s="318" customFormat="1" x14ac:dyDescent="0.25">
      <c r="B40" s="319"/>
      <c r="C40" s="317"/>
      <c r="E40" s="317"/>
      <c r="F40" s="317"/>
      <c r="G40" s="317"/>
      <c r="H40" s="317"/>
      <c r="I40" s="317"/>
      <c r="J40" s="317"/>
    </row>
    <row r="41" spans="1:12" s="318" customFormat="1" x14ac:dyDescent="0.25">
      <c r="B41" s="319"/>
      <c r="C41" s="317"/>
      <c r="D41" s="317"/>
      <c r="E41" s="317"/>
      <c r="F41" s="317"/>
      <c r="G41" s="317"/>
      <c r="H41" s="317"/>
      <c r="I41" s="317"/>
      <c r="J41" s="317"/>
    </row>
    <row r="42" spans="1:12" s="318" customFormat="1" ht="12.75" customHeight="1" x14ac:dyDescent="0.25">
      <c r="B42" s="319"/>
      <c r="C42" s="317"/>
      <c r="D42" s="317"/>
      <c r="E42" s="317"/>
      <c r="F42" s="317"/>
      <c r="G42" s="317"/>
      <c r="H42" s="317"/>
      <c r="I42" s="317"/>
      <c r="J42" s="317"/>
    </row>
    <row r="43" spans="1:12" ht="20.25" x14ac:dyDescent="0.25">
      <c r="D43" s="325" t="s">
        <v>395</v>
      </c>
    </row>
    <row r="44" spans="1:12" x14ac:dyDescent="0.25">
      <c r="A44" s="317"/>
      <c r="B44" s="317"/>
    </row>
    <row r="45" spans="1:12" ht="18" x14ac:dyDescent="0.25">
      <c r="A45" s="317"/>
      <c r="B45" s="317"/>
      <c r="D45" s="326">
        <v>43297.733842592592</v>
      </c>
    </row>
    <row r="46" spans="1:12" ht="12.75" x14ac:dyDescent="0.25">
      <c r="A46" s="317"/>
      <c r="B46" s="317"/>
      <c r="G46" s="327"/>
      <c r="H46" s="327"/>
      <c r="I46" s="327"/>
      <c r="J46" s="327"/>
      <c r="K46" s="327"/>
      <c r="L46" s="327"/>
    </row>
    <row r="47" spans="1:12" x14ac:dyDescent="0.25">
      <c r="A47" s="317"/>
      <c r="B47" s="317"/>
    </row>
    <row r="48" spans="1:12" x14ac:dyDescent="0.25">
      <c r="A48" s="317"/>
      <c r="B48" s="317"/>
    </row>
    <row r="49" spans="1:12" ht="15" x14ac:dyDescent="0.25">
      <c r="B49" s="328" t="s">
        <v>345</v>
      </c>
    </row>
    <row r="50" spans="1:12" ht="15" x14ac:dyDescent="0.25">
      <c r="B50" s="328"/>
    </row>
    <row r="51" spans="1:12" ht="15" x14ac:dyDescent="0.25">
      <c r="A51" s="327"/>
      <c r="B51" s="328" t="s">
        <v>336</v>
      </c>
      <c r="C51" s="327"/>
      <c r="D51" s="327"/>
      <c r="E51" s="327"/>
      <c r="F51" s="327"/>
    </row>
    <row r="52" spans="1:12" ht="15" x14ac:dyDescent="0.25">
      <c r="B52" s="328"/>
    </row>
    <row r="53" spans="1:12" ht="15" x14ac:dyDescent="0.25">
      <c r="B53" s="328" t="s">
        <v>396</v>
      </c>
    </row>
    <row r="54" spans="1:12" ht="15" x14ac:dyDescent="0.25">
      <c r="B54" s="328" t="s">
        <v>337</v>
      </c>
    </row>
    <row r="55" spans="1:12" ht="12.75" x14ac:dyDescent="0.25">
      <c r="B55" s="318"/>
      <c r="G55" s="327"/>
      <c r="H55" s="327"/>
      <c r="I55" s="327"/>
      <c r="J55" s="327"/>
      <c r="K55" s="327"/>
      <c r="L55" s="327"/>
    </row>
    <row r="56" spans="1:12" ht="15" x14ac:dyDescent="0.25">
      <c r="B56" s="328" t="s">
        <v>338</v>
      </c>
    </row>
    <row r="57" spans="1:12" ht="15" x14ac:dyDescent="0.25">
      <c r="B57" s="328" t="s">
        <v>339</v>
      </c>
    </row>
    <row r="62" spans="1:12" ht="12.75" x14ac:dyDescent="0.25">
      <c r="A62" s="327" t="s">
        <v>340</v>
      </c>
      <c r="B62" s="329"/>
      <c r="C62" s="332" t="s">
        <v>346</v>
      </c>
      <c r="D62" s="332"/>
      <c r="E62" s="330"/>
      <c r="F62" s="330" t="s">
        <v>341</v>
      </c>
    </row>
    <row r="65" spans="1:10" s="318" customFormat="1" ht="11.25" customHeight="1" x14ac:dyDescent="0.25">
      <c r="B65" s="319"/>
      <c r="C65" s="317"/>
      <c r="D65" s="317"/>
      <c r="E65" s="317"/>
      <c r="F65" s="317"/>
      <c r="G65" s="317"/>
      <c r="H65" s="317"/>
      <c r="I65" s="317"/>
      <c r="J65" s="317"/>
    </row>
    <row r="69" spans="1:10" x14ac:dyDescent="0.25">
      <c r="A69" s="317"/>
      <c r="B69" s="317"/>
    </row>
    <row r="70" spans="1:10" x14ac:dyDescent="0.25">
      <c r="A70" s="317"/>
      <c r="B70" s="317"/>
    </row>
    <row r="71" spans="1:10" x14ac:dyDescent="0.25">
      <c r="A71" s="317"/>
      <c r="B71" s="317"/>
    </row>
    <row r="72" spans="1:10" x14ac:dyDescent="0.25">
      <c r="A72" s="317"/>
      <c r="B72" s="317"/>
    </row>
    <row r="73" spans="1:10" x14ac:dyDescent="0.25">
      <c r="A73" s="317"/>
      <c r="B73" s="317"/>
    </row>
    <row r="74" spans="1:10" x14ac:dyDescent="0.25">
      <c r="A74" s="317"/>
      <c r="B74" s="317"/>
    </row>
    <row r="75" spans="1:10" x14ac:dyDescent="0.25">
      <c r="A75" s="317"/>
      <c r="B75" s="317"/>
    </row>
  </sheetData>
  <mergeCells count="1">
    <mergeCell ref="C62:D62"/>
  </mergeCells>
  <printOptions horizontalCentered="1" verticalCentered="1"/>
  <pageMargins left="0.39370078740157483" right="0.39370078740157483" top="0.39370078740157483" bottom="0.39370078740157483" header="0.31496062992125984" footer="0.31496062992125984"/>
  <pageSetup paperSize="9" scale="7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D61"/>
  <sheetViews>
    <sheetView showGridLines="0" zoomScale="115" zoomScaleNormal="115" workbookViewId="0">
      <selection activeCell="D1" sqref="D1"/>
    </sheetView>
  </sheetViews>
  <sheetFormatPr defaultRowHeight="15" x14ac:dyDescent="0.25"/>
  <cols>
    <col min="1" max="1" width="3.7109375" customWidth="1"/>
    <col min="2" max="2" width="15.85546875" customWidth="1"/>
    <col min="3" max="3" width="2.85546875" customWidth="1"/>
    <col min="4" max="4" width="54.7109375" customWidth="1"/>
  </cols>
  <sheetData>
    <row r="1" spans="1:4" ht="18.75" x14ac:dyDescent="0.3">
      <c r="A1" s="9" t="s">
        <v>349</v>
      </c>
      <c r="B1" s="3"/>
      <c r="C1" s="3"/>
      <c r="D1" s="10" t="s">
        <v>19</v>
      </c>
    </row>
    <row r="2" spans="1:4" ht="18.75" x14ac:dyDescent="0.3">
      <c r="A2" s="9"/>
      <c r="B2" s="3"/>
      <c r="C2" s="3"/>
      <c r="D2" s="10"/>
    </row>
    <row r="3" spans="1:4" ht="18.75" x14ac:dyDescent="0.3">
      <c r="A3" s="9"/>
      <c r="B3" s="7" t="s">
        <v>18</v>
      </c>
      <c r="C3" s="8"/>
      <c r="D3" s="7" t="s">
        <v>17</v>
      </c>
    </row>
    <row r="4" spans="1:4" ht="15" customHeight="1" x14ac:dyDescent="0.3">
      <c r="A4" s="6"/>
      <c r="B4" s="4" t="str">
        <f ca="1">HYPERLINK("#"&amp;CELL("address",Ind_Summary!$B$2),MID(CELL("filename",Ind_Summary!$B$2),FIND("]",CELL("filename",Ind_Summary!$B$2))+1,256))</f>
        <v>Ind_Summary</v>
      </c>
      <c r="D4" s="3" t="s">
        <v>16</v>
      </c>
    </row>
    <row r="5" spans="1:4" ht="15" customHeight="1" x14ac:dyDescent="0.3">
      <c r="A5" s="6"/>
      <c r="B5" s="2" t="str">
        <f ca="1">HYPERLINK("#"&amp;CELL("address",Ind_Summary_fec!$B$2),MID(CELL("filename",Ind_Summary_fec!$B$2),FIND("]",CELL("filename",Ind_Summary_fec!$B$2))+1,256))</f>
        <v>Ind_Summary_fec</v>
      </c>
      <c r="D5" s="1" t="s">
        <v>15</v>
      </c>
    </row>
    <row r="6" spans="1:4" ht="15" customHeight="1" x14ac:dyDescent="0.3">
      <c r="A6" s="6"/>
      <c r="B6" s="2" t="str">
        <f ca="1">HYPERLINK("#"&amp;CELL("address",Ind_Summary_ued!$B$2),MID(CELL("filename",Ind_Summary_ued!$B$2),FIND("]",CELL("filename",Ind_Summary_ued!$B$2))+1,256))</f>
        <v>Ind_Summary_ued</v>
      </c>
      <c r="D6" s="1" t="s">
        <v>14</v>
      </c>
    </row>
    <row r="7" spans="1:4" ht="5.0999999999999996" customHeight="1" x14ac:dyDescent="0.3">
      <c r="A7" s="6"/>
      <c r="B7" s="4"/>
      <c r="D7" s="3"/>
    </row>
    <row r="8" spans="1:4" x14ac:dyDescent="0.25">
      <c r="A8" s="5"/>
      <c r="B8" s="4" t="str">
        <f ca="1">HYPERLINK("#"&amp;CELL("address",ISI!$B$2),MID(CELL("filename",ISI!$B$2),FIND("]",CELL("filename",ISI!$B$2))+1,256))</f>
        <v>ISI</v>
      </c>
      <c r="D8" s="3" t="s">
        <v>13</v>
      </c>
    </row>
    <row r="9" spans="1:4" x14ac:dyDescent="0.25">
      <c r="A9" s="5"/>
      <c r="B9" s="2" t="str">
        <f ca="1">HYPERLINK("#"&amp;CELL("address",ISI_fec!$B$2),MID(CELL("filename",ISI_fec!$B$2),FIND("]",CELL("filename",ISI_fec!$B$2))+1,256))</f>
        <v>ISI_fec</v>
      </c>
      <c r="D9" s="1" t="s">
        <v>2</v>
      </c>
    </row>
    <row r="10" spans="1:4" x14ac:dyDescent="0.25">
      <c r="A10" s="5"/>
      <c r="B10" s="2" t="str">
        <f ca="1">HYPERLINK("#"&amp;CELL("address",ISI_ued!$B$2),MID(CELL("filename",ISI_ued!$B$2),FIND("]",CELL("filename",ISI_ued!$B$2))+1,256))</f>
        <v>ISI_ued</v>
      </c>
      <c r="D10" s="1" t="s">
        <v>1</v>
      </c>
    </row>
    <row r="11" spans="1:4" x14ac:dyDescent="0.25">
      <c r="A11" s="5"/>
      <c r="B11" s="2" t="str">
        <f ca="1">HYPERLINK("#"&amp;CELL("address",ISI_emi!$B$2),MID(CELL("filename",ISI_emi!$B$2),FIND("]",CELL("filename",ISI_emi!$B$2))+1,256))</f>
        <v>ISI_emi</v>
      </c>
      <c r="D11" s="1" t="s">
        <v>0</v>
      </c>
    </row>
    <row r="12" spans="1:4" ht="5.0999999999999996" customHeight="1" x14ac:dyDescent="0.25">
      <c r="A12" s="5"/>
      <c r="B12" s="2"/>
      <c r="D12" s="1"/>
    </row>
    <row r="13" spans="1:4" x14ac:dyDescent="0.25">
      <c r="B13" s="4" t="str">
        <f ca="1">HYPERLINK("#"&amp;CELL("address",NFM!$B$2),MID(CELL("filename",NFM!$B$2),FIND("]",CELL("filename",NFM!$B$2))+1,256))</f>
        <v>NFM</v>
      </c>
      <c r="D13" s="3" t="s">
        <v>12</v>
      </c>
    </row>
    <row r="14" spans="1:4" x14ac:dyDescent="0.25">
      <c r="B14" s="2" t="str">
        <f ca="1">HYPERLINK("#"&amp;CELL("address",NFM_fec!$B$2),MID(CELL("filename",NFM_fec!$B$2),FIND("]",CELL("filename",NFM_fec!$B$2))+1,256))</f>
        <v>NFM_fec</v>
      </c>
      <c r="D14" s="1" t="s">
        <v>2</v>
      </c>
    </row>
    <row r="15" spans="1:4" x14ac:dyDescent="0.25">
      <c r="B15" s="2" t="str">
        <f ca="1">HYPERLINK("#"&amp;CELL("address",NFM_ued!$B$2),MID(CELL("filename",NFM_ued!$B$2),FIND("]",CELL("filename",NFM_ued!$B$2))+1,256))</f>
        <v>NFM_ued</v>
      </c>
      <c r="D15" s="1" t="s">
        <v>1</v>
      </c>
    </row>
    <row r="16" spans="1:4" x14ac:dyDescent="0.25">
      <c r="B16" s="2" t="str">
        <f ca="1">HYPERLINK("#"&amp;CELL("address",NFM_emi!$B$2),MID(CELL("filename",NFM_emi!$B$2),FIND("]",CELL("filename",NFM_emi!$B$2))+1,256))</f>
        <v>NFM_emi</v>
      </c>
      <c r="D16" s="1" t="s">
        <v>0</v>
      </c>
    </row>
    <row r="17" spans="2:4" ht="5.0999999999999996" customHeight="1" x14ac:dyDescent="0.25">
      <c r="B17" s="2"/>
      <c r="D17" s="1"/>
    </row>
    <row r="18" spans="2:4" x14ac:dyDescent="0.25">
      <c r="B18" s="4" t="str">
        <f ca="1">HYPERLINK("#"&amp;CELL("address",CHI!$B$2),MID(CELL("filename",CHI!$B$2),FIND("]",CELL("filename",CHI!$B$2))+1,256))</f>
        <v>CHI</v>
      </c>
      <c r="D18" s="3" t="s">
        <v>11</v>
      </c>
    </row>
    <row r="19" spans="2:4" x14ac:dyDescent="0.25">
      <c r="B19" s="2" t="str">
        <f ca="1">HYPERLINK("#"&amp;CELL("address",CHI_fec!$B$2),MID(CELL("filename",CHI_fec!$B$2),FIND("]",CELL("filename",CHI_fec!$B$2))+1,256))</f>
        <v>CHI_fec</v>
      </c>
      <c r="D19" s="1" t="s">
        <v>2</v>
      </c>
    </row>
    <row r="20" spans="2:4" x14ac:dyDescent="0.25">
      <c r="B20" s="2" t="str">
        <f ca="1">HYPERLINK("#"&amp;CELL("address",CHI_ued!$B$2),MID(CELL("filename",CHI_ued!$B$2),FIND("]",CELL("filename",CHI_ued!$B$2))+1,256))</f>
        <v>CHI_ued</v>
      </c>
      <c r="D20" s="1" t="s">
        <v>1</v>
      </c>
    </row>
    <row r="21" spans="2:4" x14ac:dyDescent="0.25">
      <c r="B21" s="2" t="str">
        <f ca="1">HYPERLINK("#"&amp;CELL("address",CHI_emi!$B$2),MID(CELL("filename",CHI_emi!$B$2),FIND("]",CELL("filename",CHI_emi!$B$2))+1,256))</f>
        <v>CHI_emi</v>
      </c>
      <c r="D21" s="1" t="s">
        <v>0</v>
      </c>
    </row>
    <row r="22" spans="2:4" ht="5.0999999999999996" customHeight="1" x14ac:dyDescent="0.25">
      <c r="B22" s="2"/>
      <c r="D22" s="1"/>
    </row>
    <row r="23" spans="2:4" x14ac:dyDescent="0.25">
      <c r="B23" s="4" t="str">
        <f ca="1">HYPERLINK("#"&amp;CELL("address",NMM!$B$2),MID(CELL("filename",NMM!$B$2),FIND("]",CELL("filename",NMM!$B$2))+1,256))</f>
        <v>NMM</v>
      </c>
      <c r="D23" s="3" t="s">
        <v>10</v>
      </c>
    </row>
    <row r="24" spans="2:4" x14ac:dyDescent="0.25">
      <c r="B24" s="2" t="str">
        <f ca="1">HYPERLINK("#"&amp;CELL("address",NMM_fec!$B$2),MID(CELL("filename",NMM_fec!$B$2),FIND("]",CELL("filename",NMM_fec!$B$2))+1,256))</f>
        <v>NMM_fec</v>
      </c>
      <c r="D24" s="1" t="s">
        <v>2</v>
      </c>
    </row>
    <row r="25" spans="2:4" x14ac:dyDescent="0.25">
      <c r="B25" s="2" t="str">
        <f ca="1">HYPERLINK("#"&amp;CELL("address",NMM_ued!$B$2),MID(CELL("filename",NMM_ued!$B$2),FIND("]",CELL("filename",NMM_ued!$B$2))+1,256))</f>
        <v>NMM_ued</v>
      </c>
      <c r="D25" s="1" t="s">
        <v>1</v>
      </c>
    </row>
    <row r="26" spans="2:4" x14ac:dyDescent="0.25">
      <c r="B26" s="2" t="str">
        <f ca="1">HYPERLINK("#"&amp;CELL("address",NMM_emi!$B$2),MID(CELL("filename",NMM_emi!$B$2),FIND("]",CELL("filename",NMM_emi!$B$2))+1,256))</f>
        <v>NMM_emi</v>
      </c>
      <c r="D26" s="1" t="s">
        <v>0</v>
      </c>
    </row>
    <row r="27" spans="2:4" ht="5.0999999999999996" customHeight="1" x14ac:dyDescent="0.25">
      <c r="B27" s="2"/>
      <c r="D27" s="1"/>
    </row>
    <row r="28" spans="2:4" x14ac:dyDescent="0.25">
      <c r="B28" s="4" t="str">
        <f ca="1">HYPERLINK("#"&amp;CELL("address",PPA!$B$2),MID(CELL("filename",PPA!$B$2),FIND("]",CELL("filename",PPA!$B$2))+1,256))</f>
        <v>PPA</v>
      </c>
      <c r="D28" s="3" t="s">
        <v>9</v>
      </c>
    </row>
    <row r="29" spans="2:4" x14ac:dyDescent="0.25">
      <c r="B29" s="2" t="str">
        <f ca="1">HYPERLINK("#"&amp;CELL("address",PPA_fec!$B$2),MID(CELL("filename",PPA_fec!$B$2),FIND("]",CELL("filename",PPA_fec!$B$2))+1,256))</f>
        <v>PPA_fec</v>
      </c>
      <c r="D29" s="1" t="s">
        <v>2</v>
      </c>
    </row>
    <row r="30" spans="2:4" x14ac:dyDescent="0.25">
      <c r="B30" s="2" t="str">
        <f ca="1">HYPERLINK("#"&amp;CELL("address",PPA_ued!$B$2),MID(CELL("filename",PPA_ued!$B$2),FIND("]",CELL("filename",PPA_ued!$B$2))+1,256))</f>
        <v>PPA_ued</v>
      </c>
      <c r="D30" s="1" t="s">
        <v>1</v>
      </c>
    </row>
    <row r="31" spans="2:4" x14ac:dyDescent="0.25">
      <c r="B31" s="2" t="str">
        <f ca="1">HYPERLINK("#"&amp;CELL("address",PPA_emi!$B$2),MID(CELL("filename",PPA_emi!$B$2),FIND("]",CELL("filename",PPA_emi!$B$2))+1,256))</f>
        <v>PPA_emi</v>
      </c>
      <c r="D31" s="1" t="s">
        <v>0</v>
      </c>
    </row>
    <row r="32" spans="2:4" ht="5.0999999999999996" customHeight="1" x14ac:dyDescent="0.25">
      <c r="B32" s="2"/>
      <c r="D32" s="1"/>
    </row>
    <row r="33" spans="2:4" x14ac:dyDescent="0.25">
      <c r="B33" s="4" t="str">
        <f ca="1">HYPERLINK("#"&amp;CELL("address",FBT!$B$2),MID(CELL("filename",FBT!$B$2),FIND("]",CELL("filename",FBT!$B$2))+1,256))</f>
        <v>FBT</v>
      </c>
      <c r="D33" s="3" t="s">
        <v>8</v>
      </c>
    </row>
    <row r="34" spans="2:4" x14ac:dyDescent="0.25">
      <c r="B34" s="2" t="str">
        <f ca="1">HYPERLINK("#"&amp;CELL("address",FBT_fec!$B$2),MID(CELL("filename",FBT_fec!$B$2),FIND("]",CELL("filename",FBT_fec!$B$2))+1,256))</f>
        <v>FBT_fec</v>
      </c>
      <c r="D34" s="1" t="s">
        <v>2</v>
      </c>
    </row>
    <row r="35" spans="2:4" x14ac:dyDescent="0.25">
      <c r="B35" s="2" t="str">
        <f ca="1">HYPERLINK("#"&amp;CELL("address",FBT_ued!$B$2),MID(CELL("filename",FBT_ued!$B$2),FIND("]",CELL("filename",FBT_ued!$B$2))+1,256))</f>
        <v>FBT_ued</v>
      </c>
      <c r="D35" s="1" t="s">
        <v>1</v>
      </c>
    </row>
    <row r="36" spans="2:4" x14ac:dyDescent="0.25">
      <c r="B36" s="2" t="str">
        <f ca="1">HYPERLINK("#"&amp;CELL("address",FBT_emi!$B$2),MID(CELL("filename",FBT_emi!$B$2),FIND("]",CELL("filename",FBT_emi!$B$2))+1,256))</f>
        <v>FBT_emi</v>
      </c>
      <c r="D36" s="1" t="s">
        <v>0</v>
      </c>
    </row>
    <row r="37" spans="2:4" ht="5.0999999999999996" customHeight="1" x14ac:dyDescent="0.25">
      <c r="B37" s="2"/>
      <c r="D37" s="1"/>
    </row>
    <row r="38" spans="2:4" x14ac:dyDescent="0.25">
      <c r="B38" s="4" t="str">
        <f ca="1">HYPERLINK("#"&amp;CELL("address",TRE!$B$2),MID(CELL("filename",TRE!$B$2),FIND("]",CELL("filename",TRE!$B$2))+1,256))</f>
        <v>TRE</v>
      </c>
      <c r="D38" s="3" t="s">
        <v>7</v>
      </c>
    </row>
    <row r="39" spans="2:4" x14ac:dyDescent="0.25">
      <c r="B39" s="2" t="str">
        <f ca="1">HYPERLINK("#"&amp;CELL("address",TRE_fec!$B$2),MID(CELL("filename",TRE_fec!$B$2),FIND("]",CELL("filename",TRE_fec!$B$2))+1,256))</f>
        <v>TRE_fec</v>
      </c>
      <c r="D39" s="1" t="s">
        <v>2</v>
      </c>
    </row>
    <row r="40" spans="2:4" x14ac:dyDescent="0.25">
      <c r="B40" s="2" t="str">
        <f ca="1">HYPERLINK("#"&amp;CELL("address",TRE_ued!$B$2),MID(CELL("filename",TRE_ued!$B$2),FIND("]",CELL("filename",TRE_ued!$B$2))+1,256))</f>
        <v>TRE_ued</v>
      </c>
      <c r="D40" s="1" t="s">
        <v>1</v>
      </c>
    </row>
    <row r="41" spans="2:4" x14ac:dyDescent="0.25">
      <c r="B41" s="2" t="str">
        <f ca="1">HYPERLINK("#"&amp;CELL("address",TRE_emi!$B$2),MID(CELL("filename",TRE_emi!$B$2),FIND("]",CELL("filename",TRE_emi!$B$2))+1,256))</f>
        <v>TRE_emi</v>
      </c>
      <c r="D41" s="1" t="s">
        <v>0</v>
      </c>
    </row>
    <row r="42" spans="2:4" ht="5.0999999999999996" customHeight="1" x14ac:dyDescent="0.25">
      <c r="B42" s="2"/>
      <c r="D42" s="1"/>
    </row>
    <row r="43" spans="2:4" x14ac:dyDescent="0.25">
      <c r="B43" s="4" t="str">
        <f ca="1">HYPERLINK("#"&amp;CELL("address",MAE!$B$2),MID(CELL("filename",MAE!$B$2),FIND("]",CELL("filename",MAE!$B$2))+1,256))</f>
        <v>MAE</v>
      </c>
      <c r="D43" s="3" t="s">
        <v>6</v>
      </c>
    </row>
    <row r="44" spans="2:4" x14ac:dyDescent="0.25">
      <c r="B44" s="2" t="str">
        <f ca="1">HYPERLINK("#"&amp;CELL("address",MAE_fec!$B$2),MID(CELL("filename",MAE_fec!$B$2),FIND("]",CELL("filename",MAE_fec!$B$2))+1,256))</f>
        <v>MAE_fec</v>
      </c>
      <c r="D44" s="1" t="s">
        <v>2</v>
      </c>
    </row>
    <row r="45" spans="2:4" x14ac:dyDescent="0.25">
      <c r="B45" s="2" t="str">
        <f ca="1">HYPERLINK("#"&amp;CELL("address",MAE_ued!$B$2),MID(CELL("filename",MAE_ued!$B$2),FIND("]",CELL("filename",MAE_ued!$B$2))+1,256))</f>
        <v>MAE_ued</v>
      </c>
      <c r="D45" s="1" t="s">
        <v>1</v>
      </c>
    </row>
    <row r="46" spans="2:4" x14ac:dyDescent="0.25">
      <c r="B46" s="2" t="str">
        <f ca="1">HYPERLINK("#"&amp;CELL("address",MAE_emi!$B$2),MID(CELL("filename",MAE_emi!$B$2),FIND("]",CELL("filename",MAE_emi!$B$2))+1,256))</f>
        <v>MAE_emi</v>
      </c>
      <c r="D46" s="1" t="s">
        <v>0</v>
      </c>
    </row>
    <row r="47" spans="2:4" ht="5.0999999999999996" customHeight="1" x14ac:dyDescent="0.25">
      <c r="B47" s="2"/>
      <c r="D47" s="1"/>
    </row>
    <row r="48" spans="2:4" x14ac:dyDescent="0.25">
      <c r="B48" s="4" t="str">
        <f ca="1">HYPERLINK("#"&amp;CELL("address",TEL!$B$2),MID(CELL("filename",TEL!$B$2),FIND("]",CELL("filename",TEL!$B$2))+1,256))</f>
        <v>TEL</v>
      </c>
      <c r="D48" s="3" t="s">
        <v>5</v>
      </c>
    </row>
    <row r="49" spans="2:4" x14ac:dyDescent="0.25">
      <c r="B49" s="2" t="str">
        <f ca="1">HYPERLINK("#"&amp;CELL("address",TEL_fec!$B$2),MID(CELL("filename",TEL_fec!$B$2),FIND("]",CELL("filename",TEL_fec!$B$2))+1,256))</f>
        <v>TEL_fec</v>
      </c>
      <c r="D49" s="1" t="s">
        <v>2</v>
      </c>
    </row>
    <row r="50" spans="2:4" x14ac:dyDescent="0.25">
      <c r="B50" s="2" t="str">
        <f ca="1">HYPERLINK("#"&amp;CELL("address",TEL_ued!$B$2),MID(CELL("filename",TEL_ued!$B$2),FIND("]",CELL("filename",TEL_ued!$B$2))+1,256))</f>
        <v>TEL_ued</v>
      </c>
      <c r="D50" s="1" t="s">
        <v>1</v>
      </c>
    </row>
    <row r="51" spans="2:4" x14ac:dyDescent="0.25">
      <c r="B51" s="2" t="str">
        <f ca="1">HYPERLINK("#"&amp;CELL("address",TEL_emi!$B$2),MID(CELL("filename",TEL_emi!$B$2),FIND("]",CELL("filename",TEL_emi!$B$2))+1,256))</f>
        <v>TEL_emi</v>
      </c>
      <c r="D51" s="1" t="s">
        <v>0</v>
      </c>
    </row>
    <row r="52" spans="2:4" ht="5.0999999999999996" customHeight="1" x14ac:dyDescent="0.25">
      <c r="B52" s="2"/>
      <c r="D52" s="1"/>
    </row>
    <row r="53" spans="2:4" x14ac:dyDescent="0.25">
      <c r="B53" s="4" t="str">
        <f ca="1">HYPERLINK("#"&amp;CELL("address",WWP!$B$2),MID(CELL("filename",WWP!$B$2),FIND("]",CELL("filename",WWP!$B$2))+1,256))</f>
        <v>WWP</v>
      </c>
      <c r="D53" s="3" t="s">
        <v>4</v>
      </c>
    </row>
    <row r="54" spans="2:4" x14ac:dyDescent="0.25">
      <c r="B54" s="2" t="str">
        <f ca="1">HYPERLINK("#"&amp;CELL("address",WWP_fec!$B$2),MID(CELL("filename",WWP_fec!$B$2),FIND("]",CELL("filename",WWP_fec!$B$2))+1,256))</f>
        <v>WWP_fec</v>
      </c>
      <c r="D54" s="1" t="s">
        <v>2</v>
      </c>
    </row>
    <row r="55" spans="2:4" x14ac:dyDescent="0.25">
      <c r="B55" s="2" t="str">
        <f ca="1">HYPERLINK("#"&amp;CELL("address",WWP_ued!$B$2),MID(CELL("filename",WWP_ued!$B$2),FIND("]",CELL("filename",WWP_ued!$B$2))+1,256))</f>
        <v>WWP_ued</v>
      </c>
      <c r="D55" s="1" t="s">
        <v>1</v>
      </c>
    </row>
    <row r="56" spans="2:4" x14ac:dyDescent="0.25">
      <c r="B56" s="2" t="str">
        <f ca="1">HYPERLINK("#"&amp;CELL("address",WWP_emi!$B$2),MID(CELL("filename",WWP_emi!$B$2),FIND("]",CELL("filename",WWP_emi!$B$2))+1,256))</f>
        <v>WWP_emi</v>
      </c>
      <c r="D56" s="1" t="s">
        <v>0</v>
      </c>
    </row>
    <row r="57" spans="2:4" ht="5.0999999999999996" customHeight="1" x14ac:dyDescent="0.25">
      <c r="B57" s="2"/>
      <c r="D57" s="1"/>
    </row>
    <row r="58" spans="2:4" x14ac:dyDescent="0.25">
      <c r="B58" s="4" t="str">
        <f ca="1">HYPERLINK("#"&amp;CELL("address",OIS!$B$2),MID(CELL("filename",OIS!$B$2),FIND("]",CELL("filename",OIS!$B$2))+1,256))</f>
        <v>OIS</v>
      </c>
      <c r="D58" s="3" t="s">
        <v>3</v>
      </c>
    </row>
    <row r="59" spans="2:4" x14ac:dyDescent="0.25">
      <c r="B59" s="2" t="str">
        <f ca="1">HYPERLINK("#"&amp;CELL("address",OIS_fec!$B$2),MID(CELL("filename",OIS_fec!$B$2),FIND("]",CELL("filename",OIS_fec!$B$2))+1,256))</f>
        <v>OIS_fec</v>
      </c>
      <c r="D59" s="1" t="s">
        <v>2</v>
      </c>
    </row>
    <row r="60" spans="2:4" x14ac:dyDescent="0.25">
      <c r="B60" s="2" t="str">
        <f ca="1">HYPERLINK("#"&amp;CELL("address",OIS_ued!$B$2),MID(CELL("filename",OIS_ued!$B$2),FIND("]",CELL("filename",OIS_ued!$B$2))+1,256))</f>
        <v>OIS_ued</v>
      </c>
      <c r="D60" s="1" t="s">
        <v>1</v>
      </c>
    </row>
    <row r="61" spans="2:4" x14ac:dyDescent="0.25">
      <c r="B61" s="2" t="str">
        <f ca="1">HYPERLINK("#"&amp;CELL("address",OIS_emi!$B$2),MID(CELL("filename",OIS_emi!$B$2),FIND("]",CELL("filename",OIS_emi!$B$2))+1,256))</f>
        <v>OIS_emi</v>
      </c>
      <c r="D61" s="1" t="s">
        <v>0</v>
      </c>
    </row>
  </sheetData>
  <pageMargins left="0.39370078740157483" right="0.39370078740157483" top="0.39370078740157483" bottom="0.39370078740157483" header="0.31496062992125984" footer="0.31496062992125984"/>
  <pageSetup paperSize="9" scale="9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Q17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tr">
        <f>index!$A$1&amp;": Industry Summary"</f>
        <v>CZ: Industry Summary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x14ac:dyDescent="0.25">
      <c r="A3" s="31" t="s">
        <v>78</v>
      </c>
      <c r="B3" s="46">
        <f>ISI!B$3+NFM!B$3+CHI!B$3+NMM!B$3+PPA!B$3+FBT!B$3+TRE!B$3+MAE!B$3+TEL!B$3+WWP!B$3+OIS!B$3</f>
        <v>25220.801253012596</v>
      </c>
      <c r="C3" s="46">
        <f>ISI!C$3+NFM!C$3+CHI!C$3+NMM!C$3+PPA!C$3+FBT!C$3+TRE!C$3+MAE!C$3+TEL!C$3+WWP!C$3+OIS!C$3</f>
        <v>26437.303490827551</v>
      </c>
      <c r="D3" s="46">
        <f>ISI!D$3+NFM!D$3+CHI!D$3+NMM!D$3+PPA!D$3+FBT!D$3+TRE!D$3+MAE!D$3+TEL!D$3+WWP!D$3+OIS!D$3</f>
        <v>25481.326354269571</v>
      </c>
      <c r="E3" s="46">
        <f>ISI!E$3+NFM!E$3+CHI!E$3+NMM!E$3+PPA!E$3+FBT!E$3+TRE!E$3+MAE!E$3+TEL!E$3+WWP!E$3+OIS!E$3</f>
        <v>25596.759844406919</v>
      </c>
      <c r="F3" s="46">
        <f>ISI!F$3+NFM!F$3+CHI!F$3+NMM!F$3+PPA!F$3+FBT!F$3+TRE!F$3+MAE!F$3+TEL!F$3+WWP!F$3+OIS!F$3</f>
        <v>28267.922567014448</v>
      </c>
      <c r="G3" s="46">
        <f>ISI!G$3+NFM!G$3+CHI!G$3+NMM!G$3+PPA!G$3+FBT!G$3+TRE!G$3+MAE!G$3+TEL!G$3+WWP!G$3+OIS!G$3</f>
        <v>30307.567605329521</v>
      </c>
      <c r="H3" s="46">
        <f>ISI!H$3+NFM!H$3+CHI!H$3+NMM!H$3+PPA!H$3+FBT!H$3+TRE!H$3+MAE!H$3+TEL!H$3+WWP!H$3+OIS!H$3</f>
        <v>33083.532162582342</v>
      </c>
      <c r="I3" s="46">
        <f>ISI!I$3+NFM!I$3+CHI!I$3+NMM!I$3+PPA!I$3+FBT!I$3+TRE!I$3+MAE!I$3+TEL!I$3+WWP!I$3+OIS!I$3</f>
        <v>34744.042227234546</v>
      </c>
      <c r="J3" s="46">
        <f>ISI!J$3+NFM!J$3+CHI!J$3+NMM!J$3+PPA!J$3+FBT!J$3+TRE!J$3+MAE!J$3+TEL!J$3+WWP!J$3+OIS!J$3</f>
        <v>33887.73008687071</v>
      </c>
      <c r="K3" s="46">
        <f>ISI!K$3+NFM!K$3+CHI!K$3+NMM!K$3+PPA!K$3+FBT!K$3+TRE!K$3+MAE!K$3+TEL!K$3+WWP!K$3+OIS!K$3</f>
        <v>30072.783244577269</v>
      </c>
      <c r="L3" s="46">
        <f>ISI!L$3+NFM!L$3+CHI!L$3+NMM!L$3+PPA!L$3+FBT!L$3+TRE!L$3+MAE!L$3+TEL!L$3+WWP!L$3+OIS!L$3</f>
        <v>31839.736323151214</v>
      </c>
      <c r="M3" s="46">
        <f>ISI!M$3+NFM!M$3+CHI!M$3+NMM!M$3+PPA!M$3+FBT!M$3+TRE!M$3+MAE!M$3+TEL!M$3+WWP!M$3+OIS!M$3</f>
        <v>33834.485209557606</v>
      </c>
      <c r="N3" s="46">
        <f>ISI!N$3+NFM!N$3+CHI!N$3+NMM!N$3+PPA!N$3+FBT!N$3+TRE!N$3+MAE!N$3+TEL!N$3+WWP!N$3+OIS!N$3</f>
        <v>33849.52194158049</v>
      </c>
      <c r="O3" s="46">
        <f>ISI!O$3+NFM!O$3+CHI!O$3+NMM!O$3+PPA!O$3+FBT!O$3+TRE!O$3+MAE!O$3+TEL!O$3+WWP!O$3+OIS!O$3</f>
        <v>33826.801358509547</v>
      </c>
      <c r="P3" s="46">
        <f>ISI!P$3+NFM!P$3+CHI!P$3+NMM!P$3+PPA!P$3+FBT!P$3+TRE!P$3+MAE!P$3+TEL!P$3+WWP!P$3+OIS!P$3</f>
        <v>37726.292802620897</v>
      </c>
      <c r="Q3" s="46">
        <f>ISI!Q$3+NFM!Q$3+CHI!Q$3+NMM!Q$3+PPA!Q$3+FBT!Q$3+TRE!Q$3+MAE!Q$3+TEL!Q$3+WWP!Q$3+OIS!Q$3</f>
        <v>39777.014696958722</v>
      </c>
    </row>
    <row r="4" spans="1:17" x14ac:dyDescent="0.25">
      <c r="A4" s="18" t="s">
        <v>13</v>
      </c>
      <c r="B4" s="35">
        <f>ISI!B$3</f>
        <v>1570.153120379736</v>
      </c>
      <c r="C4" s="35">
        <f>ISI!C$3</f>
        <v>1556.1357732383965</v>
      </c>
      <c r="D4" s="35">
        <f>ISI!D$3</f>
        <v>1351.0276338561935</v>
      </c>
      <c r="E4" s="35">
        <f>ISI!E$3</f>
        <v>1309.7630793106246</v>
      </c>
      <c r="F4" s="35">
        <f>ISI!F$3</f>
        <v>1824.927656522176</v>
      </c>
      <c r="G4" s="35">
        <f>ISI!G$3</f>
        <v>2092.7767322490822</v>
      </c>
      <c r="H4" s="35">
        <f>ISI!H$3</f>
        <v>2020.7454421763566</v>
      </c>
      <c r="I4" s="35">
        <f>ISI!I$3</f>
        <v>1987.1503074303123</v>
      </c>
      <c r="J4" s="35">
        <f>ISI!J$3</f>
        <v>1674.7520559476441</v>
      </c>
      <c r="K4" s="35">
        <f>ISI!K$3</f>
        <v>913.72417169117659</v>
      </c>
      <c r="L4" s="35">
        <f>ISI!L$3</f>
        <v>804.71225616263575</v>
      </c>
      <c r="M4" s="35">
        <f>ISI!M$3</f>
        <v>1127.9674043757404</v>
      </c>
      <c r="N4" s="35">
        <f>ISI!N$3</f>
        <v>945.6822799464129</v>
      </c>
      <c r="O4" s="35">
        <f>ISI!O$3</f>
        <v>1048.8483890423095</v>
      </c>
      <c r="P4" s="35">
        <f>ISI!P$3</f>
        <v>1316.6834352687581</v>
      </c>
      <c r="Q4" s="35">
        <f>ISI!Q$3</f>
        <v>1329.6274458401301</v>
      </c>
    </row>
    <row r="5" spans="1:17" x14ac:dyDescent="0.25">
      <c r="A5" s="23" t="s">
        <v>12</v>
      </c>
      <c r="B5" s="37">
        <f>NFM!B$3</f>
        <v>93.328551953989887</v>
      </c>
      <c r="C5" s="37">
        <f>NFM!C$3</f>
        <v>62.65647818367961</v>
      </c>
      <c r="D5" s="37">
        <f>NFM!D$3</f>
        <v>81.321230543609062</v>
      </c>
      <c r="E5" s="37">
        <f>NFM!E$3</f>
        <v>72.729743980882148</v>
      </c>
      <c r="F5" s="37">
        <f>NFM!F$3</f>
        <v>98.55404335340225</v>
      </c>
      <c r="G5" s="37">
        <f>NFM!G$3</f>
        <v>146.89723308746827</v>
      </c>
      <c r="H5" s="37">
        <f>NFM!H$3</f>
        <v>147.20099476127666</v>
      </c>
      <c r="I5" s="37">
        <f>NFM!I$3</f>
        <v>165.37333509686252</v>
      </c>
      <c r="J5" s="37">
        <f>NFM!J$3</f>
        <v>157.64993752079494</v>
      </c>
      <c r="K5" s="37">
        <f>NFM!K$3</f>
        <v>173.26513249824387</v>
      </c>
      <c r="L5" s="37">
        <f>NFM!L$3</f>
        <v>193.42406698857349</v>
      </c>
      <c r="M5" s="37">
        <f>NFM!M$3</f>
        <v>215.62345019353984</v>
      </c>
      <c r="N5" s="37">
        <f>NFM!N$3</f>
        <v>256.20254709119223</v>
      </c>
      <c r="O5" s="37">
        <f>NFM!O$3</f>
        <v>230.3733670751252</v>
      </c>
      <c r="P5" s="37">
        <f>NFM!P$3</f>
        <v>248.20680891220033</v>
      </c>
      <c r="Q5" s="37">
        <f>NFM!Q$3</f>
        <v>271.17256588228702</v>
      </c>
    </row>
    <row r="6" spans="1:17" x14ac:dyDescent="0.25">
      <c r="A6" s="21" t="s">
        <v>44</v>
      </c>
      <c r="B6" s="35">
        <f>NFM!B$4</f>
        <v>0</v>
      </c>
      <c r="C6" s="35">
        <f>NFM!C$4</f>
        <v>0</v>
      </c>
      <c r="D6" s="35">
        <f>NFM!D$4</f>
        <v>0</v>
      </c>
      <c r="E6" s="35">
        <f>NFM!E$4</f>
        <v>0</v>
      </c>
      <c r="F6" s="35">
        <f>NFM!F$4</f>
        <v>0</v>
      </c>
      <c r="G6" s="35">
        <f>NFM!G$4</f>
        <v>0</v>
      </c>
      <c r="H6" s="35">
        <f>NFM!H$4</f>
        <v>0</v>
      </c>
      <c r="I6" s="35">
        <f>NFM!I$4</f>
        <v>0</v>
      </c>
      <c r="J6" s="35">
        <f>NFM!J$4</f>
        <v>0</v>
      </c>
      <c r="K6" s="35">
        <f>NFM!K$4</f>
        <v>0</v>
      </c>
      <c r="L6" s="35">
        <f>NFM!L$4</f>
        <v>0</v>
      </c>
      <c r="M6" s="35">
        <f>NFM!M$4</f>
        <v>0</v>
      </c>
      <c r="N6" s="35">
        <f>NFM!N$4</f>
        <v>0</v>
      </c>
      <c r="O6" s="35">
        <f>NFM!O$4</f>
        <v>0</v>
      </c>
      <c r="P6" s="35">
        <f>NFM!P$4</f>
        <v>0</v>
      </c>
      <c r="Q6" s="35">
        <f>NFM!Q$4</f>
        <v>0</v>
      </c>
    </row>
    <row r="7" spans="1:17" x14ac:dyDescent="0.25">
      <c r="A7" s="21" t="s">
        <v>59</v>
      </c>
      <c r="B7" s="35">
        <f>NFM!B$5</f>
        <v>29.174192642486698</v>
      </c>
      <c r="C7" s="35">
        <f>NFM!C$5</f>
        <v>14.413182511622606</v>
      </c>
      <c r="D7" s="35">
        <f>NFM!D$5</f>
        <v>12.082971109474766</v>
      </c>
      <c r="E7" s="35">
        <f>NFM!E$5</f>
        <v>15.70724182568663</v>
      </c>
      <c r="F7" s="35">
        <f>NFM!F$5</f>
        <v>19.103077853685157</v>
      </c>
      <c r="G7" s="35">
        <f>NFM!G$5</f>
        <v>35.264896112154673</v>
      </c>
      <c r="H7" s="35">
        <f>NFM!H$5</f>
        <v>35.337818682883622</v>
      </c>
      <c r="I7" s="35">
        <f>NFM!I$5</f>
        <v>39.700363031609157</v>
      </c>
      <c r="J7" s="35">
        <f>NFM!J$5</f>
        <v>36.380754812491148</v>
      </c>
      <c r="K7" s="35">
        <f>NFM!K$5</f>
        <v>39.9842613457486</v>
      </c>
      <c r="L7" s="35">
        <f>NFM!L$5</f>
        <v>44.63632315120924</v>
      </c>
      <c r="M7" s="35">
        <f>NFM!M$5</f>
        <v>49.759257736970746</v>
      </c>
      <c r="N7" s="35">
        <f>NFM!N$5</f>
        <v>59.123664713352071</v>
      </c>
      <c r="O7" s="35">
        <f>NFM!O$5</f>
        <v>53.163084709644274</v>
      </c>
      <c r="P7" s="35">
        <f>NFM!P$5</f>
        <v>58.785823163415856</v>
      </c>
      <c r="Q7" s="35">
        <f>NFM!Q$5</f>
        <v>50.770975421947448</v>
      </c>
    </row>
    <row r="8" spans="1:17" x14ac:dyDescent="0.25">
      <c r="A8" s="21" t="s">
        <v>42</v>
      </c>
      <c r="B8" s="35">
        <f>NFM!B$8</f>
        <v>34.980166669016484</v>
      </c>
      <c r="C8" s="35">
        <f>NFM!C$8</f>
        <v>33.830113160434394</v>
      </c>
      <c r="D8" s="35">
        <f>NFM!D$8</f>
        <v>57.155288324659537</v>
      </c>
      <c r="E8" s="35">
        <f>NFM!E$8</f>
        <v>41.315260329508895</v>
      </c>
      <c r="F8" s="35">
        <f>NFM!F$8</f>
        <v>60.347887646031928</v>
      </c>
      <c r="G8" s="35">
        <f>NFM!G$8</f>
        <v>76.367440863158919</v>
      </c>
      <c r="H8" s="35">
        <f>NFM!H$8</f>
        <v>76.525357395509431</v>
      </c>
      <c r="I8" s="35">
        <f>NFM!I$8</f>
        <v>85.972609033644204</v>
      </c>
      <c r="J8" s="35">
        <f>NFM!J$8</f>
        <v>84.88842789581264</v>
      </c>
      <c r="K8" s="35">
        <f>NFM!K$8</f>
        <v>93.296609806746659</v>
      </c>
      <c r="L8" s="35">
        <f>NFM!L$8</f>
        <v>104.15142068615501</v>
      </c>
      <c r="M8" s="35">
        <f>NFM!M$8</f>
        <v>116.10493471959833</v>
      </c>
      <c r="N8" s="35">
        <f>NFM!N$8</f>
        <v>137.95521766448809</v>
      </c>
      <c r="O8" s="35">
        <f>NFM!O$8</f>
        <v>124.04719765583664</v>
      </c>
      <c r="P8" s="35">
        <f>NFM!P$8</f>
        <v>130.63516258536862</v>
      </c>
      <c r="Q8" s="35">
        <f>NFM!Q$8</f>
        <v>169.63061503839211</v>
      </c>
    </row>
    <row r="9" spans="1:17" x14ac:dyDescent="0.25">
      <c r="A9" s="23" t="s">
        <v>11</v>
      </c>
      <c r="B9" s="37">
        <f>CHI!B$3</f>
        <v>1858.4622644689384</v>
      </c>
      <c r="C9" s="37">
        <f>CHI!C$3</f>
        <v>1726.139294926913</v>
      </c>
      <c r="D9" s="37">
        <f>CHI!D$3</f>
        <v>1530.8514819282004</v>
      </c>
      <c r="E9" s="37">
        <f>CHI!E$3</f>
        <v>1607.1403975151859</v>
      </c>
      <c r="F9" s="37">
        <f>CHI!F$3</f>
        <v>1678.8742219360379</v>
      </c>
      <c r="G9" s="37">
        <f>CHI!G$3</f>
        <v>1872.0968187410554</v>
      </c>
      <c r="H9" s="37">
        <f>CHI!H$3</f>
        <v>1819.7785504907254</v>
      </c>
      <c r="I9" s="37">
        <f>CHI!I$3</f>
        <v>1813.9618527385328</v>
      </c>
      <c r="J9" s="37">
        <f>CHI!J$3</f>
        <v>1744.1200203221663</v>
      </c>
      <c r="K9" s="37">
        <f>CHI!K$3</f>
        <v>1455.8648681890863</v>
      </c>
      <c r="L9" s="37">
        <f>CHI!L$3</f>
        <v>1756.6999999999998</v>
      </c>
      <c r="M9" s="37">
        <f>CHI!M$3</f>
        <v>1814.391313263483</v>
      </c>
      <c r="N9" s="37">
        <f>CHI!N$3</f>
        <v>1874.4010038434558</v>
      </c>
      <c r="O9" s="37">
        <f>CHI!O$3</f>
        <v>1777.9214481978338</v>
      </c>
      <c r="P9" s="37">
        <f>CHI!P$3</f>
        <v>2181.9659152464687</v>
      </c>
      <c r="Q9" s="37">
        <f>CHI!Q$3</f>
        <v>2158.7725286033028</v>
      </c>
    </row>
    <row r="10" spans="1:17" x14ac:dyDescent="0.25">
      <c r="A10" s="21" t="s">
        <v>61</v>
      </c>
      <c r="B10" s="35">
        <f>CHI!B$5</f>
        <v>574.85286194643584</v>
      </c>
      <c r="C10" s="35">
        <f>CHI!C$5</f>
        <v>497.7400308858102</v>
      </c>
      <c r="D10" s="35">
        <f>CHI!D$5</f>
        <v>652.69224930499286</v>
      </c>
      <c r="E10" s="35">
        <f>CHI!E$5</f>
        <v>666.67035107173695</v>
      </c>
      <c r="F10" s="35">
        <f>CHI!F$5</f>
        <v>854.06431424515301</v>
      </c>
      <c r="G10" s="35">
        <f>CHI!G$5</f>
        <v>890.3683790361074</v>
      </c>
      <c r="H10" s="35">
        <f>CHI!H$5</f>
        <v>786.21517604221629</v>
      </c>
      <c r="I10" s="35">
        <f>CHI!I$5</f>
        <v>691.85281830681072</v>
      </c>
      <c r="J10" s="35">
        <f>CHI!J$5</f>
        <v>649.42499134929835</v>
      </c>
      <c r="K10" s="35">
        <f>CHI!K$5</f>
        <v>471.68077516269943</v>
      </c>
      <c r="L10" s="35">
        <f>CHI!L$5</f>
        <v>630.27826879271061</v>
      </c>
      <c r="M10" s="35">
        <f>CHI!M$5</f>
        <v>651.30499302594671</v>
      </c>
      <c r="N10" s="35">
        <f>CHI!N$5</f>
        <v>678.37194836034905</v>
      </c>
      <c r="O10" s="35">
        <f>CHI!O$5</f>
        <v>570.79272504372966</v>
      </c>
      <c r="P10" s="35">
        <f>CHI!P$5</f>
        <v>801.06097014753868</v>
      </c>
      <c r="Q10" s="35">
        <f>CHI!Q$5</f>
        <v>842.5631509532966</v>
      </c>
    </row>
    <row r="11" spans="1:17" x14ac:dyDescent="0.25">
      <c r="A11" s="21" t="s">
        <v>40</v>
      </c>
      <c r="B11" s="35">
        <f>CHI!B$6</f>
        <v>811.87312989635245</v>
      </c>
      <c r="C11" s="35">
        <f>CHI!C$6</f>
        <v>762.39385929967057</v>
      </c>
      <c r="D11" s="35">
        <f>CHI!D$6</f>
        <v>409.66121801398413</v>
      </c>
      <c r="E11" s="35">
        <f>CHI!E$6</f>
        <v>441.71658574731521</v>
      </c>
      <c r="F11" s="35">
        <f>CHI!F$6</f>
        <v>309.14130927920849</v>
      </c>
      <c r="G11" s="35">
        <f>CHI!G$6</f>
        <v>373.84936269688797</v>
      </c>
      <c r="H11" s="35">
        <f>CHI!H$6</f>
        <v>406.71647842059645</v>
      </c>
      <c r="I11" s="35">
        <f>CHI!I$6</f>
        <v>529.66880109726469</v>
      </c>
      <c r="J11" s="35">
        <f>CHI!J$6</f>
        <v>537.23011957585845</v>
      </c>
      <c r="K11" s="35">
        <f>CHI!K$6</f>
        <v>405.99951674825138</v>
      </c>
      <c r="L11" s="35">
        <f>CHI!L$6</f>
        <v>483.02173120728935</v>
      </c>
      <c r="M11" s="35">
        <f>CHI!M$6</f>
        <v>534.52828334624724</v>
      </c>
      <c r="N11" s="35">
        <f>CHI!N$6</f>
        <v>552.22551634210436</v>
      </c>
      <c r="O11" s="35">
        <f>CHI!O$6</f>
        <v>566.77394701057756</v>
      </c>
      <c r="P11" s="35">
        <f>CHI!P$6</f>
        <v>679.10487009580493</v>
      </c>
      <c r="Q11" s="35">
        <f>CHI!Q$6</f>
        <v>654.89489923365636</v>
      </c>
    </row>
    <row r="12" spans="1:17" x14ac:dyDescent="0.25">
      <c r="A12" s="21" t="s">
        <v>39</v>
      </c>
      <c r="B12" s="35">
        <f>CHI!B$7</f>
        <v>471.7362726261502</v>
      </c>
      <c r="C12" s="35">
        <f>CHI!C$7</f>
        <v>466.00540474143224</v>
      </c>
      <c r="D12" s="35">
        <f>CHI!D$7</f>
        <v>468.49801460922356</v>
      </c>
      <c r="E12" s="35">
        <f>CHI!E$7</f>
        <v>498.75346069613369</v>
      </c>
      <c r="F12" s="35">
        <f>CHI!F$7</f>
        <v>515.66859841167638</v>
      </c>
      <c r="G12" s="35">
        <f>CHI!G$7</f>
        <v>607.87907700805988</v>
      </c>
      <c r="H12" s="35">
        <f>CHI!H$7</f>
        <v>626.84689602791263</v>
      </c>
      <c r="I12" s="35">
        <f>CHI!I$7</f>
        <v>592.44023333445728</v>
      </c>
      <c r="J12" s="35">
        <f>CHI!J$7</f>
        <v>557.46490939700948</v>
      </c>
      <c r="K12" s="35">
        <f>CHI!K$7</f>
        <v>578.18457627813541</v>
      </c>
      <c r="L12" s="35">
        <f>CHI!L$7</f>
        <v>643.4</v>
      </c>
      <c r="M12" s="35">
        <f>CHI!M$7</f>
        <v>628.55803689128891</v>
      </c>
      <c r="N12" s="35">
        <f>CHI!N$7</f>
        <v>643.80353914100249</v>
      </c>
      <c r="O12" s="35">
        <f>CHI!O$7</f>
        <v>640.35477614352669</v>
      </c>
      <c r="P12" s="35">
        <f>CHI!P$7</f>
        <v>701.80007500312513</v>
      </c>
      <c r="Q12" s="35">
        <f>CHI!Q$7</f>
        <v>661.31447841634997</v>
      </c>
    </row>
    <row r="13" spans="1:17" x14ac:dyDescent="0.25">
      <c r="A13" s="23" t="s">
        <v>10</v>
      </c>
      <c r="B13" s="37">
        <f>NMM!B$3</f>
        <v>2186.9417197559578</v>
      </c>
      <c r="C13" s="37">
        <f>NMM!C$3</f>
        <v>2239.5897309912789</v>
      </c>
      <c r="D13" s="37">
        <f>NMM!D$3</f>
        <v>2056.2685495128007</v>
      </c>
      <c r="E13" s="37">
        <f>NMM!E$3</f>
        <v>1926.2820071348881</v>
      </c>
      <c r="F13" s="37">
        <f>NMM!F$3</f>
        <v>1982.0508692852545</v>
      </c>
      <c r="G13" s="37">
        <f>NMM!G$3</f>
        <v>2021.367414065835</v>
      </c>
      <c r="H13" s="37">
        <f>NMM!H$3</f>
        <v>2178.5362495994673</v>
      </c>
      <c r="I13" s="37">
        <f>NMM!I$3</f>
        <v>2220.4988142203642</v>
      </c>
      <c r="J13" s="37">
        <f>NMM!J$3</f>
        <v>2136.1186655110932</v>
      </c>
      <c r="K13" s="37">
        <f>NMM!K$3</f>
        <v>1754.0281251281208</v>
      </c>
      <c r="L13" s="37">
        <f>NMM!L$3</f>
        <v>1618</v>
      </c>
      <c r="M13" s="37">
        <f>NMM!M$3</f>
        <v>1721.3330859592415</v>
      </c>
      <c r="N13" s="37">
        <f>NMM!N$3</f>
        <v>1613.757397911294</v>
      </c>
      <c r="O13" s="37">
        <f>NMM!O$3</f>
        <v>1613.9688055600454</v>
      </c>
      <c r="P13" s="37">
        <f>NMM!P$3</f>
        <v>1757.5732322180088</v>
      </c>
      <c r="Q13" s="37">
        <f>NMM!Q$3</f>
        <v>1909.8753986123706</v>
      </c>
    </row>
    <row r="14" spans="1:17" x14ac:dyDescent="0.25">
      <c r="A14" s="21" t="s">
        <v>38</v>
      </c>
      <c r="B14" s="35">
        <f>NMM!B$4</f>
        <v>975.83641948761647</v>
      </c>
      <c r="C14" s="35">
        <f>NMM!C$4</f>
        <v>831.58347703167669</v>
      </c>
      <c r="D14" s="35">
        <f>NMM!D$4</f>
        <v>728.48441644324862</v>
      </c>
      <c r="E14" s="35">
        <f>NMM!E$4</f>
        <v>713.24267253107325</v>
      </c>
      <c r="F14" s="35">
        <f>NMM!F$4</f>
        <v>760.9302542538926</v>
      </c>
      <c r="G14" s="35">
        <f>NMM!G$4</f>
        <v>802.5997705018483</v>
      </c>
      <c r="H14" s="35">
        <f>NMM!H$4</f>
        <v>897.5323579693345</v>
      </c>
      <c r="I14" s="35">
        <f>NMM!I$4</f>
        <v>962.21134133107876</v>
      </c>
      <c r="J14" s="35">
        <f>NMM!J$4</f>
        <v>901.55065863317554</v>
      </c>
      <c r="K14" s="35">
        <f>NMM!K$4</f>
        <v>748.7514924851647</v>
      </c>
      <c r="L14" s="35">
        <f>NMM!L$4</f>
        <v>619.4630361403797</v>
      </c>
      <c r="M14" s="35">
        <f>NMM!M$4</f>
        <v>693.26295361334655</v>
      </c>
      <c r="N14" s="35">
        <f>NMM!N$4</f>
        <v>588.2138505023338</v>
      </c>
      <c r="O14" s="35">
        <f>NMM!O$4</f>
        <v>558.53808533343488</v>
      </c>
      <c r="P14" s="35">
        <f>NMM!P$4</f>
        <v>618.15345222945575</v>
      </c>
      <c r="Q14" s="35">
        <f>NMM!Q$4</f>
        <v>682.24410948097511</v>
      </c>
    </row>
    <row r="15" spans="1:17" x14ac:dyDescent="0.25">
      <c r="A15" s="21" t="s">
        <v>37</v>
      </c>
      <c r="B15" s="35">
        <f>NMM!B$5</f>
        <v>564.01068490592365</v>
      </c>
      <c r="C15" s="35">
        <f>NMM!C$5</f>
        <v>769.03476012166402</v>
      </c>
      <c r="D15" s="35">
        <f>NMM!D$5</f>
        <v>635.12508397015199</v>
      </c>
      <c r="E15" s="35">
        <f>NMM!E$5</f>
        <v>559.12209369725338</v>
      </c>
      <c r="F15" s="35">
        <f>NMM!F$5</f>
        <v>472.14875732311691</v>
      </c>
      <c r="G15" s="35">
        <f>NMM!G$5</f>
        <v>462.10550831615512</v>
      </c>
      <c r="H15" s="35">
        <f>NMM!H$5</f>
        <v>440.80568296504043</v>
      </c>
      <c r="I15" s="35">
        <f>NMM!I$5</f>
        <v>506.46466037150094</v>
      </c>
      <c r="J15" s="35">
        <f>NMM!J$5</f>
        <v>575.20809782115293</v>
      </c>
      <c r="K15" s="35">
        <f>NMM!K$5</f>
        <v>472.85723299983647</v>
      </c>
      <c r="L15" s="35">
        <f>NMM!L$5</f>
        <v>449.39684850596859</v>
      </c>
      <c r="M15" s="35">
        <f>NMM!M$5</f>
        <v>454.28267627395087</v>
      </c>
      <c r="N15" s="35">
        <f>NMM!N$5</f>
        <v>424.09388318026481</v>
      </c>
      <c r="O15" s="35">
        <f>NMM!O$5</f>
        <v>432.68725308939008</v>
      </c>
      <c r="P15" s="35">
        <f>NMM!P$5</f>
        <v>472.57666445086033</v>
      </c>
      <c r="Q15" s="35">
        <f>NMM!Q$5</f>
        <v>500.88199489558542</v>
      </c>
    </row>
    <row r="16" spans="1:17" x14ac:dyDescent="0.25">
      <c r="A16" s="21" t="s">
        <v>57</v>
      </c>
      <c r="B16" s="35">
        <f>NMM!B$6</f>
        <v>647.0946153624177</v>
      </c>
      <c r="C16" s="35">
        <f>NMM!C$6</f>
        <v>638.97149383793817</v>
      </c>
      <c r="D16" s="35">
        <f>NMM!D$6</f>
        <v>692.65904909940014</v>
      </c>
      <c r="E16" s="35">
        <f>NMM!E$6</f>
        <v>653.91724090656157</v>
      </c>
      <c r="F16" s="35">
        <f>NMM!F$6</f>
        <v>748.97185770824501</v>
      </c>
      <c r="G16" s="35">
        <f>NMM!G$6</f>
        <v>756.66213524783154</v>
      </c>
      <c r="H16" s="35">
        <f>NMM!H$6</f>
        <v>840.19820866509235</v>
      </c>
      <c r="I16" s="35">
        <f>NMM!I$6</f>
        <v>751.82281251778454</v>
      </c>
      <c r="J16" s="35">
        <f>NMM!J$6</f>
        <v>659.35990905676476</v>
      </c>
      <c r="K16" s="35">
        <f>NMM!K$6</f>
        <v>532.41939964311962</v>
      </c>
      <c r="L16" s="35">
        <f>NMM!L$6</f>
        <v>549.14011535365171</v>
      </c>
      <c r="M16" s="35">
        <f>NMM!M$6</f>
        <v>573.78745607194412</v>
      </c>
      <c r="N16" s="35">
        <f>NMM!N$6</f>
        <v>601.44966422869538</v>
      </c>
      <c r="O16" s="35">
        <f>NMM!O$6</f>
        <v>622.74346713722036</v>
      </c>
      <c r="P16" s="35">
        <f>NMM!P$6</f>
        <v>666.84311553769271</v>
      </c>
      <c r="Q16" s="35">
        <f>NMM!Q$6</f>
        <v>726.74929423581011</v>
      </c>
    </row>
    <row r="17" spans="1:17" x14ac:dyDescent="0.25">
      <c r="A17" s="23" t="s">
        <v>9</v>
      </c>
      <c r="B17" s="37">
        <f>PPA!B$3</f>
        <v>1001.6179593487716</v>
      </c>
      <c r="C17" s="37">
        <f>PPA!C$3</f>
        <v>985.44404864267278</v>
      </c>
      <c r="D17" s="37">
        <f>PPA!D$3</f>
        <v>1052.5959153803412</v>
      </c>
      <c r="E17" s="37">
        <f>PPA!E$3</f>
        <v>966.24013443341005</v>
      </c>
      <c r="F17" s="37">
        <f>PPA!F$3</f>
        <v>1148.3150890749089</v>
      </c>
      <c r="G17" s="37">
        <f>PPA!G$3</f>
        <v>1135.2851080925002</v>
      </c>
      <c r="H17" s="37">
        <f>PPA!H$3</f>
        <v>1260.3396508550609</v>
      </c>
      <c r="I17" s="37">
        <f>PPA!I$3</f>
        <v>1377.4151127895607</v>
      </c>
      <c r="J17" s="37">
        <f>PPA!J$3</f>
        <v>1305.5995537092936</v>
      </c>
      <c r="K17" s="37">
        <f>PPA!K$3</f>
        <v>1150.1168463777626</v>
      </c>
      <c r="L17" s="37">
        <f>PPA!L$3</f>
        <v>1194.1999999999998</v>
      </c>
      <c r="M17" s="37">
        <f>PPA!M$3</f>
        <v>1113.671649952641</v>
      </c>
      <c r="N17" s="37">
        <f>PPA!N$3</f>
        <v>1038.8198911185543</v>
      </c>
      <c r="O17" s="37">
        <f>PPA!O$3</f>
        <v>1017.5569743009536</v>
      </c>
      <c r="P17" s="37">
        <f>PPA!P$3</f>
        <v>1127.7553231384641</v>
      </c>
      <c r="Q17" s="37">
        <f>PPA!Q$3</f>
        <v>1220.0340285065149</v>
      </c>
    </row>
    <row r="18" spans="1:17" x14ac:dyDescent="0.25">
      <c r="A18" s="21" t="s">
        <v>35</v>
      </c>
      <c r="B18" s="35">
        <f>PPA!B$5</f>
        <v>52.85955179433828</v>
      </c>
      <c r="C18" s="35">
        <f>PPA!C$5</f>
        <v>51.770777861545447</v>
      </c>
      <c r="D18" s="35">
        <f>PPA!D$5</f>
        <v>48.680847057342845</v>
      </c>
      <c r="E18" s="35">
        <f>PPA!E$5</f>
        <v>43.285476692811244</v>
      </c>
      <c r="F18" s="35">
        <f>PPA!F$5</f>
        <v>53.047748281559613</v>
      </c>
      <c r="G18" s="35">
        <f>PPA!G$5</f>
        <v>51.321058743160819</v>
      </c>
      <c r="H18" s="35">
        <f>PPA!H$5</f>
        <v>52.217434604467073</v>
      </c>
      <c r="I18" s="35">
        <f>PPA!I$5</f>
        <v>56.707101711573713</v>
      </c>
      <c r="J18" s="35">
        <f>PPA!J$5</f>
        <v>48.289651860368664</v>
      </c>
      <c r="K18" s="35">
        <f>PPA!K$5</f>
        <v>47.157201487189795</v>
      </c>
      <c r="L18" s="35">
        <f>PPA!L$5</f>
        <v>51.796784251390847</v>
      </c>
      <c r="M18" s="35">
        <f>PPA!M$5</f>
        <v>46.932346323965056</v>
      </c>
      <c r="N18" s="35">
        <f>PPA!N$5</f>
        <v>45.897355565841622</v>
      </c>
      <c r="O18" s="35">
        <f>PPA!O$5</f>
        <v>41.276125203519271</v>
      </c>
      <c r="P18" s="35">
        <f>PPA!P$5</f>
        <v>44.098139119175926</v>
      </c>
      <c r="Q18" s="35">
        <f>PPA!Q$5</f>
        <v>45.497435392515776</v>
      </c>
    </row>
    <row r="19" spans="1:17" x14ac:dyDescent="0.25">
      <c r="A19" s="21" t="s">
        <v>56</v>
      </c>
      <c r="B19" s="35">
        <f>PPA!B$6</f>
        <v>591.79612623175126</v>
      </c>
      <c r="C19" s="35">
        <f>PPA!C$6</f>
        <v>580.06192082411974</v>
      </c>
      <c r="D19" s="35">
        <f>PPA!D$6</f>
        <v>535.14601060436826</v>
      </c>
      <c r="E19" s="35">
        <f>PPA!E$6</f>
        <v>491.9688586469224</v>
      </c>
      <c r="F19" s="35">
        <f>PPA!F$6</f>
        <v>600.39183102730499</v>
      </c>
      <c r="G19" s="35">
        <f>PPA!G$6</f>
        <v>585.80953105772801</v>
      </c>
      <c r="H19" s="35">
        <f>PPA!H$6</f>
        <v>633.37410616669001</v>
      </c>
      <c r="I19" s="35">
        <f>PPA!I$6</f>
        <v>659.70611158264569</v>
      </c>
      <c r="J19" s="35">
        <f>PPA!J$6</f>
        <v>571.93488815138642</v>
      </c>
      <c r="K19" s="35">
        <f>PPA!K$6</f>
        <v>498.84337249501687</v>
      </c>
      <c r="L19" s="35">
        <f>PPA!L$6</f>
        <v>538.20321574860918</v>
      </c>
      <c r="M19" s="35">
        <f>PPA!M$6</f>
        <v>497.25810568708852</v>
      </c>
      <c r="N19" s="35">
        <f>PPA!N$6</f>
        <v>492.68046700285151</v>
      </c>
      <c r="O19" s="35">
        <f>PPA!O$6</f>
        <v>489.87790744558362</v>
      </c>
      <c r="P19" s="35">
        <f>PPA!P$6</f>
        <v>571.96919701982995</v>
      </c>
      <c r="Q19" s="35">
        <f>PPA!Q$6</f>
        <v>630.38613413668861</v>
      </c>
    </row>
    <row r="20" spans="1:17" x14ac:dyDescent="0.25">
      <c r="A20" s="21" t="s">
        <v>55</v>
      </c>
      <c r="B20" s="35">
        <f>PPA!B$7</f>
        <v>356.96228132268209</v>
      </c>
      <c r="C20" s="35">
        <f>PPA!C$7</f>
        <v>353.61134995700763</v>
      </c>
      <c r="D20" s="35">
        <f>PPA!D$7</f>
        <v>468.76905771863017</v>
      </c>
      <c r="E20" s="35">
        <f>PPA!E$7</f>
        <v>430.98579909367641</v>
      </c>
      <c r="F20" s="35">
        <f>PPA!F$7</f>
        <v>494.87550976604427</v>
      </c>
      <c r="G20" s="35">
        <f>PPA!G$7</f>
        <v>498.15451829161134</v>
      </c>
      <c r="H20" s="35">
        <f>PPA!H$7</f>
        <v>574.74811008390384</v>
      </c>
      <c r="I20" s="35">
        <f>PPA!I$7</f>
        <v>661.00189949534126</v>
      </c>
      <c r="J20" s="35">
        <f>PPA!J$7</f>
        <v>685.37501369753852</v>
      </c>
      <c r="K20" s="35">
        <f>PPA!K$7</f>
        <v>604.11627239555594</v>
      </c>
      <c r="L20" s="35">
        <f>PPA!L$7</f>
        <v>604.19999999999982</v>
      </c>
      <c r="M20" s="35">
        <f>PPA!M$7</f>
        <v>569.48119794158742</v>
      </c>
      <c r="N20" s="35">
        <f>PPA!N$7</f>
        <v>500.24206854986119</v>
      </c>
      <c r="O20" s="35">
        <f>PPA!O$7</f>
        <v>486.40294165185071</v>
      </c>
      <c r="P20" s="35">
        <f>PPA!P$7</f>
        <v>511.68798699945819</v>
      </c>
      <c r="Q20" s="35">
        <f>PPA!Q$7</f>
        <v>544.15045897731056</v>
      </c>
    </row>
    <row r="21" spans="1:17" x14ac:dyDescent="0.25">
      <c r="A21" s="20" t="s">
        <v>54</v>
      </c>
      <c r="B21" s="36">
        <f>FBT!B$3</f>
        <v>3506.5898135975999</v>
      </c>
      <c r="C21" s="36">
        <f>FBT!C$3</f>
        <v>3680.7517503992135</v>
      </c>
      <c r="D21" s="36">
        <f>FBT!D$3</f>
        <v>3593.0829798479449</v>
      </c>
      <c r="E21" s="36">
        <f>FBT!E$3</f>
        <v>3455.7375242765252</v>
      </c>
      <c r="F21" s="36">
        <f>FBT!F$3</f>
        <v>3550.1180510839235</v>
      </c>
      <c r="G21" s="36">
        <f>FBT!G$3</f>
        <v>3446.5312476460695</v>
      </c>
      <c r="H21" s="36">
        <f>FBT!H$3</f>
        <v>3354.9719331141782</v>
      </c>
      <c r="I21" s="36">
        <f>FBT!I$3</f>
        <v>3227.0065526969461</v>
      </c>
      <c r="J21" s="36">
        <f>FBT!J$3</f>
        <v>3249.5542073857127</v>
      </c>
      <c r="K21" s="36">
        <f>FBT!K$3</f>
        <v>3413.759173465623</v>
      </c>
      <c r="L21" s="36">
        <f>FBT!L$3</f>
        <v>3300.1</v>
      </c>
      <c r="M21" s="36">
        <f>FBT!M$3</f>
        <v>3337.0113954828189</v>
      </c>
      <c r="N21" s="36">
        <f>FBT!N$3</f>
        <v>3231.3681319224197</v>
      </c>
      <c r="O21" s="36">
        <f>FBT!O$3</f>
        <v>3164.7001777921446</v>
      </c>
      <c r="P21" s="36">
        <f>FBT!P$3</f>
        <v>3303.7834909787912</v>
      </c>
      <c r="Q21" s="36">
        <f>FBT!Q$3</f>
        <v>3348.9552025918715</v>
      </c>
    </row>
    <row r="22" spans="1:17" x14ac:dyDescent="0.25">
      <c r="A22" s="18" t="s">
        <v>53</v>
      </c>
      <c r="B22" s="35">
        <f>TRE!B$3</f>
        <v>3537.7692385478813</v>
      </c>
      <c r="C22" s="35">
        <f>TRE!C$3</f>
        <v>3972.6384964992021</v>
      </c>
      <c r="D22" s="35">
        <f>TRE!D$3</f>
        <v>3912.6428058382685</v>
      </c>
      <c r="E22" s="35">
        <f>TRE!E$3</f>
        <v>3678.1862508780873</v>
      </c>
      <c r="F22" s="35">
        <f>TRE!F$3</f>
        <v>4795.5569864777854</v>
      </c>
      <c r="G22" s="35">
        <f>TRE!G$3</f>
        <v>5202.2497300826071</v>
      </c>
      <c r="H22" s="35">
        <f>TRE!H$3</f>
        <v>5779.2862822353818</v>
      </c>
      <c r="I22" s="35">
        <f>TRE!I$3</f>
        <v>6315.4286228096789</v>
      </c>
      <c r="J22" s="35">
        <f>TRE!J$3</f>
        <v>6148.949523325663</v>
      </c>
      <c r="K22" s="35">
        <f>TRE!K$3</f>
        <v>5578.799557213727</v>
      </c>
      <c r="L22" s="35">
        <f>TRE!L$3</f>
        <v>6584.2</v>
      </c>
      <c r="M22" s="35">
        <f>TRE!M$3</f>
        <v>7217.7250046382642</v>
      </c>
      <c r="N22" s="35">
        <f>TRE!N$3</f>
        <v>6955.7656776437343</v>
      </c>
      <c r="O22" s="35">
        <f>TRE!O$3</f>
        <v>6959.9563601099071</v>
      </c>
      <c r="P22" s="35">
        <f>TRE!P$3</f>
        <v>8233.1555481478408</v>
      </c>
      <c r="Q22" s="35">
        <f>TRE!Q$3</f>
        <v>8913.1254266298529</v>
      </c>
    </row>
    <row r="23" spans="1:17" x14ac:dyDescent="0.25">
      <c r="A23" s="18" t="s">
        <v>52</v>
      </c>
      <c r="B23" s="35">
        <f>MAE!B$3</f>
        <v>6754.3061313917824</v>
      </c>
      <c r="C23" s="35">
        <f>MAE!C$3</f>
        <v>7348.6058223805421</v>
      </c>
      <c r="D23" s="35">
        <f>MAE!D$3</f>
        <v>7017.441624090312</v>
      </c>
      <c r="E23" s="35">
        <f>MAE!E$3</f>
        <v>7514.3593063456428</v>
      </c>
      <c r="F23" s="35">
        <f>MAE!F$3</f>
        <v>8106.2191457394292</v>
      </c>
      <c r="G23" s="35">
        <f>MAE!G$3</f>
        <v>9062.0684460290759</v>
      </c>
      <c r="H23" s="35">
        <f>MAE!H$3</f>
        <v>10569.051659684559</v>
      </c>
      <c r="I23" s="35">
        <f>MAE!I$3</f>
        <v>11667.959222668062</v>
      </c>
      <c r="J23" s="35">
        <f>MAE!J$3</f>
        <v>11404.919159618661</v>
      </c>
      <c r="K23" s="35">
        <f>MAE!K$3</f>
        <v>9875.5688573654224</v>
      </c>
      <c r="L23" s="35">
        <f>MAE!L$3</f>
        <v>10909.6</v>
      </c>
      <c r="M23" s="35">
        <f>MAE!M$3</f>
        <v>11686.375220927846</v>
      </c>
      <c r="N23" s="35">
        <f>MAE!N$3</f>
        <v>12384.029403918546</v>
      </c>
      <c r="O23" s="35">
        <f>MAE!O$3</f>
        <v>12422.114918377243</v>
      </c>
      <c r="P23" s="35">
        <f>MAE!P$3</f>
        <v>13472.748864536023</v>
      </c>
      <c r="Q23" s="35">
        <f>MAE!Q$3</f>
        <v>14130.490153128278</v>
      </c>
    </row>
    <row r="24" spans="1:17" x14ac:dyDescent="0.25">
      <c r="A24" s="18" t="s">
        <v>51</v>
      </c>
      <c r="B24" s="35">
        <f>TEL!B$3</f>
        <v>1447.3994674217142</v>
      </c>
      <c r="C24" s="35">
        <f>TEL!C$3</f>
        <v>1461.5833435695861</v>
      </c>
      <c r="D24" s="35">
        <f>TEL!D$3</f>
        <v>1326.0784127715513</v>
      </c>
      <c r="E24" s="35">
        <f>TEL!E$3</f>
        <v>1282.0760044627484</v>
      </c>
      <c r="F24" s="35">
        <f>TEL!F$3</f>
        <v>1133.1562567074479</v>
      </c>
      <c r="G24" s="35">
        <f>TEL!G$3</f>
        <v>1112.5618299143798</v>
      </c>
      <c r="H24" s="35">
        <f>TEL!H$3</f>
        <v>1138.9340517190226</v>
      </c>
      <c r="I24" s="35">
        <f>TEL!I$3</f>
        <v>1108.7882568477369</v>
      </c>
      <c r="J24" s="35">
        <f>TEL!J$3</f>
        <v>1155.275295617784</v>
      </c>
      <c r="K24" s="35">
        <f>TEL!K$3</f>
        <v>1032.2455003894879</v>
      </c>
      <c r="L24" s="35">
        <f>TEL!L$3</f>
        <v>844.7</v>
      </c>
      <c r="M24" s="35">
        <f>TEL!M$3</f>
        <v>864.76774502241005</v>
      </c>
      <c r="N24" s="35">
        <f>TEL!N$3</f>
        <v>850.30283269605081</v>
      </c>
      <c r="O24" s="35">
        <f>TEL!O$3</f>
        <v>879.465007273315</v>
      </c>
      <c r="P24" s="35">
        <f>TEL!P$3</f>
        <v>941.81007541980921</v>
      </c>
      <c r="Q24" s="35">
        <f>TEL!Q$3</f>
        <v>938.94226360885546</v>
      </c>
    </row>
    <row r="25" spans="1:17" x14ac:dyDescent="0.25">
      <c r="A25" s="18" t="s">
        <v>50</v>
      </c>
      <c r="B25" s="35">
        <f>WWP!B$3</f>
        <v>809.99089897866315</v>
      </c>
      <c r="C25" s="35">
        <f>WWP!C$3</f>
        <v>867.52241739344061</v>
      </c>
      <c r="D25" s="35">
        <f>WWP!D$3</f>
        <v>866.52482077274385</v>
      </c>
      <c r="E25" s="35">
        <f>WWP!E$3</f>
        <v>935.93752152174216</v>
      </c>
      <c r="F25" s="35">
        <f>WWP!F$3</f>
        <v>1000.6170852114188</v>
      </c>
      <c r="G25" s="35">
        <f>WWP!G$3</f>
        <v>1027.8203228965276</v>
      </c>
      <c r="H25" s="35">
        <f>WWP!H$3</f>
        <v>1033.4310432811553</v>
      </c>
      <c r="I25" s="35">
        <f>WWP!I$3</f>
        <v>1078.89087455463</v>
      </c>
      <c r="J25" s="35">
        <f>WWP!J$3</f>
        <v>1111.3435541874619</v>
      </c>
      <c r="K25" s="35">
        <f>WWP!K$3</f>
        <v>926.57127629043509</v>
      </c>
      <c r="L25" s="35">
        <f>WWP!L$3</f>
        <v>898.4</v>
      </c>
      <c r="M25" s="35">
        <f>WWP!M$3</f>
        <v>891.13261529748354</v>
      </c>
      <c r="N25" s="35">
        <f>WWP!N$3</f>
        <v>850.40163618579004</v>
      </c>
      <c r="O25" s="35">
        <f>WWP!O$3</f>
        <v>807.84305802489087</v>
      </c>
      <c r="P25" s="35">
        <f>WWP!P$3</f>
        <v>877.95324805200221</v>
      </c>
      <c r="Q25" s="35">
        <f>WWP!Q$3</f>
        <v>930.89360488217369</v>
      </c>
    </row>
    <row r="26" spans="1:17" x14ac:dyDescent="0.25">
      <c r="A26" s="16" t="s">
        <v>49</v>
      </c>
      <c r="B26" s="34">
        <f>OIS!B$3</f>
        <v>2454.2420871675595</v>
      </c>
      <c r="C26" s="34">
        <f>OIS!C$3</f>
        <v>2536.2363346026286</v>
      </c>
      <c r="D26" s="34">
        <f>OIS!D$3</f>
        <v>2693.4908997276016</v>
      </c>
      <c r="E26" s="34">
        <f>OIS!E$3</f>
        <v>2848.3078745471826</v>
      </c>
      <c r="F26" s="34">
        <f>OIS!F$3</f>
        <v>2949.5331616226658</v>
      </c>
      <c r="G26" s="34">
        <f>OIS!G$3</f>
        <v>3187.9127225249204</v>
      </c>
      <c r="H26" s="34">
        <f>OIS!H$3</f>
        <v>3781.2563046651558</v>
      </c>
      <c r="I26" s="34">
        <f>OIS!I$3</f>
        <v>3781.5692753818657</v>
      </c>
      <c r="J26" s="34">
        <f>OIS!J$3</f>
        <v>3799.4481137244352</v>
      </c>
      <c r="K26" s="34">
        <f>OIS!K$3</f>
        <v>3798.8397359681849</v>
      </c>
      <c r="L26" s="34">
        <f>OIS!L$3</f>
        <v>3735.7</v>
      </c>
      <c r="M26" s="34">
        <f>OIS!M$3</f>
        <v>3844.4863244441403</v>
      </c>
      <c r="N26" s="34">
        <f>OIS!N$3</f>
        <v>3848.7911393030408</v>
      </c>
      <c r="O26" s="34">
        <f>OIS!O$3</f>
        <v>3904.0528527557781</v>
      </c>
      <c r="P26" s="34">
        <f>OIS!P$3</f>
        <v>4264.6568607025292</v>
      </c>
      <c r="Q26" s="34">
        <f>OIS!Q$3</f>
        <v>4625.1260786730918</v>
      </c>
    </row>
    <row r="27" spans="1:17" x14ac:dyDescent="0.25">
      <c r="A27" s="40"/>
      <c r="B27" s="40"/>
      <c r="C27" s="40"/>
      <c r="D27" s="40"/>
      <c r="E27" s="40"/>
      <c r="F27" s="40"/>
      <c r="G27" s="40"/>
      <c r="H27" s="40"/>
      <c r="I27" s="40"/>
      <c r="J27" s="40"/>
      <c r="K27" s="40"/>
      <c r="L27" s="40"/>
      <c r="M27" s="40"/>
      <c r="N27" s="40"/>
      <c r="O27" s="40"/>
      <c r="P27" s="40"/>
      <c r="Q27" s="40"/>
    </row>
    <row r="28" spans="1:17" x14ac:dyDescent="0.25">
      <c r="A28" s="31" t="s">
        <v>77</v>
      </c>
      <c r="B28" s="70"/>
      <c r="C28" s="70"/>
      <c r="D28" s="70"/>
      <c r="E28" s="70"/>
      <c r="F28" s="70"/>
      <c r="G28" s="70"/>
      <c r="H28" s="70"/>
      <c r="I28" s="70"/>
      <c r="J28" s="70"/>
      <c r="K28" s="70"/>
      <c r="L28" s="70"/>
      <c r="M28" s="70"/>
      <c r="N28" s="70"/>
      <c r="O28" s="70"/>
      <c r="P28" s="70"/>
      <c r="Q28" s="70"/>
    </row>
    <row r="29" spans="1:17" x14ac:dyDescent="0.25">
      <c r="A29" s="50" t="s">
        <v>69</v>
      </c>
      <c r="B29" s="38">
        <f>ISI!B25+NFM!B43+CHI!B32+NMM!B31+PPA!B32+FBT!B12+TRE!B12+MAE!B12+TEL!B12+WWP!B12+OIS!B12</f>
        <v>10128.68502975571</v>
      </c>
      <c r="C29" s="38">
        <f>ISI!C25+NFM!C43+CHI!C32+NMM!C31+PPA!C32+FBT!C12+TRE!C12+MAE!C12+TEL!C12+WWP!C12+OIS!C12</f>
        <v>9760.9829199999986</v>
      </c>
      <c r="D29" s="38">
        <f>ISI!D25+NFM!D43+CHI!D32+NMM!D31+PPA!D32+FBT!D12+TRE!D12+MAE!D12+TEL!D12+WWP!D12+OIS!D12</f>
        <v>9577.9572700000008</v>
      </c>
      <c r="E29" s="38">
        <f>ISI!E25+NFM!E43+CHI!E32+NMM!E31+PPA!E32+FBT!E12+TRE!E12+MAE!E12+TEL!E12+WWP!E12+OIS!E12</f>
        <v>9585.1724200000026</v>
      </c>
      <c r="F29" s="38">
        <f>ISI!F25+NFM!F43+CHI!F32+NMM!F31+PPA!F32+FBT!F12+TRE!F12+MAE!F12+TEL!F12+WWP!F12+OIS!F12</f>
        <v>9948.9854199999954</v>
      </c>
      <c r="G29" s="38">
        <f>ISI!G25+NFM!G43+CHI!G32+NMM!G31+PPA!G32+FBT!G12+TRE!G12+MAE!G12+TEL!G12+WWP!G12+OIS!G12</f>
        <v>9681.0743324207688</v>
      </c>
      <c r="H29" s="38">
        <f>ISI!H25+NFM!H43+CHI!H32+NMM!H31+PPA!H32+FBT!H12+TRE!H12+MAE!H12+TEL!H12+WWP!H12+OIS!H12</f>
        <v>9683.5164600000007</v>
      </c>
      <c r="I29" s="38">
        <f>ISI!I25+NFM!I43+CHI!I32+NMM!I31+PPA!I32+FBT!I12+TRE!I12+MAE!I12+TEL!I12+WWP!I12+OIS!I12</f>
        <v>9458.3919099999966</v>
      </c>
      <c r="J29" s="38">
        <f>ISI!J25+NFM!J43+CHI!J32+NMM!J31+PPA!J32+FBT!J12+TRE!J12+MAE!J12+TEL!J12+WWP!J12+OIS!J12</f>
        <v>8964.1951300000019</v>
      </c>
      <c r="K29" s="38">
        <f>ISI!K25+NFM!K43+CHI!K32+NMM!K31+PPA!K32+FBT!K12+TRE!K12+MAE!K12+TEL!K12+WWP!K12+OIS!K12</f>
        <v>8195.1938800000007</v>
      </c>
      <c r="L29" s="38">
        <f>ISI!L25+NFM!L43+CHI!L32+NMM!L31+PPA!L32+FBT!L12+TRE!L12+MAE!L12+TEL!L12+WWP!L12+OIS!L12</f>
        <v>7969.1440674621008</v>
      </c>
      <c r="M29" s="38">
        <f>ISI!M25+NFM!M43+CHI!M32+NMM!M31+PPA!M32+FBT!M12+TRE!M12+MAE!M12+TEL!M12+WWP!M12+OIS!M12</f>
        <v>7854.4894028232775</v>
      </c>
      <c r="N29" s="38">
        <f>ISI!N25+NFM!N43+CHI!N32+NMM!N31+PPA!N32+FBT!N12+TRE!N12+MAE!N12+TEL!N12+WWP!N12+OIS!N12</f>
        <v>7784.0731472017933</v>
      </c>
      <c r="O29" s="38">
        <f>ISI!O25+NFM!O43+CHI!O32+NMM!O31+PPA!O32+FBT!O12+TRE!O12+MAE!O12+TEL!O12+WWP!O12+OIS!O12</f>
        <v>7499.3549566829788</v>
      </c>
      <c r="P29" s="38">
        <f>ISI!P25+NFM!P43+CHI!P32+NMM!P31+PPA!P32+FBT!P12+TRE!P12+MAE!P12+TEL!P12+WWP!P12+OIS!P12</f>
        <v>7406.4434406536629</v>
      </c>
      <c r="Q29" s="38">
        <f>ISI!Q25+NFM!Q43+CHI!Q32+NMM!Q31+PPA!Q32+FBT!Q12+TRE!Q12+MAE!Q12+TEL!Q12+WWP!Q12+OIS!Q12</f>
        <v>7473.5043476485016</v>
      </c>
    </row>
    <row r="30" spans="1:17" x14ac:dyDescent="0.25">
      <c r="A30" s="69" t="s">
        <v>33</v>
      </c>
      <c r="B30" s="68">
        <f t="shared" ref="B30:Q30" si="0">B31+B32</f>
        <v>3684.2989555863628</v>
      </c>
      <c r="C30" s="68">
        <f t="shared" si="0"/>
        <v>3073.8351900000002</v>
      </c>
      <c r="D30" s="68">
        <f t="shared" si="0"/>
        <v>2945.8846299999987</v>
      </c>
      <c r="E30" s="68">
        <f t="shared" si="0"/>
        <v>3078.1423300000033</v>
      </c>
      <c r="F30" s="68">
        <f t="shared" si="0"/>
        <v>3038.4714099999969</v>
      </c>
      <c r="G30" s="68">
        <f t="shared" si="0"/>
        <v>2980.6629874189516</v>
      </c>
      <c r="H30" s="68">
        <f t="shared" si="0"/>
        <v>3007.9939099999992</v>
      </c>
      <c r="I30" s="68">
        <f t="shared" si="0"/>
        <v>2758.0025899999996</v>
      </c>
      <c r="J30" s="68">
        <f t="shared" si="0"/>
        <v>2535.3656899999996</v>
      </c>
      <c r="K30" s="68">
        <f t="shared" si="0"/>
        <v>2541.3548300000011</v>
      </c>
      <c r="L30" s="68">
        <f t="shared" si="0"/>
        <v>1668.6451864666574</v>
      </c>
      <c r="M30" s="68">
        <f t="shared" si="0"/>
        <v>1694.5250905470671</v>
      </c>
      <c r="N30" s="68">
        <f t="shared" si="0"/>
        <v>1683.9991243245831</v>
      </c>
      <c r="O30" s="68">
        <f t="shared" si="0"/>
        <v>1600.8721322872959</v>
      </c>
      <c r="P30" s="68">
        <f t="shared" si="0"/>
        <v>1517.7109495630657</v>
      </c>
      <c r="Q30" s="68">
        <f t="shared" si="0"/>
        <v>1453.7579274476579</v>
      </c>
    </row>
    <row r="31" spans="1:17" x14ac:dyDescent="0.25">
      <c r="A31" s="53" t="s">
        <v>48</v>
      </c>
      <c r="B31" s="51">
        <f>ISI!B27+NFM!B44+CHI!B33+NMM!B32+PPA!B33+FBT!B13+TRE!B13+MAE!B13+TEL!B13+WWP!B13+OIS!B13</f>
        <v>2416.9666982544545</v>
      </c>
      <c r="C31" s="51">
        <f>ISI!C27+NFM!C44+CHI!C33+NMM!C32+PPA!C33+FBT!C13+TRE!C13+MAE!C13+TEL!C13+WWP!C13+OIS!C13</f>
        <v>1777.3331400000004</v>
      </c>
      <c r="D31" s="51">
        <f>ISI!D27+NFM!D44+CHI!D33+NMM!D32+PPA!D33+FBT!D13+TRE!D13+MAE!D13+TEL!D13+WWP!D13+OIS!D13</f>
        <v>1675.1703899999989</v>
      </c>
      <c r="E31" s="51">
        <f>ISI!E27+NFM!E44+CHI!E33+NMM!E32+PPA!E33+FBT!E13+TRE!E13+MAE!E13+TEL!E13+WWP!E13+OIS!E13</f>
        <v>1751.9334300000035</v>
      </c>
      <c r="F31" s="51">
        <f>ISI!F27+NFM!F44+CHI!F33+NMM!F32+PPA!F33+FBT!F13+TRE!F13+MAE!F13+TEL!F13+WWP!F13+OIS!F13</f>
        <v>1761.9547299999967</v>
      </c>
      <c r="G31" s="51">
        <f>ISI!G27+NFM!G44+CHI!G33+NMM!G32+PPA!G33+FBT!G13+TRE!G13+MAE!G13+TEL!G13+WWP!G13+OIS!G13</f>
        <v>1778.0505549543898</v>
      </c>
      <c r="H31" s="51">
        <f>ISI!H27+NFM!H44+CHI!H33+NMM!H32+PPA!H33+FBT!H13+TRE!H13+MAE!H13+TEL!H13+WWP!H13+OIS!H13</f>
        <v>1734.037299999999</v>
      </c>
      <c r="I31" s="51">
        <f>ISI!I27+NFM!I44+CHI!I33+NMM!I32+PPA!I33+FBT!I13+TRE!I13+MAE!I13+TEL!I13+WWP!I13+OIS!I13</f>
        <v>1491.8872599999997</v>
      </c>
      <c r="J31" s="51">
        <f>ISI!J27+NFM!J44+CHI!J33+NMM!J32+PPA!J33+FBT!J13+TRE!J13+MAE!J13+TEL!J13+WWP!J13+OIS!J13</f>
        <v>1420.3601900000001</v>
      </c>
      <c r="K31" s="51">
        <f>ISI!K27+NFM!K44+CHI!K33+NMM!K32+PPA!K33+FBT!K13+TRE!K13+MAE!K13+TEL!K13+WWP!K13+OIS!K13</f>
        <v>1537.7900000000009</v>
      </c>
      <c r="L31" s="51">
        <f>ISI!L27+NFM!L44+CHI!L33+NMM!L32+PPA!L33+FBT!L13+TRE!L13+MAE!L13+TEL!L13+WWP!L13+OIS!L13</f>
        <v>663.20606293151752</v>
      </c>
      <c r="M31" s="51">
        <f>ISI!M27+NFM!M44+CHI!M33+NMM!M32+PPA!M33+FBT!M13+TRE!M13+MAE!M13+TEL!M13+WWP!M13+OIS!M13</f>
        <v>658.24133983771787</v>
      </c>
      <c r="N31" s="51">
        <f>ISI!N27+NFM!N44+CHI!N33+NMM!N32+PPA!N33+FBT!N13+TRE!N13+MAE!N13+TEL!N13+WWP!N13+OIS!N13</f>
        <v>683.52534290849314</v>
      </c>
      <c r="O31" s="51">
        <f>ISI!O27+NFM!O44+CHI!O33+NMM!O32+PPA!O33+FBT!O13+TRE!O13+MAE!O13+TEL!O13+WWP!O13+OIS!O13</f>
        <v>620.05602027342138</v>
      </c>
      <c r="P31" s="51">
        <f>ISI!P27+NFM!P44+CHI!P33+NMM!P32+PPA!P33+FBT!P13+TRE!P13+MAE!P13+TEL!P13+WWP!P13+OIS!P13</f>
        <v>657.19540094482034</v>
      </c>
      <c r="Q31" s="51">
        <f>ISI!Q27+NFM!Q44+CHI!Q33+NMM!Q32+PPA!Q33+FBT!Q13+TRE!Q13+MAE!Q13+TEL!Q13+WWP!Q13+OIS!Q13</f>
        <v>630.2055513869966</v>
      </c>
    </row>
    <row r="32" spans="1:17" x14ac:dyDescent="0.25">
      <c r="A32" s="53" t="s">
        <v>47</v>
      </c>
      <c r="B32" s="51">
        <f>ISI!B28</f>
        <v>1267.3322573319083</v>
      </c>
      <c r="C32" s="51">
        <f>ISI!C28</f>
        <v>1296.5020499999998</v>
      </c>
      <c r="D32" s="51">
        <f>ISI!D28</f>
        <v>1270.71424</v>
      </c>
      <c r="E32" s="51">
        <f>ISI!E28</f>
        <v>1326.2088999999999</v>
      </c>
      <c r="F32" s="51">
        <f>ISI!F28</f>
        <v>1276.5166800000002</v>
      </c>
      <c r="G32" s="51">
        <f>ISI!G28</f>
        <v>1202.6124324645618</v>
      </c>
      <c r="H32" s="51">
        <f>ISI!H28</f>
        <v>1273.95661</v>
      </c>
      <c r="I32" s="51">
        <f>ISI!I28</f>
        <v>1266.1153299999999</v>
      </c>
      <c r="J32" s="51">
        <f>ISI!J28</f>
        <v>1115.0054999999998</v>
      </c>
      <c r="K32" s="51">
        <f>ISI!K28</f>
        <v>1003.5648300000001</v>
      </c>
      <c r="L32" s="51">
        <f>ISI!L28</f>
        <v>1005.4391235351399</v>
      </c>
      <c r="M32" s="51">
        <f>ISI!M28</f>
        <v>1036.2837507093491</v>
      </c>
      <c r="N32" s="51">
        <f>ISI!N28</f>
        <v>1000.4737814160899</v>
      </c>
      <c r="O32" s="51">
        <f>ISI!O28</f>
        <v>980.81611201387454</v>
      </c>
      <c r="P32" s="51">
        <f>ISI!P28</f>
        <v>860.51554861824525</v>
      </c>
      <c r="Q32" s="51">
        <f>ISI!Q28</f>
        <v>823.55237606066123</v>
      </c>
    </row>
    <row r="33" spans="1:17" x14ac:dyDescent="0.25">
      <c r="A33" s="67" t="s">
        <v>32</v>
      </c>
      <c r="B33" s="66">
        <f t="shared" ref="B33:Q33" si="1">SUM(B34:B38)</f>
        <v>681.14031084428495</v>
      </c>
      <c r="C33" s="66">
        <f t="shared" si="1"/>
        <v>702.96375999999987</v>
      </c>
      <c r="D33" s="66">
        <f t="shared" si="1"/>
        <v>623.94636000000037</v>
      </c>
      <c r="E33" s="66">
        <f t="shared" si="1"/>
        <v>532.96017000000006</v>
      </c>
      <c r="F33" s="66">
        <f t="shared" si="1"/>
        <v>738.98115999999982</v>
      </c>
      <c r="G33" s="66">
        <f t="shared" si="1"/>
        <v>544.63568491348542</v>
      </c>
      <c r="H33" s="66">
        <f t="shared" si="1"/>
        <v>414.75774999999976</v>
      </c>
      <c r="I33" s="66">
        <f t="shared" si="1"/>
        <v>418.69281999999987</v>
      </c>
      <c r="J33" s="66">
        <f t="shared" si="1"/>
        <v>371.39326000000023</v>
      </c>
      <c r="K33" s="66">
        <f t="shared" si="1"/>
        <v>364.74467000000004</v>
      </c>
      <c r="L33" s="66">
        <f t="shared" si="1"/>
        <v>403.07344295840358</v>
      </c>
      <c r="M33" s="66">
        <f t="shared" si="1"/>
        <v>344.8251921258165</v>
      </c>
      <c r="N33" s="66">
        <f t="shared" si="1"/>
        <v>309.896846191858</v>
      </c>
      <c r="O33" s="66">
        <f t="shared" si="1"/>
        <v>210.39767319693522</v>
      </c>
      <c r="P33" s="66">
        <f t="shared" si="1"/>
        <v>301.02757504602295</v>
      </c>
      <c r="Q33" s="66">
        <f t="shared" si="1"/>
        <v>307.0164874058197</v>
      </c>
    </row>
    <row r="34" spans="1:17" x14ac:dyDescent="0.25">
      <c r="A34" s="53" t="s">
        <v>31</v>
      </c>
      <c r="B34" s="51">
        <f>ISI!B30+NFM!B46+CHI!B35+NMM!B34+PPA!B35+FBT!B15+TRE!B15+MAE!B15+TEL!B15+WWP!B15+OIS!B15</f>
        <v>0</v>
      </c>
      <c r="C34" s="51">
        <f>ISI!C30+NFM!C46+CHI!C35+NMM!C34+PPA!C35+FBT!C15+TRE!C15+MAE!C15+TEL!C15+WWP!C15+OIS!C15</f>
        <v>0</v>
      </c>
      <c r="D34" s="51">
        <f>ISI!D30+NFM!D46+CHI!D35+NMM!D34+PPA!D35+FBT!D15+TRE!D15+MAE!D15+TEL!D15+WWP!D15+OIS!D15</f>
        <v>0</v>
      </c>
      <c r="E34" s="51">
        <f>ISI!E30+NFM!E46+CHI!E35+NMM!E34+PPA!E35+FBT!E15+TRE!E15+MAE!E15+TEL!E15+WWP!E15+OIS!E15</f>
        <v>0</v>
      </c>
      <c r="F34" s="51">
        <f>ISI!F30+NFM!F46+CHI!F35+NMM!F34+PPA!F35+FBT!F15+TRE!F15+MAE!F15+TEL!F15+WWP!F15+OIS!F15</f>
        <v>0</v>
      </c>
      <c r="G34" s="51">
        <f>ISI!G30+NFM!G46+CHI!G35+NMM!G34+PPA!G35+FBT!G15+TRE!G15+MAE!G15+TEL!G15+WWP!G15+OIS!G15</f>
        <v>0</v>
      </c>
      <c r="H34" s="51">
        <f>ISI!H30+NFM!H46+CHI!H35+NMM!H34+PPA!H35+FBT!H15+TRE!H15+MAE!H15+TEL!H15+WWP!H15+OIS!H15</f>
        <v>0</v>
      </c>
      <c r="I34" s="51">
        <f>ISI!I30+NFM!I46+CHI!I35+NMM!I34+PPA!I35+FBT!I15+TRE!I15+MAE!I15+TEL!I15+WWP!I15+OIS!I15</f>
        <v>0</v>
      </c>
      <c r="J34" s="51">
        <f>ISI!J30+NFM!J46+CHI!J35+NMM!J34+PPA!J35+FBT!J15+TRE!J15+MAE!J15+TEL!J15+WWP!J15+OIS!J15</f>
        <v>0</v>
      </c>
      <c r="K34" s="51">
        <f>ISI!K30+NFM!K46+CHI!K35+NMM!K34+PPA!K35+FBT!K15+TRE!K15+MAE!K15+TEL!K15+WWP!K15+OIS!K15</f>
        <v>0</v>
      </c>
      <c r="L34" s="51">
        <f>ISI!L30+NFM!L46+CHI!L35+NMM!L34+PPA!L35+FBT!L15+TRE!L15+MAE!L15+TEL!L15+WWP!L15+OIS!L15</f>
        <v>0</v>
      </c>
      <c r="M34" s="51">
        <f>ISI!M30+NFM!M46+CHI!M35+NMM!M34+PPA!M35+FBT!M15+TRE!M15+MAE!M15+TEL!M15+WWP!M15+OIS!M15</f>
        <v>0</v>
      </c>
      <c r="N34" s="51">
        <f>ISI!N30+NFM!N46+CHI!N35+NMM!N34+PPA!N35+FBT!N15+TRE!N15+MAE!N15+TEL!N15+WWP!N15+OIS!N15</f>
        <v>0</v>
      </c>
      <c r="O34" s="51">
        <f>ISI!O30+NFM!O46+CHI!O35+NMM!O34+PPA!O35+FBT!O15+TRE!O15+MAE!O15+TEL!O15+WWP!O15+OIS!O15</f>
        <v>0</v>
      </c>
      <c r="P34" s="51">
        <f>ISI!P30+NFM!P46+CHI!P35+NMM!P34+PPA!P35+FBT!P15+TRE!P15+MAE!P15+TEL!P15+WWP!P15+OIS!P15</f>
        <v>0</v>
      </c>
      <c r="Q34" s="51">
        <f>ISI!Q30+NFM!Q46+CHI!Q35+NMM!Q34+PPA!Q35+FBT!Q15+TRE!Q15+MAE!Q15+TEL!Q15+WWP!Q15+OIS!Q15</f>
        <v>0</v>
      </c>
    </row>
    <row r="35" spans="1:17" x14ac:dyDescent="0.25">
      <c r="A35" s="53" t="s">
        <v>30</v>
      </c>
      <c r="B35" s="51">
        <f>ISI!B31+NFM!B47+CHI!B36+NMM!B35+PPA!B36+FBT!B16+TRE!B16+MAE!B16+TEL!B16+WWP!B16+OIS!B16</f>
        <v>45.046475998725896</v>
      </c>
      <c r="C35" s="51">
        <f>ISI!C31+NFM!C47+CHI!C36+NMM!C35+PPA!C36+FBT!C16+TRE!C16+MAE!C16+TEL!C16+WWP!C16+OIS!C16</f>
        <v>46.606430000000024</v>
      </c>
      <c r="D35" s="51">
        <f>ISI!D31+NFM!D47+CHI!D36+NMM!D35+PPA!D36+FBT!D16+TRE!D16+MAE!D16+TEL!D16+WWP!D16+OIS!D16</f>
        <v>42.377709999999979</v>
      </c>
      <c r="E35" s="51">
        <f>ISI!E31+NFM!E47+CHI!E36+NMM!E35+PPA!E36+FBT!E16+TRE!E16+MAE!E16+TEL!E16+WWP!E16+OIS!E16</f>
        <v>47.679280000000006</v>
      </c>
      <c r="F35" s="51">
        <f>ISI!F31+NFM!F47+CHI!F36+NMM!F35+PPA!F36+FBT!F16+TRE!F16+MAE!F16+TEL!F16+WWP!F16+OIS!F16</f>
        <v>44.48499000000001</v>
      </c>
      <c r="G35" s="51">
        <f>ISI!G31+NFM!G47+CHI!G36+NMM!G35+PPA!G36+FBT!G16+TRE!G16+MAE!G16+TEL!G16+WWP!G16+OIS!G16</f>
        <v>46.594653353166251</v>
      </c>
      <c r="H35" s="51">
        <f>ISI!H31+NFM!H47+CHI!H36+NMM!H35+PPA!H36+FBT!H16+TRE!H16+MAE!H16+TEL!H16+WWP!H16+OIS!H16</f>
        <v>21.895870000000002</v>
      </c>
      <c r="I35" s="51">
        <f>ISI!I31+NFM!I47+CHI!I36+NMM!I35+PPA!I36+FBT!I16+TRE!I16+MAE!I16+TEL!I16+WWP!I16+OIS!I16</f>
        <v>10.905710000000001</v>
      </c>
      <c r="J35" s="51">
        <f>ISI!J31+NFM!J47+CHI!J36+NMM!J35+PPA!J36+FBT!J16+TRE!J16+MAE!J16+TEL!J16+WWP!J16+OIS!J16</f>
        <v>10.499809999999995</v>
      </c>
      <c r="K35" s="51">
        <f>ISI!K31+NFM!K47+CHI!K36+NMM!K35+PPA!K36+FBT!K16+TRE!K16+MAE!K16+TEL!K16+WWP!K16+OIS!K16</f>
        <v>7.3017499999999984</v>
      </c>
      <c r="L35" s="51">
        <f>ISI!L31+NFM!L47+CHI!L36+NMM!L35+PPA!L36+FBT!L16+TRE!L16+MAE!L16+TEL!L16+WWP!L16+OIS!L16</f>
        <v>7.3324871940802154</v>
      </c>
      <c r="M35" s="51">
        <f>ISI!M31+NFM!M47+CHI!M36+NMM!M35+PPA!M36+FBT!M16+TRE!M16+MAE!M16+TEL!M16+WWP!M16+OIS!M16</f>
        <v>7.3327917543965686</v>
      </c>
      <c r="N35" s="51">
        <f>ISI!N31+NFM!N47+CHI!N36+NMM!N35+PPA!N36+FBT!N16+TRE!N16+MAE!N16+TEL!N16+WWP!N16+OIS!N16</f>
        <v>11.512160200149935</v>
      </c>
      <c r="O35" s="51">
        <f>ISI!O31+NFM!O47+CHI!O36+NMM!O35+PPA!O36+FBT!O16+TRE!O16+MAE!O16+TEL!O16+WWP!O16+OIS!O16</f>
        <v>10.460451171690949</v>
      </c>
      <c r="P35" s="51">
        <f>ISI!P31+NFM!P47+CHI!P36+NMM!P35+PPA!P36+FBT!P16+TRE!P16+MAE!P16+TEL!P16+WWP!P16+OIS!P16</f>
        <v>32.433155848893932</v>
      </c>
      <c r="Q35" s="51">
        <f>ISI!Q31+NFM!Q47+CHI!Q36+NMM!Q35+PPA!Q36+FBT!Q16+TRE!Q16+MAE!Q16+TEL!Q16+WWP!Q16+OIS!Q16</f>
        <v>24.054654288049079</v>
      </c>
    </row>
    <row r="36" spans="1:17" x14ac:dyDescent="0.25">
      <c r="A36" s="53" t="s">
        <v>76</v>
      </c>
      <c r="B36" s="51">
        <f>ISI!B32+NFM!B48+CHI!B37+NMM!B36+PPA!B37+FBT!B17+TRE!B17+MAE!B17+TEL!B17+WWP!B17+OIS!B17</f>
        <v>249.80915234264103</v>
      </c>
      <c r="C36" s="51">
        <f>ISI!C32+NFM!C48+CHI!C37+NMM!C36+PPA!C37+FBT!C17+TRE!C17+MAE!C17+TEL!C17+WWP!C17+OIS!C17</f>
        <v>266.33111999999983</v>
      </c>
      <c r="D36" s="51">
        <f>ISI!D32+NFM!D48+CHI!D37+NMM!D36+PPA!D37+FBT!D17+TRE!D17+MAE!D17+TEL!D17+WWP!D17+OIS!D17</f>
        <v>231.39171000000033</v>
      </c>
      <c r="E36" s="51">
        <f>ISI!E32+NFM!E48+CHI!E37+NMM!E36+PPA!E37+FBT!E17+TRE!E17+MAE!E17+TEL!E17+WWP!E17+OIS!E17</f>
        <v>94.104890000000069</v>
      </c>
      <c r="F36" s="51">
        <f>ISI!F32+NFM!F48+CHI!F37+NMM!F36+PPA!F37+FBT!F17+TRE!F17+MAE!F17+TEL!F17+WWP!F17+OIS!F17</f>
        <v>105.00185999999985</v>
      </c>
      <c r="G36" s="51">
        <f>ISI!G32+NFM!G48+CHI!G37+NMM!G36+PPA!G37+FBT!G17+TRE!G17+MAE!G17+TEL!G17+WWP!G17+OIS!G17</f>
        <v>109.8934974168983</v>
      </c>
      <c r="H36" s="51">
        <f>ISI!H32+NFM!H48+CHI!H37+NMM!H36+PPA!H37+FBT!H17+TRE!H17+MAE!H17+TEL!H17+WWP!H17+OIS!H17</f>
        <v>102.17533999999978</v>
      </c>
      <c r="I36" s="51">
        <f>ISI!I32+NFM!I48+CHI!I37+NMM!I36+PPA!I37+FBT!I17+TRE!I17+MAE!I17+TEL!I17+WWP!I17+OIS!I17</f>
        <v>84.698519999999917</v>
      </c>
      <c r="J36" s="51">
        <f>ISI!J32+NFM!J48+CHI!J37+NMM!J36+PPA!J37+FBT!J17+TRE!J17+MAE!J17+TEL!J17+WWP!J17+OIS!J17</f>
        <v>99.297620000000265</v>
      </c>
      <c r="K36" s="51">
        <f>ISI!K32+NFM!K48+CHI!K37+NMM!K36+PPA!K37+FBT!K17+TRE!K17+MAE!K17+TEL!K17+WWP!K17+OIS!K17</f>
        <v>97.526440000000079</v>
      </c>
      <c r="L36" s="51">
        <f>ISI!L32+NFM!L48+CHI!L37+NMM!L36+PPA!L37+FBT!L17+TRE!L17+MAE!L17+TEL!L17+WWP!L17+OIS!L17</f>
        <v>95.585524658677514</v>
      </c>
      <c r="M36" s="51">
        <f>ISI!M32+NFM!M48+CHI!M37+NMM!M36+PPA!M37+FBT!M17+TRE!M17+MAE!M17+TEL!M17+WWP!M17+OIS!M17</f>
        <v>102.65678169932471</v>
      </c>
      <c r="N36" s="51">
        <f>ISI!N32+NFM!N48+CHI!N37+NMM!N36+PPA!N37+FBT!N17+TRE!N17+MAE!N17+TEL!N17+WWP!N17+OIS!N17</f>
        <v>64.631214134425591</v>
      </c>
      <c r="O36" s="51">
        <f>ISI!O32+NFM!O48+CHI!O37+NMM!O36+PPA!O37+FBT!O17+TRE!O17+MAE!O17+TEL!O17+WWP!O17+OIS!O17</f>
        <v>52.330873211406015</v>
      </c>
      <c r="P36" s="51">
        <f>ISI!P32+NFM!P48+CHI!P37+NMM!P36+PPA!P37+FBT!P17+TRE!P17+MAE!P17+TEL!P17+WWP!P17+OIS!P17</f>
        <v>49.294063047060263</v>
      </c>
      <c r="Q36" s="51">
        <f>ISI!Q32+NFM!Q48+CHI!Q37+NMM!Q36+PPA!Q37+FBT!Q17+TRE!Q17+MAE!Q17+TEL!Q17+WWP!Q17+OIS!Q17</f>
        <v>59.495869880087412</v>
      </c>
    </row>
    <row r="37" spans="1:17" x14ac:dyDescent="0.25">
      <c r="A37" s="53" t="s">
        <v>29</v>
      </c>
      <c r="B37" s="51">
        <f>ISI!B33+NFM!B49+CHI!B38+NMM!B37+PPA!B38+FBT!B18+TRE!B18+MAE!B18+TEL!B18+WWP!B18+OIS!B18</f>
        <v>340.16552432144971</v>
      </c>
      <c r="C37" s="51">
        <f>ISI!C33+NFM!C49+CHI!C38+NMM!C37+PPA!C38+FBT!C18+TRE!C18+MAE!C18+TEL!C18+WWP!C18+OIS!C18</f>
        <v>321.90982999999994</v>
      </c>
      <c r="D37" s="51">
        <f>ISI!D33+NFM!D49+CHI!D38+NMM!D37+PPA!D38+FBT!D18+TRE!D18+MAE!D18+TEL!D18+WWP!D18+OIS!D18</f>
        <v>280.17242000000005</v>
      </c>
      <c r="E37" s="51">
        <f>ISI!E33+NFM!E49+CHI!E38+NMM!E37+PPA!E38+FBT!E18+TRE!E18+MAE!E18+TEL!E18+WWP!E18+OIS!E18</f>
        <v>270.75112999999999</v>
      </c>
      <c r="F37" s="51">
        <f>ISI!F33+NFM!F49+CHI!F38+NMM!F37+PPA!F38+FBT!F18+TRE!F18+MAE!F18+TEL!F18+WWP!F18+OIS!F18</f>
        <v>445.19356999999997</v>
      </c>
      <c r="G37" s="51">
        <f>ISI!G33+NFM!G49+CHI!G38+NMM!G37+PPA!G38+FBT!G18+TRE!G18+MAE!G18+TEL!G18+WWP!G18+OIS!G18</f>
        <v>385.20982691488047</v>
      </c>
      <c r="H37" s="51">
        <f>ISI!H33+NFM!H49+CHI!H38+NMM!H37+PPA!H38+FBT!H18+TRE!H18+MAE!H18+TEL!H18+WWP!H18+OIS!H18</f>
        <v>216.49187000000003</v>
      </c>
      <c r="I37" s="51">
        <f>ISI!I33+NFM!I49+CHI!I38+NMM!I37+PPA!I38+FBT!I18+TRE!I18+MAE!I18+TEL!I18+WWP!I18+OIS!I18</f>
        <v>231.98600999999999</v>
      </c>
      <c r="J37" s="51">
        <f>ISI!J33+NFM!J49+CHI!J38+NMM!J37+PPA!J38+FBT!J18+TRE!J18+MAE!J18+TEL!J18+WWP!J18+OIS!J18</f>
        <v>166.09550999999999</v>
      </c>
      <c r="K37" s="51">
        <f>ISI!K33+NFM!K49+CHI!K38+NMM!K37+PPA!K38+FBT!K18+TRE!K18+MAE!K18+TEL!K18+WWP!K18+OIS!K18</f>
        <v>133.60102999999998</v>
      </c>
      <c r="L37" s="51">
        <f>ISI!L33+NFM!L49+CHI!L38+NMM!L37+PPA!L38+FBT!L18+TRE!L18+MAE!L18+TEL!L18+WWP!L18+OIS!L18</f>
        <v>124.19984896460512</v>
      </c>
      <c r="M37" s="51">
        <f>ISI!M33+NFM!M49+CHI!M38+NMM!M37+PPA!M38+FBT!M18+TRE!M18+MAE!M18+TEL!M18+WWP!M18+OIS!M18</f>
        <v>71.65637017919812</v>
      </c>
      <c r="N37" s="51">
        <f>ISI!N33+NFM!N49+CHI!N38+NMM!N37+PPA!N38+FBT!N18+TRE!N18+MAE!N18+TEL!N18+WWP!N18+OIS!N18</f>
        <v>52.545422336575243</v>
      </c>
      <c r="O37" s="51">
        <f>ISI!O33+NFM!O49+CHI!O38+NMM!O37+PPA!O38+FBT!O18+TRE!O18+MAE!O18+TEL!O18+WWP!O18+OIS!O18</f>
        <v>41.08156910324756</v>
      </c>
      <c r="P37" s="51">
        <f>ISI!P33+NFM!P49+CHI!P38+NMM!P37+PPA!P38+FBT!P18+TRE!P18+MAE!P18+TEL!P18+WWP!P18+OIS!P18</f>
        <v>25.795011723684631</v>
      </c>
      <c r="Q37" s="51">
        <f>ISI!Q33+NFM!Q49+CHI!Q38+NMM!Q37+PPA!Q38+FBT!Q18+TRE!Q18+MAE!Q18+TEL!Q18+WWP!Q18+OIS!Q18</f>
        <v>16.241126106116802</v>
      </c>
    </row>
    <row r="38" spans="1:17" x14ac:dyDescent="0.25">
      <c r="A38" s="53" t="s">
        <v>28</v>
      </c>
      <c r="B38" s="51">
        <f>ISI!B34+NFM!B50+CHI!B39+NMM!B38+PPA!B39+FBT!B19+TRE!B19+MAE!B19+TEL!B19+WWP!B19+OIS!B19</f>
        <v>46.119158181468414</v>
      </c>
      <c r="C38" s="51">
        <f>ISI!C34+NFM!C50+CHI!C39+NMM!C38+PPA!C39+FBT!C19+TRE!C19+MAE!C19+TEL!C19+WWP!C19+OIS!C19</f>
        <v>68.116380000000007</v>
      </c>
      <c r="D38" s="51">
        <f>ISI!D34+NFM!D50+CHI!D39+NMM!D38+PPA!D39+FBT!D19+TRE!D19+MAE!D19+TEL!D19+WWP!D19+OIS!D19</f>
        <v>70.004519999999999</v>
      </c>
      <c r="E38" s="51">
        <f>ISI!E34+NFM!E50+CHI!E39+NMM!E38+PPA!E39+FBT!E19+TRE!E19+MAE!E19+TEL!E19+WWP!E19+OIS!E19</f>
        <v>120.42487</v>
      </c>
      <c r="F38" s="51">
        <f>ISI!F34+NFM!F50+CHI!F39+NMM!F38+PPA!F39+FBT!F19+TRE!F19+MAE!F19+TEL!F19+WWP!F19+OIS!F19</f>
        <v>144.30073999999999</v>
      </c>
      <c r="G38" s="51">
        <f>ISI!G34+NFM!G50+CHI!G39+NMM!G38+PPA!G39+FBT!G19+TRE!G19+MAE!G19+TEL!G19+WWP!G19+OIS!G19</f>
        <v>2.9377072285403187</v>
      </c>
      <c r="H38" s="51">
        <f>ISI!H34+NFM!H50+CHI!H39+NMM!H38+PPA!H39+FBT!H19+TRE!H19+MAE!H19+TEL!H19+WWP!H19+OIS!H19</f>
        <v>74.194670000000002</v>
      </c>
      <c r="I38" s="51">
        <f>ISI!I34+NFM!I50+CHI!I39+NMM!I38+PPA!I39+FBT!I19+TRE!I19+MAE!I19+TEL!I19+WWP!I19+OIS!I19</f>
        <v>91.102580000000017</v>
      </c>
      <c r="J38" s="51">
        <f>ISI!J34+NFM!J50+CHI!J39+NMM!J38+PPA!J39+FBT!J19+TRE!J19+MAE!J19+TEL!J19+WWP!J19+OIS!J19</f>
        <v>95.500320000000002</v>
      </c>
      <c r="K38" s="51">
        <f>ISI!K34+NFM!K50+CHI!K39+NMM!K38+PPA!K39+FBT!K19+TRE!K19+MAE!K19+TEL!K19+WWP!K19+OIS!K19</f>
        <v>126.31545</v>
      </c>
      <c r="L38" s="51">
        <f>ISI!L34+NFM!L50+CHI!L39+NMM!L38+PPA!L39+FBT!L19+TRE!L19+MAE!L19+TEL!L19+WWP!L19+OIS!L19</f>
        <v>175.95558214104074</v>
      </c>
      <c r="M38" s="51">
        <f>ISI!M34+NFM!M50+CHI!M39+NMM!M38+PPA!M39+FBT!M19+TRE!M19+MAE!M19+TEL!M19+WWP!M19+OIS!M19</f>
        <v>163.1792484928971</v>
      </c>
      <c r="N38" s="51">
        <f>ISI!N34+NFM!N50+CHI!N39+NMM!N38+PPA!N39+FBT!N19+TRE!N19+MAE!N19+TEL!N19+WWP!N19+OIS!N19</f>
        <v>181.20804952070725</v>
      </c>
      <c r="O38" s="51">
        <f>ISI!O34+NFM!O50+CHI!O39+NMM!O38+PPA!O39+FBT!O19+TRE!O19+MAE!O19+TEL!O19+WWP!O19+OIS!O19</f>
        <v>106.52477971059071</v>
      </c>
      <c r="P38" s="51">
        <f>ISI!P34+NFM!P50+CHI!P39+NMM!P38+PPA!P39+FBT!P19+TRE!P19+MAE!P19+TEL!P19+WWP!P19+OIS!P19</f>
        <v>193.50534442638411</v>
      </c>
      <c r="Q38" s="51">
        <f>ISI!Q34+NFM!Q50+CHI!Q39+NMM!Q38+PPA!Q39+FBT!Q19+TRE!Q19+MAE!Q19+TEL!Q19+WWP!Q19+OIS!Q19</f>
        <v>207.22483713156637</v>
      </c>
    </row>
    <row r="39" spans="1:17" x14ac:dyDescent="0.25">
      <c r="A39" s="67" t="s">
        <v>75</v>
      </c>
      <c r="B39" s="66">
        <f t="shared" ref="B39:Q39" si="2">B40+B41</f>
        <v>3177.1048300561597</v>
      </c>
      <c r="C39" s="66">
        <f t="shared" si="2"/>
        <v>3239.5241599999999</v>
      </c>
      <c r="D39" s="66">
        <f t="shared" si="2"/>
        <v>3130.1262699999993</v>
      </c>
      <c r="E39" s="66">
        <f t="shared" si="2"/>
        <v>3144.7108800000001</v>
      </c>
      <c r="F39" s="66">
        <f t="shared" si="2"/>
        <v>3094.65571</v>
      </c>
      <c r="G39" s="66">
        <f t="shared" si="2"/>
        <v>2974.3718945802702</v>
      </c>
      <c r="H39" s="66">
        <f t="shared" si="2"/>
        <v>3020.3641200000006</v>
      </c>
      <c r="I39" s="66">
        <f t="shared" si="2"/>
        <v>2984.706979999999</v>
      </c>
      <c r="J39" s="66">
        <f t="shared" si="2"/>
        <v>2803.0817700000007</v>
      </c>
      <c r="K39" s="66">
        <f t="shared" si="2"/>
        <v>2348.9786899999995</v>
      </c>
      <c r="L39" s="66">
        <f t="shared" si="2"/>
        <v>2747.4561970896893</v>
      </c>
      <c r="M39" s="66">
        <f t="shared" si="2"/>
        <v>2600.2220882591491</v>
      </c>
      <c r="N39" s="66">
        <f t="shared" si="2"/>
        <v>2563.174436050178</v>
      </c>
      <c r="O39" s="66">
        <f t="shared" si="2"/>
        <v>2559.1172321510794</v>
      </c>
      <c r="P39" s="66">
        <f t="shared" si="2"/>
        <v>2419.306834947683</v>
      </c>
      <c r="Q39" s="66">
        <f t="shared" si="2"/>
        <v>2481.7352891275768</v>
      </c>
    </row>
    <row r="40" spans="1:17" x14ac:dyDescent="0.25">
      <c r="A40" s="53" t="s">
        <v>66</v>
      </c>
      <c r="B40" s="51">
        <f>ISI!B36+NFM!B52+CHI!B41+NMM!B40+PPA!B41+FBT!B21+TRE!B21+MAE!B21+TEL!B21+WWP!B21+OIS!B21</f>
        <v>2601.6570104429861</v>
      </c>
      <c r="C40" s="51">
        <f>ISI!C36+NFM!C52+CHI!C41+NMM!C40+PPA!C41+FBT!C21+TRE!C21+MAE!C21+TEL!C21+WWP!C21+OIS!C21</f>
        <v>2611.5242399999997</v>
      </c>
      <c r="D40" s="51">
        <f>ISI!D36+NFM!D52+CHI!D41+NMM!D40+PPA!D41+FBT!D21+TRE!D21+MAE!D21+TEL!D21+WWP!D21+OIS!D21</f>
        <v>2581.2987499999995</v>
      </c>
      <c r="E40" s="51">
        <f>ISI!E36+NFM!E52+CHI!E41+NMM!E40+PPA!E41+FBT!E21+TRE!E21+MAE!E21+TEL!E21+WWP!E21+OIS!E21</f>
        <v>2522.3813300000002</v>
      </c>
      <c r="F40" s="51">
        <f>ISI!F36+NFM!F52+CHI!F41+NMM!F40+PPA!F41+FBT!F21+TRE!F21+MAE!F21+TEL!F21+WWP!F21+OIS!F21</f>
        <v>2483.3277400000002</v>
      </c>
      <c r="G40" s="51">
        <f>ISI!G36+NFM!G52+CHI!G41+NMM!G40+PPA!G41+FBT!G21+TRE!G21+MAE!G21+TEL!G21+WWP!G21+OIS!G21</f>
        <v>2418.2192242831461</v>
      </c>
      <c r="H40" s="51">
        <f>ISI!H36+NFM!H52+CHI!H41+NMM!H40+PPA!H41+FBT!H21+TRE!H21+MAE!H21+TEL!H21+WWP!H21+OIS!H21</f>
        <v>2460.8414600000006</v>
      </c>
      <c r="I40" s="51">
        <f>ISI!I36+NFM!I52+CHI!I41+NMM!I40+PPA!I41+FBT!I21+TRE!I21+MAE!I21+TEL!I21+WWP!I21+OIS!I21</f>
        <v>2424.6915799999992</v>
      </c>
      <c r="J40" s="51">
        <f>ISI!J36+NFM!J52+CHI!J41+NMM!J40+PPA!J41+FBT!J21+TRE!J21+MAE!J21+TEL!J21+WWP!J21+OIS!J21</f>
        <v>2242.5765600000004</v>
      </c>
      <c r="K40" s="51">
        <f>ISI!K36+NFM!K52+CHI!K41+NMM!K40+PPA!K41+FBT!K21+TRE!K21+MAE!K21+TEL!K21+WWP!K21+OIS!K21</f>
        <v>1954.2944199999995</v>
      </c>
      <c r="L40" s="51">
        <f>ISI!L36+NFM!L52+CHI!L41+NMM!L40+PPA!L41+FBT!L21+TRE!L21+MAE!L21+TEL!L21+WWP!L21+OIS!L21</f>
        <v>2307.1173812996735</v>
      </c>
      <c r="M40" s="51">
        <f>ISI!M36+NFM!M52+CHI!M41+NMM!M40+PPA!M41+FBT!M21+TRE!M21+MAE!M21+TEL!M21+WWP!M21+OIS!M21</f>
        <v>2159.0024521271284</v>
      </c>
      <c r="N40" s="51">
        <f>ISI!N36+NFM!N52+CHI!N41+NMM!N40+PPA!N41+FBT!N21+TRE!N21+MAE!N21+TEL!N21+WWP!N21+OIS!N21</f>
        <v>2134.2313144982845</v>
      </c>
      <c r="O40" s="51">
        <f>ISI!O36+NFM!O52+CHI!O41+NMM!O40+PPA!O41+FBT!O21+TRE!O21+MAE!O21+TEL!O21+WWP!O21+OIS!O21</f>
        <v>2144.9585593475263</v>
      </c>
      <c r="P40" s="51">
        <f>ISI!P36+NFM!P52+CHI!P41+NMM!P40+PPA!P41+FBT!P21+TRE!P21+MAE!P21+TEL!P21+WWP!P21+OIS!P21</f>
        <v>2000.486971706644</v>
      </c>
      <c r="Q40" s="51">
        <f>ISI!Q36+NFM!Q52+CHI!Q41+NMM!Q40+PPA!Q41+FBT!Q21+TRE!Q21+MAE!Q21+TEL!Q21+WWP!Q21+OIS!Q21</f>
        <v>2078.2096234686378</v>
      </c>
    </row>
    <row r="41" spans="1:17" x14ac:dyDescent="0.25">
      <c r="A41" s="53" t="s">
        <v>25</v>
      </c>
      <c r="B41" s="51">
        <f>ISI!B37+NFM!B53+CHI!B42+NMM!B41+PPA!B42+FBT!B22+TRE!B22+MAE!B22+TEL!B22+WWP!B22+OIS!B22</f>
        <v>575.44781961317381</v>
      </c>
      <c r="C41" s="51">
        <f>ISI!C37+NFM!C53+CHI!C42+NMM!C41+PPA!C42+FBT!C22+TRE!C22+MAE!C22+TEL!C22+WWP!C22+OIS!C22</f>
        <v>627.99992000000009</v>
      </c>
      <c r="D41" s="51">
        <f>ISI!D37+NFM!D53+CHI!D42+NMM!D41+PPA!D42+FBT!D22+TRE!D22+MAE!D22+TEL!D22+WWP!D22+OIS!D22</f>
        <v>548.82751999999994</v>
      </c>
      <c r="E41" s="51">
        <f>ISI!E37+NFM!E53+CHI!E42+NMM!E41+PPA!E42+FBT!E22+TRE!E22+MAE!E22+TEL!E22+WWP!E22+OIS!E22</f>
        <v>622.32954999999993</v>
      </c>
      <c r="F41" s="51">
        <f>ISI!F37+NFM!F53+CHI!F42+NMM!F41+PPA!F42+FBT!F22+TRE!F22+MAE!F22+TEL!F22+WWP!F22+OIS!F22</f>
        <v>611.32796999999994</v>
      </c>
      <c r="G41" s="51">
        <f>ISI!G37+NFM!G53+CHI!G42+NMM!G41+PPA!G42+FBT!G22+TRE!G22+MAE!G22+TEL!G22+WWP!G22+OIS!G22</f>
        <v>556.15267029712425</v>
      </c>
      <c r="H41" s="51">
        <f>ISI!H37+NFM!H53+CHI!H42+NMM!H41+PPA!H42+FBT!H22+TRE!H22+MAE!H22+TEL!H22+WWP!H22+OIS!H22</f>
        <v>559.52266000000009</v>
      </c>
      <c r="I41" s="51">
        <f>ISI!I37+NFM!I53+CHI!I42+NMM!I41+PPA!I42+FBT!I22+TRE!I22+MAE!I22+TEL!I22+WWP!I22+OIS!I22</f>
        <v>560.0154</v>
      </c>
      <c r="J41" s="51">
        <f>ISI!J37+NFM!J53+CHI!J42+NMM!J41+PPA!J42+FBT!J22+TRE!J22+MAE!J22+TEL!J22+WWP!J22+OIS!J22</f>
        <v>560.50521000000003</v>
      </c>
      <c r="K41" s="51">
        <f>ISI!K37+NFM!K53+CHI!K42+NMM!K41+PPA!K42+FBT!K22+TRE!K22+MAE!K22+TEL!K22+WWP!K22+OIS!K22</f>
        <v>394.68427000000003</v>
      </c>
      <c r="L41" s="51">
        <f>ISI!L37+NFM!L53+CHI!L42+NMM!L41+PPA!L42+FBT!L22+TRE!L22+MAE!L22+TEL!L22+WWP!L22+OIS!L22</f>
        <v>440.3388157900157</v>
      </c>
      <c r="M41" s="51">
        <f>ISI!M37+NFM!M53+CHI!M42+NMM!M41+PPA!M42+FBT!M22+TRE!M22+MAE!M22+TEL!M22+WWP!M22+OIS!M22</f>
        <v>441.21963613202053</v>
      </c>
      <c r="N41" s="51">
        <f>ISI!N37+NFM!N53+CHI!N42+NMM!N41+PPA!N42+FBT!N22+TRE!N22+MAE!N22+TEL!N22+WWP!N22+OIS!N22</f>
        <v>428.9431215518934</v>
      </c>
      <c r="O41" s="51">
        <f>ISI!O37+NFM!O53+CHI!O42+NMM!O41+PPA!O42+FBT!O22+TRE!O22+MAE!O22+TEL!O22+WWP!O22+OIS!O22</f>
        <v>414.15867280355309</v>
      </c>
      <c r="P41" s="51">
        <f>ISI!P37+NFM!P53+CHI!P42+NMM!P41+PPA!P42+FBT!P22+TRE!P22+MAE!P22+TEL!P22+WWP!P22+OIS!P22</f>
        <v>418.81986324103883</v>
      </c>
      <c r="Q41" s="51">
        <f>ISI!Q37+NFM!Q53+CHI!Q42+NMM!Q41+PPA!Q42+FBT!Q22+TRE!Q22+MAE!Q22+TEL!Q22+WWP!Q22+OIS!Q22</f>
        <v>403.52566565893881</v>
      </c>
    </row>
    <row r="42" spans="1:17" x14ac:dyDescent="0.25">
      <c r="A42" s="67" t="s">
        <v>24</v>
      </c>
      <c r="B42" s="66">
        <f t="shared" ref="B42:Q42" si="3">SUM(B43:B47)</f>
        <v>176.65070466023224</v>
      </c>
      <c r="C42" s="66">
        <f t="shared" si="3"/>
        <v>241.30900999999994</v>
      </c>
      <c r="D42" s="66">
        <f t="shared" si="3"/>
        <v>356.20001000000008</v>
      </c>
      <c r="E42" s="66">
        <f t="shared" si="3"/>
        <v>278.66337000000004</v>
      </c>
      <c r="F42" s="66">
        <f t="shared" si="3"/>
        <v>353.98628999999994</v>
      </c>
      <c r="G42" s="66">
        <f t="shared" si="3"/>
        <v>499.78503869303705</v>
      </c>
      <c r="H42" s="66">
        <f t="shared" si="3"/>
        <v>505.89944999999989</v>
      </c>
      <c r="I42" s="66">
        <f t="shared" si="3"/>
        <v>527.89206999999988</v>
      </c>
      <c r="J42" s="66">
        <f t="shared" si="3"/>
        <v>521.09950000000015</v>
      </c>
      <c r="K42" s="66">
        <f t="shared" si="3"/>
        <v>532.50679999999988</v>
      </c>
      <c r="L42" s="66">
        <f t="shared" si="3"/>
        <v>542.53816764294993</v>
      </c>
      <c r="M42" s="66">
        <f t="shared" si="3"/>
        <v>529.40318782646625</v>
      </c>
      <c r="N42" s="66">
        <f t="shared" si="3"/>
        <v>556.51093914206501</v>
      </c>
      <c r="O42" s="66">
        <f t="shared" si="3"/>
        <v>579.7728611870682</v>
      </c>
      <c r="P42" s="66">
        <f t="shared" si="3"/>
        <v>620.16368206584423</v>
      </c>
      <c r="Q42" s="66">
        <f t="shared" si="3"/>
        <v>667.9319642820177</v>
      </c>
    </row>
    <row r="43" spans="1:17" x14ac:dyDescent="0.25">
      <c r="A43" s="53" t="s">
        <v>23</v>
      </c>
      <c r="B43" s="51">
        <f>ISI!B39+NFM!B55+CHI!B44+NMM!B43+PPA!B44+FBT!B24+TRE!B24+MAE!B24+TEL!B24+WWP!B24+OIS!B24</f>
        <v>176.19689663446863</v>
      </c>
      <c r="C43" s="51">
        <f>ISI!C39+NFM!C55+CHI!C44+NMM!C43+PPA!C44+FBT!C24+TRE!C24+MAE!C24+TEL!C24+WWP!C24+OIS!C24</f>
        <v>240.00853999999995</v>
      </c>
      <c r="D43" s="51">
        <f>ISI!D39+NFM!D55+CHI!D44+NMM!D43+PPA!D44+FBT!D24+TRE!D24+MAE!D24+TEL!D24+WWP!D24+OIS!D24</f>
        <v>355.60016000000007</v>
      </c>
      <c r="E43" s="51">
        <f>ISI!E39+NFM!E55+CHI!E44+NMM!E43+PPA!E44+FBT!E24+TRE!E24+MAE!E24+TEL!E24+WWP!E24+OIS!E24</f>
        <v>277.06326000000007</v>
      </c>
      <c r="F43" s="51">
        <f>ISI!F39+NFM!F55+CHI!F44+NMM!F43+PPA!F44+FBT!F24+TRE!F24+MAE!F24+TEL!F24+WWP!F24+OIS!F24</f>
        <v>352.38629999999995</v>
      </c>
      <c r="G43" s="51">
        <f>ISI!G39+NFM!G55+CHI!G44+NMM!G43+PPA!G44+FBT!G24+TRE!G24+MAE!G24+TEL!G24+WWP!G24+OIS!G24</f>
        <v>498.66246297888785</v>
      </c>
      <c r="H43" s="51">
        <f>ISI!H39+NFM!H55+CHI!H44+NMM!H43+PPA!H44+FBT!H24+TRE!H24+MAE!H24+TEL!H24+WWP!H24+OIS!H24</f>
        <v>504.9991599999999</v>
      </c>
      <c r="I43" s="51">
        <f>ISI!I39+NFM!I55+CHI!I44+NMM!I43+PPA!I44+FBT!I24+TRE!I24+MAE!I24+TEL!I24+WWP!I24+OIS!I24</f>
        <v>526.99186999999984</v>
      </c>
      <c r="J43" s="51">
        <f>ISI!J39+NFM!J55+CHI!J44+NMM!J43+PPA!J44+FBT!J24+TRE!J24+MAE!J24+TEL!J24+WWP!J24+OIS!J24</f>
        <v>519.99950000000013</v>
      </c>
      <c r="K43" s="51">
        <f>ISI!K39+NFM!K55+CHI!K44+NMM!K43+PPA!K44+FBT!K24+TRE!K24+MAE!K24+TEL!K24+WWP!K24+OIS!K24</f>
        <v>531.60676999999987</v>
      </c>
      <c r="L43" s="51">
        <f>ISI!L39+NFM!L55+CHI!L44+NMM!L43+PPA!L44+FBT!L24+TRE!L24+MAE!L24+TEL!L24+WWP!L24+OIS!L24</f>
        <v>541.34393916518889</v>
      </c>
      <c r="M43" s="51">
        <f>ISI!M39+NFM!M55+CHI!M44+NMM!M43+PPA!M44+FBT!M24+TRE!M24+MAE!M24+TEL!M24+WWP!M24+OIS!M24</f>
        <v>527.70737464820218</v>
      </c>
      <c r="N43" s="51">
        <f>ISI!N39+NFM!N55+CHI!N44+NMM!N43+PPA!N44+FBT!N24+TRE!N24+MAE!N24+TEL!N24+WWP!N24+OIS!N24</f>
        <v>554.026941817139</v>
      </c>
      <c r="O43" s="51">
        <f>ISI!O39+NFM!O55+CHI!O44+NMM!O43+PPA!O44+FBT!O24+TRE!O24+MAE!O24+TEL!O24+WWP!O24+OIS!O24</f>
        <v>577.19333579669831</v>
      </c>
      <c r="P43" s="51">
        <f>ISI!P39+NFM!P55+CHI!P44+NMM!P43+PPA!P44+FBT!P24+TRE!P24+MAE!P24+TEL!P24+WWP!P24+OIS!P24</f>
        <v>615.6256063832376</v>
      </c>
      <c r="Q43" s="51">
        <f>ISI!Q39+NFM!Q55+CHI!Q44+NMM!Q43+PPA!Q44+FBT!Q24+TRE!Q24+MAE!Q24+TEL!Q24+WWP!Q24+OIS!Q24</f>
        <v>662.77289744662198</v>
      </c>
    </row>
    <row r="44" spans="1:17" x14ac:dyDescent="0.25">
      <c r="A44" s="53" t="s">
        <v>74</v>
      </c>
      <c r="B44" s="51">
        <f>ISI!B40+NFM!B56+CHI!B45+NMM!B44+PPA!B45+FBT!B25+TRE!B25+MAE!B25+TEL!B25+WWP!B25+OIS!B25</f>
        <v>0.45380802576360169</v>
      </c>
      <c r="C44" s="51">
        <f>ISI!C40+NFM!C56+CHI!C45+NMM!C44+PPA!C45+FBT!C25+TRE!C25+MAE!C25+TEL!C25+WWP!C25+OIS!C25</f>
        <v>1.3004699999999998</v>
      </c>
      <c r="D44" s="51">
        <f>ISI!D40+NFM!D56+CHI!D45+NMM!D44+PPA!D45+FBT!D25+TRE!D25+MAE!D25+TEL!D25+WWP!D25+OIS!D25</f>
        <v>0.59984999999999977</v>
      </c>
      <c r="E44" s="51">
        <f>ISI!E40+NFM!E56+CHI!E45+NMM!E44+PPA!E45+FBT!E25+TRE!E25+MAE!E25+TEL!E25+WWP!E25+OIS!E25</f>
        <v>1.6001099999999973</v>
      </c>
      <c r="F44" s="51">
        <f>ISI!F40+NFM!F56+CHI!F45+NMM!F44+PPA!F45+FBT!F25+TRE!F25+MAE!F25+TEL!F25+WWP!F25+OIS!F25</f>
        <v>1.5999900000000018</v>
      </c>
      <c r="G44" s="51">
        <f>ISI!G40+NFM!G56+CHI!G45+NMM!G44+PPA!G45+FBT!G25+TRE!G25+MAE!G25+TEL!G25+WWP!G25+OIS!G25</f>
        <v>1.1225757141492301</v>
      </c>
      <c r="H44" s="51">
        <f>ISI!H40+NFM!H56+CHI!H45+NMM!H44+PPA!H45+FBT!H25+TRE!H25+MAE!H25+TEL!H25+WWP!H25+OIS!H25</f>
        <v>0.90028999999999826</v>
      </c>
      <c r="I44" s="51">
        <f>ISI!I40+NFM!I56+CHI!I45+NMM!I44+PPA!I45+FBT!I25+TRE!I25+MAE!I25+TEL!I25+WWP!I25+OIS!I25</f>
        <v>0.90020000000000167</v>
      </c>
      <c r="J44" s="51">
        <f>ISI!J40+NFM!J56+CHI!J45+NMM!J44+PPA!J45+FBT!J25+TRE!J25+MAE!J25+TEL!J25+WWP!J25+OIS!J25</f>
        <v>1.1000000000000014</v>
      </c>
      <c r="K44" s="51">
        <f>ISI!K40+NFM!K56+CHI!K45+NMM!K44+PPA!K45+FBT!K25+TRE!K25+MAE!K25+TEL!K25+WWP!K25+OIS!K25</f>
        <v>0.90002999999999389</v>
      </c>
      <c r="L44" s="51">
        <f>ISI!L40+NFM!L56+CHI!L45+NMM!L44+PPA!L45+FBT!L25+TRE!L25+MAE!L25+TEL!L25+WWP!L25+OIS!L25</f>
        <v>1.1942284777610865</v>
      </c>
      <c r="M44" s="51">
        <f>ISI!M40+NFM!M56+CHI!M45+NMM!M44+PPA!M45+FBT!M25+TRE!M25+MAE!M25+TEL!M25+WWP!M25+OIS!M25</f>
        <v>1.6958131782641033</v>
      </c>
      <c r="N44" s="51">
        <f>ISI!N40+NFM!N56+CHI!N45+NMM!N44+PPA!N45+FBT!N25+TRE!N25+MAE!N25+TEL!N25+WWP!N25+OIS!N25</f>
        <v>2.4839973249259604</v>
      </c>
      <c r="O44" s="51">
        <f>ISI!O40+NFM!O56+CHI!O45+NMM!O44+PPA!O45+FBT!O25+TRE!O25+MAE!O25+TEL!O25+WWP!O25+OIS!O25</f>
        <v>2.5795253903699233</v>
      </c>
      <c r="P44" s="51">
        <f>ISI!P40+NFM!P56+CHI!P45+NMM!P44+PPA!P45+FBT!P25+TRE!P25+MAE!P25+TEL!P25+WWP!P25+OIS!P25</f>
        <v>4.5380756826066317</v>
      </c>
      <c r="Q44" s="51">
        <f>ISI!Q40+NFM!Q56+CHI!Q45+NMM!Q44+PPA!Q45+FBT!Q25+TRE!Q25+MAE!Q25+TEL!Q25+WWP!Q25+OIS!Q25</f>
        <v>5.1590668353956906</v>
      </c>
    </row>
    <row r="45" spans="1:17" x14ac:dyDescent="0.25">
      <c r="A45" s="53" t="s">
        <v>73</v>
      </c>
      <c r="B45" s="51">
        <f>ISI!B41+NFM!B57+CHI!B46+NMM!B45+PPA!B46+FBT!B26+TRE!B26+MAE!B26+TEL!B26+WWP!B26+OIS!B26</f>
        <v>0</v>
      </c>
      <c r="C45" s="51">
        <f>ISI!C41+NFM!C57+CHI!C46+NMM!C45+PPA!C46+FBT!C26+TRE!C26+MAE!C26+TEL!C26+WWP!C26+OIS!C26</f>
        <v>0</v>
      </c>
      <c r="D45" s="51">
        <f>ISI!D41+NFM!D57+CHI!D46+NMM!D45+PPA!D46+FBT!D26+TRE!D26+MAE!D26+TEL!D26+WWP!D26+OIS!D26</f>
        <v>0</v>
      </c>
      <c r="E45" s="51">
        <f>ISI!E41+NFM!E57+CHI!E46+NMM!E45+PPA!E46+FBT!E26+TRE!E26+MAE!E26+TEL!E26+WWP!E26+OIS!E26</f>
        <v>0</v>
      </c>
      <c r="F45" s="51">
        <f>ISI!F41+NFM!F57+CHI!F46+NMM!F45+PPA!F46+FBT!F26+TRE!F26+MAE!F26+TEL!F26+WWP!F26+OIS!F26</f>
        <v>0</v>
      </c>
      <c r="G45" s="51">
        <f>ISI!G41+NFM!G57+CHI!G46+NMM!G45+PPA!G46+FBT!G26+TRE!G26+MAE!G26+TEL!G26+WWP!G26+OIS!G26</f>
        <v>0</v>
      </c>
      <c r="H45" s="51">
        <f>ISI!H41+NFM!H57+CHI!H46+NMM!H45+PPA!H46+FBT!H26+TRE!H26+MAE!H26+TEL!H26+WWP!H26+OIS!H26</f>
        <v>0</v>
      </c>
      <c r="I45" s="51">
        <f>ISI!I41+NFM!I57+CHI!I46+NMM!I45+PPA!I46+FBT!I26+TRE!I26+MAE!I26+TEL!I26+WWP!I26+OIS!I26</f>
        <v>0</v>
      </c>
      <c r="J45" s="51">
        <f>ISI!J41+NFM!J57+CHI!J46+NMM!J45+PPA!J46+FBT!J26+TRE!J26+MAE!J26+TEL!J26+WWP!J26+OIS!J26</f>
        <v>0</v>
      </c>
      <c r="K45" s="51">
        <f>ISI!K41+NFM!K57+CHI!K46+NMM!K45+PPA!K46+FBT!K26+TRE!K26+MAE!K26+TEL!K26+WWP!K26+OIS!K26</f>
        <v>0</v>
      </c>
      <c r="L45" s="51">
        <f>ISI!L41+NFM!L57+CHI!L46+NMM!L45+PPA!L46+FBT!L26+TRE!L26+MAE!L26+TEL!L26+WWP!L26+OIS!L26</f>
        <v>0</v>
      </c>
      <c r="M45" s="51">
        <f>ISI!M41+NFM!M57+CHI!M46+NMM!M45+PPA!M46+FBT!M26+TRE!M26+MAE!M26+TEL!M26+WWP!M26+OIS!M26</f>
        <v>0</v>
      </c>
      <c r="N45" s="51">
        <f>ISI!N41+NFM!N57+CHI!N46+NMM!N45+PPA!N46+FBT!N26+TRE!N26+MAE!N26+TEL!N26+WWP!N26+OIS!N26</f>
        <v>0</v>
      </c>
      <c r="O45" s="51">
        <f>ISI!O41+NFM!O57+CHI!O46+NMM!O45+PPA!O46+FBT!O26+TRE!O26+MAE!O26+TEL!O26+WWP!O26+OIS!O26</f>
        <v>0</v>
      </c>
      <c r="P45" s="51">
        <f>ISI!P41+NFM!P57+CHI!P46+NMM!P45+PPA!P46+FBT!P26+TRE!P26+MAE!P26+TEL!P26+WWP!P26+OIS!P26</f>
        <v>0</v>
      </c>
      <c r="Q45" s="51">
        <f>ISI!Q41+NFM!Q57+CHI!Q46+NMM!Q45+PPA!Q46+FBT!Q26+TRE!Q26+MAE!Q26+TEL!Q26+WWP!Q26+OIS!Q26</f>
        <v>0</v>
      </c>
    </row>
    <row r="46" spans="1:17" x14ac:dyDescent="0.25">
      <c r="A46" s="53" t="s">
        <v>72</v>
      </c>
      <c r="B46" s="51">
        <f>ISI!B42+NFM!B58+CHI!B47+NMM!B46+PPA!B47+FBT!B27+TRE!B27+MAE!B27+TEL!B27+WWP!B27+OIS!B27</f>
        <v>0</v>
      </c>
      <c r="C46" s="51">
        <f>ISI!C42+NFM!C58+CHI!C47+NMM!C46+PPA!C47+FBT!C27+TRE!C27+MAE!C27+TEL!C27+WWP!C27+OIS!C27</f>
        <v>0</v>
      </c>
      <c r="D46" s="51">
        <f>ISI!D42+NFM!D58+CHI!D47+NMM!D46+PPA!D47+FBT!D27+TRE!D27+MAE!D27+TEL!D27+WWP!D27+OIS!D27</f>
        <v>0</v>
      </c>
      <c r="E46" s="51">
        <f>ISI!E42+NFM!E58+CHI!E47+NMM!E46+PPA!E47+FBT!E27+TRE!E27+MAE!E27+TEL!E27+WWP!E27+OIS!E27</f>
        <v>0</v>
      </c>
      <c r="F46" s="51">
        <f>ISI!F42+NFM!F58+CHI!F47+NMM!F46+PPA!F47+FBT!F27+TRE!F27+MAE!F27+TEL!F27+WWP!F27+OIS!F27</f>
        <v>0</v>
      </c>
      <c r="G46" s="51">
        <f>ISI!G42+NFM!G58+CHI!G47+NMM!G46+PPA!G47+FBT!G27+TRE!G27+MAE!G27+TEL!G27+WWP!G27+OIS!G27</f>
        <v>0</v>
      </c>
      <c r="H46" s="51">
        <f>ISI!H42+NFM!H58+CHI!H47+NMM!H46+PPA!H47+FBT!H27+TRE!H27+MAE!H27+TEL!H27+WWP!H27+OIS!H27</f>
        <v>0</v>
      </c>
      <c r="I46" s="51">
        <f>ISI!I42+NFM!I58+CHI!I47+NMM!I46+PPA!I47+FBT!I27+TRE!I27+MAE!I27+TEL!I27+WWP!I27+OIS!I27</f>
        <v>0</v>
      </c>
      <c r="J46" s="51">
        <f>ISI!J42+NFM!J58+CHI!J47+NMM!J46+PPA!J47+FBT!J27+TRE!J27+MAE!J27+TEL!J27+WWP!J27+OIS!J27</f>
        <v>0</v>
      </c>
      <c r="K46" s="51">
        <f>ISI!K42+NFM!K58+CHI!K47+NMM!K46+PPA!K47+FBT!K27+TRE!K27+MAE!K27+TEL!K27+WWP!K27+OIS!K27</f>
        <v>0</v>
      </c>
      <c r="L46" s="51">
        <f>ISI!L42+NFM!L58+CHI!L47+NMM!L46+PPA!L47+FBT!L27+TRE!L27+MAE!L27+TEL!L27+WWP!L27+OIS!L27</f>
        <v>0</v>
      </c>
      <c r="M46" s="51">
        <f>ISI!M42+NFM!M58+CHI!M47+NMM!M46+PPA!M47+FBT!M27+TRE!M27+MAE!M27+TEL!M27+WWP!M27+OIS!M27</f>
        <v>0</v>
      </c>
      <c r="N46" s="51">
        <f>ISI!N42+NFM!N58+CHI!N47+NMM!N46+PPA!N47+FBT!N27+TRE!N27+MAE!N27+TEL!N27+WWP!N27+OIS!N27</f>
        <v>0</v>
      </c>
      <c r="O46" s="51">
        <f>ISI!O42+NFM!O58+CHI!O47+NMM!O46+PPA!O47+FBT!O27+TRE!O27+MAE!O27+TEL!O27+WWP!O27+OIS!O27</f>
        <v>0</v>
      </c>
      <c r="P46" s="51">
        <f>ISI!P42+NFM!P58+CHI!P47+NMM!P46+PPA!P47+FBT!P27+TRE!P27+MAE!P27+TEL!P27+WWP!P27+OIS!P27</f>
        <v>0</v>
      </c>
      <c r="Q46" s="51">
        <f>ISI!Q42+NFM!Q58+CHI!Q47+NMM!Q46+PPA!Q47+FBT!Q27+TRE!Q27+MAE!Q27+TEL!Q27+WWP!Q27+OIS!Q27</f>
        <v>0</v>
      </c>
    </row>
    <row r="47" spans="1:17" x14ac:dyDescent="0.25">
      <c r="A47" s="53" t="s">
        <v>71</v>
      </c>
      <c r="B47" s="51">
        <f>ISI!B43+NFM!B59+CHI!B48+NMM!B47+PPA!B48+FBT!B28+TRE!B28+MAE!B28+TEL!B28+WWP!B28+OIS!B28</f>
        <v>0</v>
      </c>
      <c r="C47" s="51">
        <f>ISI!C43+NFM!C59+CHI!C48+NMM!C47+PPA!C48+FBT!C28+TRE!C28+MAE!C28+TEL!C28+WWP!C28+OIS!C28</f>
        <v>0</v>
      </c>
      <c r="D47" s="51">
        <f>ISI!D43+NFM!D59+CHI!D48+NMM!D47+PPA!D48+FBT!D28+TRE!D28+MAE!D28+TEL!D28+WWP!D28+OIS!D28</f>
        <v>0</v>
      </c>
      <c r="E47" s="51">
        <f>ISI!E43+NFM!E59+CHI!E48+NMM!E47+PPA!E48+FBT!E28+TRE!E28+MAE!E28+TEL!E28+WWP!E28+OIS!E28</f>
        <v>0</v>
      </c>
      <c r="F47" s="51">
        <f>ISI!F43+NFM!F59+CHI!F48+NMM!F47+PPA!F48+FBT!F28+TRE!F28+MAE!F28+TEL!F28+WWP!F28+OIS!F28</f>
        <v>0</v>
      </c>
      <c r="G47" s="51">
        <f>ISI!G43+NFM!G59+CHI!G48+NMM!G47+PPA!G48+FBT!G28+TRE!G28+MAE!G28+TEL!G28+WWP!G28+OIS!G28</f>
        <v>0</v>
      </c>
      <c r="H47" s="51">
        <f>ISI!H43+NFM!H59+CHI!H48+NMM!H47+PPA!H48+FBT!H28+TRE!H28+MAE!H28+TEL!H28+WWP!H28+OIS!H28</f>
        <v>0</v>
      </c>
      <c r="I47" s="51">
        <f>ISI!I43+NFM!I59+CHI!I48+NMM!I47+PPA!I48+FBT!I28+TRE!I28+MAE!I28+TEL!I28+WWP!I28+OIS!I28</f>
        <v>0</v>
      </c>
      <c r="J47" s="51">
        <f>ISI!J43+NFM!J59+CHI!J48+NMM!J47+PPA!J48+FBT!J28+TRE!J28+MAE!J28+TEL!J28+WWP!J28+OIS!J28</f>
        <v>0</v>
      </c>
      <c r="K47" s="51">
        <f>ISI!K43+NFM!K59+CHI!K48+NMM!K47+PPA!K48+FBT!K28+TRE!K28+MAE!K28+TEL!K28+WWP!K28+OIS!K28</f>
        <v>0</v>
      </c>
      <c r="L47" s="51">
        <f>ISI!L43+NFM!L59+CHI!L48+NMM!L47+PPA!L48+FBT!L28+TRE!L28+MAE!L28+TEL!L28+WWP!L28+OIS!L28</f>
        <v>0</v>
      </c>
      <c r="M47" s="51">
        <f>ISI!M43+NFM!M59+CHI!M48+NMM!M47+PPA!M48+FBT!M28+TRE!M28+MAE!M28+TEL!M28+WWP!M28+OIS!M28</f>
        <v>0</v>
      </c>
      <c r="N47" s="51">
        <f>ISI!N43+NFM!N59+CHI!N48+NMM!N47+PPA!N48+FBT!N28+TRE!N28+MAE!N28+TEL!N28+WWP!N28+OIS!N28</f>
        <v>0</v>
      </c>
      <c r="O47" s="51">
        <f>ISI!O43+NFM!O59+CHI!O48+NMM!O47+PPA!O48+FBT!O28+TRE!O28+MAE!O28+TEL!O28+WWP!O28+OIS!O28</f>
        <v>0</v>
      </c>
      <c r="P47" s="51">
        <f>ISI!P43+NFM!P59+CHI!P48+NMM!P47+PPA!P48+FBT!P28+TRE!P28+MAE!P28+TEL!P28+WWP!P28+OIS!P28</f>
        <v>0</v>
      </c>
      <c r="Q47" s="51">
        <f>ISI!Q43+NFM!Q59+CHI!Q48+NMM!Q47+PPA!Q48+FBT!Q28+TRE!Q28+MAE!Q28+TEL!Q28+WWP!Q28+OIS!Q28</f>
        <v>0</v>
      </c>
    </row>
    <row r="48" spans="1:17" x14ac:dyDescent="0.25">
      <c r="A48" s="65" t="s">
        <v>22</v>
      </c>
      <c r="B48" s="64">
        <f>ISI!B44+NFM!B60+CHI!B49+NMM!B48+PPA!B49+FBT!B29+TRE!B29+MAE!B29+TEL!B29+WWP!B29+OIS!B29</f>
        <v>780.5974524351351</v>
      </c>
      <c r="C48" s="64">
        <f>ISI!C44+NFM!C60+CHI!C49+NMM!C48+PPA!C49+FBT!C29+TRE!C29+MAE!C29+TEL!C29+WWP!C29+OIS!C29</f>
        <v>788.90353000000039</v>
      </c>
      <c r="D48" s="64">
        <f>ISI!D44+NFM!D60+CHI!D49+NMM!D48+PPA!D49+FBT!D29+TRE!D29+MAE!D29+TEL!D29+WWP!D29+OIS!D29</f>
        <v>754.1</v>
      </c>
      <c r="E48" s="64">
        <f>ISI!E44+NFM!E60+CHI!E49+NMM!E48+PPA!E49+FBT!E29+TRE!E29+MAE!E29+TEL!E29+WWP!E29+OIS!E29</f>
        <v>783.6981199999999</v>
      </c>
      <c r="F48" s="64">
        <f>ISI!F44+NFM!F60+CHI!F49+NMM!F48+PPA!F49+FBT!F29+TRE!F29+MAE!F29+TEL!F29+WWP!F29+OIS!F29</f>
        <v>800.49730999999974</v>
      </c>
      <c r="G48" s="64">
        <f>ISI!G44+NFM!G60+CHI!G49+NMM!G48+PPA!G49+FBT!G29+TRE!G29+MAE!G29+TEL!G29+WWP!G29+OIS!G29</f>
        <v>691.50663991592887</v>
      </c>
      <c r="H48" s="64">
        <f>ISI!H44+NFM!H60+CHI!H49+NMM!H48+PPA!H49+FBT!H29+TRE!H29+MAE!H29+TEL!H29+WWP!H29+OIS!H29</f>
        <v>704.09999999999991</v>
      </c>
      <c r="I48" s="64">
        <f>ISI!I44+NFM!I60+CHI!I49+NMM!I48+PPA!I49+FBT!I29+TRE!I29+MAE!I29+TEL!I29+WWP!I29+OIS!I29</f>
        <v>690.63269999999989</v>
      </c>
      <c r="J48" s="64">
        <f>ISI!J44+NFM!J60+CHI!J49+NMM!J48+PPA!J49+FBT!J29+TRE!J29+MAE!J29+TEL!J29+WWP!J29+OIS!J29</f>
        <v>639.89949000000013</v>
      </c>
      <c r="K48" s="64">
        <f>ISI!K44+NFM!K60+CHI!K49+NMM!K48+PPA!K49+FBT!K29+TRE!K29+MAE!K29+TEL!K29+WWP!K29+OIS!K29</f>
        <v>531.33146000000011</v>
      </c>
      <c r="L48" s="64">
        <f>ISI!L44+NFM!L60+CHI!L49+NMM!L48+PPA!L49+FBT!L29+TRE!L29+MAE!L29+TEL!L29+WWP!L29+OIS!L29</f>
        <v>733.56695335704217</v>
      </c>
      <c r="M48" s="64">
        <f>ISI!M44+NFM!M60+CHI!M49+NMM!M48+PPA!M49+FBT!M29+TRE!M29+MAE!M29+TEL!M29+WWP!M29+OIS!M29</f>
        <v>751.38610427066055</v>
      </c>
      <c r="N48" s="64">
        <f>ISI!N44+NFM!N60+CHI!N49+NMM!N48+PPA!N49+FBT!N29+TRE!N29+MAE!N29+TEL!N29+WWP!N29+OIS!N29</f>
        <v>746.41565956593001</v>
      </c>
      <c r="O48" s="64">
        <f>ISI!O44+NFM!O60+CHI!O49+NMM!O48+PPA!O49+FBT!O29+TRE!O29+MAE!O29+TEL!O29+WWP!O29+OIS!O29</f>
        <v>687.10974706636557</v>
      </c>
      <c r="P48" s="64">
        <f>ISI!P44+NFM!P60+CHI!P49+NMM!P48+PPA!P49+FBT!P29+TRE!P29+MAE!P29+TEL!P29+WWP!P29+OIS!P29</f>
        <v>627.85457246084445</v>
      </c>
      <c r="Q48" s="64">
        <f>ISI!Q44+NFM!Q60+CHI!Q49+NMM!Q48+PPA!Q49+FBT!Q29+TRE!Q29+MAE!Q29+TEL!Q29+WWP!Q29+OIS!Q29</f>
        <v>616.19799224659698</v>
      </c>
    </row>
    <row r="49" spans="1:17" x14ac:dyDescent="0.25">
      <c r="A49" s="63" t="s">
        <v>21</v>
      </c>
      <c r="B49" s="62">
        <f>ISI!B45+NFM!B61+CHI!B50+NMM!B49+PPA!B50+FBT!B30+TRE!B30+MAE!B30+TEL!B30+WWP!B30+OIS!B30</f>
        <v>1628.8927761735349</v>
      </c>
      <c r="C49" s="62">
        <f>ISI!C45+NFM!C61+CHI!C50+NMM!C49+PPA!C50+FBT!C30+TRE!C30+MAE!C30+TEL!C30+WWP!C30+OIS!C30</f>
        <v>1714.4472700000001</v>
      </c>
      <c r="D49" s="62">
        <f>ISI!D45+NFM!D61+CHI!D50+NMM!D49+PPA!D50+FBT!D30+TRE!D30+MAE!D30+TEL!D30+WWP!D30+OIS!D30</f>
        <v>1767.7</v>
      </c>
      <c r="E49" s="62">
        <f>ISI!E45+NFM!E61+CHI!E50+NMM!E49+PPA!E50+FBT!E30+TRE!E30+MAE!E30+TEL!E30+WWP!E30+OIS!E30</f>
        <v>1766.9975499999998</v>
      </c>
      <c r="F49" s="62">
        <f>ISI!F45+NFM!F61+CHI!F50+NMM!F49+PPA!F50+FBT!F30+TRE!F30+MAE!F30+TEL!F30+WWP!F30+OIS!F30</f>
        <v>1922.39354</v>
      </c>
      <c r="G49" s="62">
        <f>ISI!G45+NFM!G61+CHI!G50+NMM!G49+PPA!G50+FBT!G30+TRE!G30+MAE!G30+TEL!G30+WWP!G30+OIS!G30</f>
        <v>1990.1120868990959</v>
      </c>
      <c r="H49" s="62">
        <f>ISI!H45+NFM!H61+CHI!H50+NMM!H49+PPA!H50+FBT!H30+TRE!H30+MAE!H30+TEL!H30+WWP!H30+OIS!H30</f>
        <v>2030.4012299999995</v>
      </c>
      <c r="I49" s="62">
        <f>ISI!I45+NFM!I61+CHI!I50+NMM!I49+PPA!I50+FBT!I30+TRE!I30+MAE!I30+TEL!I30+WWP!I30+OIS!I30</f>
        <v>2078.4647500000001</v>
      </c>
      <c r="J49" s="62">
        <f>ISI!J45+NFM!J61+CHI!J50+NMM!J49+PPA!J50+FBT!J30+TRE!J30+MAE!J30+TEL!J30+WWP!J30+OIS!J30</f>
        <v>2093.3554199999994</v>
      </c>
      <c r="K49" s="62">
        <f>ISI!K45+NFM!K61+CHI!K50+NMM!K49+PPA!K50+FBT!K30+TRE!K30+MAE!K30+TEL!K30+WWP!K30+OIS!K30</f>
        <v>1876.2774300000001</v>
      </c>
      <c r="L49" s="62">
        <f>ISI!L45+NFM!L61+CHI!L50+NMM!L49+PPA!L50+FBT!L30+TRE!L30+MAE!L30+TEL!L30+WWP!L30+OIS!L30</f>
        <v>1873.8641199473593</v>
      </c>
      <c r="M49" s="62">
        <f>ISI!M45+NFM!M61+CHI!M50+NMM!M49+PPA!M50+FBT!M30+TRE!M30+MAE!M30+TEL!M30+WWP!M30+OIS!M30</f>
        <v>1934.1277397941192</v>
      </c>
      <c r="N49" s="62">
        <f>ISI!N45+NFM!N61+CHI!N50+NMM!N49+PPA!N50+FBT!N30+TRE!N30+MAE!N30+TEL!N30+WWP!N30+OIS!N30</f>
        <v>1924.0761419271803</v>
      </c>
      <c r="O49" s="62">
        <f>ISI!O45+NFM!O61+CHI!O50+NMM!O49+PPA!O50+FBT!O30+TRE!O30+MAE!O30+TEL!O30+WWP!O30+OIS!O30</f>
        <v>1862.0853107942339</v>
      </c>
      <c r="P49" s="62">
        <f>ISI!P45+NFM!P61+CHI!P50+NMM!P49+PPA!P50+FBT!P30+TRE!P30+MAE!P30+TEL!P30+WWP!P30+OIS!P30</f>
        <v>1920.3798265702035</v>
      </c>
      <c r="Q49" s="62">
        <f>ISI!Q45+NFM!Q61+CHI!Q50+NMM!Q49+PPA!Q50+FBT!Q30+TRE!Q30+MAE!Q30+TEL!Q30+WWP!Q30+OIS!Q30</f>
        <v>1946.8646871388319</v>
      </c>
    </row>
    <row r="50" spans="1:17" x14ac:dyDescent="0.25">
      <c r="A50" s="50" t="s">
        <v>65</v>
      </c>
      <c r="B50" s="38">
        <f t="shared" ref="B50:Q50" si="4">SUM(B51,B54,B60,B64,B68,B72:B77)</f>
        <v>10128.68502975571</v>
      </c>
      <c r="C50" s="38">
        <f t="shared" si="4"/>
        <v>9760.9829199999986</v>
      </c>
      <c r="D50" s="38">
        <f t="shared" si="4"/>
        <v>9577.9572700000008</v>
      </c>
      <c r="E50" s="38">
        <f t="shared" si="4"/>
        <v>9585.1724200000026</v>
      </c>
      <c r="F50" s="38">
        <f t="shared" si="4"/>
        <v>9948.9854199999954</v>
      </c>
      <c r="G50" s="38">
        <f t="shared" si="4"/>
        <v>9681.0743324207688</v>
      </c>
      <c r="H50" s="38">
        <f t="shared" si="4"/>
        <v>9683.5164600000007</v>
      </c>
      <c r="I50" s="38">
        <f t="shared" si="4"/>
        <v>9458.3919099999966</v>
      </c>
      <c r="J50" s="38">
        <f t="shared" si="4"/>
        <v>8964.1951300000019</v>
      </c>
      <c r="K50" s="38">
        <f t="shared" si="4"/>
        <v>8195.1938800000007</v>
      </c>
      <c r="L50" s="38">
        <f t="shared" si="4"/>
        <v>7969.1440674621008</v>
      </c>
      <c r="M50" s="38">
        <f t="shared" si="4"/>
        <v>7854.4894028232775</v>
      </c>
      <c r="N50" s="38">
        <f t="shared" si="4"/>
        <v>7784.0731472017933</v>
      </c>
      <c r="O50" s="38">
        <f t="shared" si="4"/>
        <v>7499.354956682977</v>
      </c>
      <c r="P50" s="38">
        <f t="shared" si="4"/>
        <v>7406.4434406536629</v>
      </c>
      <c r="Q50" s="38">
        <f t="shared" si="4"/>
        <v>7473.5043476485016</v>
      </c>
    </row>
    <row r="51" spans="1:17" x14ac:dyDescent="0.25">
      <c r="A51" s="61" t="s">
        <v>13</v>
      </c>
      <c r="B51" s="45">
        <f>ISI!B$46</f>
        <v>3086.9695157861711</v>
      </c>
      <c r="C51" s="45">
        <f>ISI!C$46</f>
        <v>3180.9276999999997</v>
      </c>
      <c r="D51" s="45">
        <f>ISI!D$46</f>
        <v>3083.0761199999988</v>
      </c>
      <c r="E51" s="45">
        <f>ISI!E$46</f>
        <v>3024.8781000000035</v>
      </c>
      <c r="F51" s="45">
        <f>ISI!F$46</f>
        <v>3167.9910499999969</v>
      </c>
      <c r="G51" s="45">
        <f>ISI!G$46</f>
        <v>2993.9380719810079</v>
      </c>
      <c r="H51" s="45">
        <f>ISI!H$46</f>
        <v>2970.775619999999</v>
      </c>
      <c r="I51" s="45">
        <f>ISI!I$46</f>
        <v>2980.9921499999978</v>
      </c>
      <c r="J51" s="45">
        <f>ISI!J$46</f>
        <v>2754.0782399999998</v>
      </c>
      <c r="K51" s="45">
        <f>ISI!K$46</f>
        <v>2384.8216900000002</v>
      </c>
      <c r="L51" s="45">
        <f>ISI!L$46</f>
        <v>2085.6227686170464</v>
      </c>
      <c r="M51" s="45">
        <f>ISI!M$46</f>
        <v>2141.110943143794</v>
      </c>
      <c r="N51" s="45">
        <f>ISI!N$46</f>
        <v>2045.1372715813548</v>
      </c>
      <c r="O51" s="45">
        <f>ISI!O$46</f>
        <v>2039.8459901592355</v>
      </c>
      <c r="P51" s="45">
        <f>ISI!P$46</f>
        <v>1967.8924903281854</v>
      </c>
      <c r="Q51" s="45">
        <f>ISI!Q$46</f>
        <v>1899.5394892483641</v>
      </c>
    </row>
    <row r="52" spans="1:17" x14ac:dyDescent="0.25">
      <c r="A52" s="57" t="s">
        <v>46</v>
      </c>
      <c r="B52" s="35">
        <f>ISI!B$47</f>
        <v>3020.7524446844764</v>
      </c>
      <c r="C52" s="35">
        <f>ISI!C$47</f>
        <v>3107.3788095081395</v>
      </c>
      <c r="D52" s="35">
        <f>ISI!D$47</f>
        <v>3018.558446898096</v>
      </c>
      <c r="E52" s="35">
        <f>ISI!E$47</f>
        <v>2970.9135554551335</v>
      </c>
      <c r="F52" s="35">
        <f>ISI!F$47</f>
        <v>3106.2823374630589</v>
      </c>
      <c r="G52" s="35">
        <f>ISI!G$47</f>
        <v>2924.3492142636815</v>
      </c>
      <c r="H52" s="35">
        <f>ISI!H$47</f>
        <v>2904.3576606601091</v>
      </c>
      <c r="I52" s="35">
        <f>ISI!I$47</f>
        <v>2905.8406454309293</v>
      </c>
      <c r="J52" s="35">
        <f>ISI!J$47</f>
        <v>2681.2933135286821</v>
      </c>
      <c r="K52" s="35">
        <f>ISI!K$47</f>
        <v>2340.7977819942735</v>
      </c>
      <c r="L52" s="35">
        <f>ISI!L$47</f>
        <v>2040.0763817216175</v>
      </c>
      <c r="M52" s="35">
        <f>ISI!M$47</f>
        <v>2093.1873407971589</v>
      </c>
      <c r="N52" s="35">
        <f>ISI!N$47</f>
        <v>2004.840854846125</v>
      </c>
      <c r="O52" s="35">
        <f>ISI!O$47</f>
        <v>2000.6433951894542</v>
      </c>
      <c r="P52" s="35">
        <f>ISI!P$47</f>
        <v>1932.0440410205706</v>
      </c>
      <c r="Q52" s="35">
        <f>ISI!Q$47</f>
        <v>1863.4667271631467</v>
      </c>
    </row>
    <row r="53" spans="1:17" x14ac:dyDescent="0.25">
      <c r="A53" s="57" t="s">
        <v>45</v>
      </c>
      <c r="B53" s="35">
        <f>ISI!B$48</f>
        <v>66.217071101694557</v>
      </c>
      <c r="C53" s="35">
        <f>ISI!C$48</f>
        <v>73.548890491860234</v>
      </c>
      <c r="D53" s="35">
        <f>ISI!D$48</f>
        <v>64.517673101903029</v>
      </c>
      <c r="E53" s="35">
        <f>ISI!E$48</f>
        <v>53.964544544870193</v>
      </c>
      <c r="F53" s="35">
        <f>ISI!F$48</f>
        <v>61.708712536938144</v>
      </c>
      <c r="G53" s="35">
        <f>ISI!G$48</f>
        <v>69.588857717326263</v>
      </c>
      <c r="H53" s="35">
        <f>ISI!H$48</f>
        <v>66.417959339890061</v>
      </c>
      <c r="I53" s="35">
        <f>ISI!I$48</f>
        <v>75.151504569068621</v>
      </c>
      <c r="J53" s="35">
        <f>ISI!J$48</f>
        <v>72.784926471317917</v>
      </c>
      <c r="K53" s="35">
        <f>ISI!K$48</f>
        <v>44.023908005726966</v>
      </c>
      <c r="L53" s="35">
        <f>ISI!L$48</f>
        <v>45.546386895428803</v>
      </c>
      <c r="M53" s="35">
        <f>ISI!M$48</f>
        <v>47.923602346634908</v>
      </c>
      <c r="N53" s="35">
        <f>ISI!N$48</f>
        <v>40.296416735229727</v>
      </c>
      <c r="O53" s="35">
        <f>ISI!O$48</f>
        <v>39.202594969781273</v>
      </c>
      <c r="P53" s="35">
        <f>ISI!P$48</f>
        <v>35.848449307614715</v>
      </c>
      <c r="Q53" s="35">
        <f>ISI!Q$48</f>
        <v>36.072762085217448</v>
      </c>
    </row>
    <row r="54" spans="1:17" x14ac:dyDescent="0.25">
      <c r="A54" s="58" t="s">
        <v>12</v>
      </c>
      <c r="B54" s="37">
        <f>NFM!B$62</f>
        <v>83.047256047165533</v>
      </c>
      <c r="C54" s="37">
        <f>NFM!C$62</f>
        <v>85.199520000000007</v>
      </c>
      <c r="D54" s="37">
        <f>NFM!D$62</f>
        <v>73.199489999999997</v>
      </c>
      <c r="E54" s="37">
        <f>NFM!E$62</f>
        <v>88.799080000000004</v>
      </c>
      <c r="F54" s="37">
        <f>NFM!F$62</f>
        <v>84.598029999999994</v>
      </c>
      <c r="G54" s="37">
        <f>NFM!G$62</f>
        <v>89.900687955781208</v>
      </c>
      <c r="H54" s="37">
        <f>NFM!H$62</f>
        <v>92.499899999999997</v>
      </c>
      <c r="I54" s="37">
        <f>NFM!I$62</f>
        <v>89.505320000000012</v>
      </c>
      <c r="J54" s="37">
        <f>NFM!J$62</f>
        <v>69.498649999999998</v>
      </c>
      <c r="K54" s="37">
        <f>NFM!K$62</f>
        <v>59.697929999999999</v>
      </c>
      <c r="L54" s="37">
        <f>NFM!L$62</f>
        <v>64.20195145867126</v>
      </c>
      <c r="M54" s="37">
        <f>NFM!M$62</f>
        <v>64.249123176346103</v>
      </c>
      <c r="N54" s="37">
        <f>NFM!N$62</f>
        <v>62.577793664286986</v>
      </c>
      <c r="O54" s="37">
        <f>NFM!O$62</f>
        <v>74.233978557091831</v>
      </c>
      <c r="P54" s="37">
        <f>NFM!P$62</f>
        <v>67.928195423306718</v>
      </c>
      <c r="Q54" s="37">
        <f>NFM!Q$62</f>
        <v>72.37034939812321</v>
      </c>
    </row>
    <row r="55" spans="1:17" x14ac:dyDescent="0.25">
      <c r="A55" s="57" t="s">
        <v>44</v>
      </c>
      <c r="B55" s="35">
        <f>NFM!B$63</f>
        <v>0</v>
      </c>
      <c r="C55" s="35">
        <f>NFM!C$63</f>
        <v>0</v>
      </c>
      <c r="D55" s="35">
        <f>NFM!D$63</f>
        <v>0</v>
      </c>
      <c r="E55" s="35">
        <f>NFM!E$63</f>
        <v>0</v>
      </c>
      <c r="F55" s="35">
        <f>NFM!F$63</f>
        <v>0</v>
      </c>
      <c r="G55" s="35">
        <f>NFM!G$63</f>
        <v>0</v>
      </c>
      <c r="H55" s="35">
        <f>NFM!H$63</f>
        <v>0</v>
      </c>
      <c r="I55" s="35">
        <f>NFM!I$63</f>
        <v>0</v>
      </c>
      <c r="J55" s="35">
        <f>NFM!J$63</f>
        <v>0</v>
      </c>
      <c r="K55" s="35">
        <f>NFM!K$63</f>
        <v>0</v>
      </c>
      <c r="L55" s="35">
        <f>NFM!L$63</f>
        <v>0</v>
      </c>
      <c r="M55" s="35">
        <f>NFM!M$63</f>
        <v>0</v>
      </c>
      <c r="N55" s="35">
        <f>NFM!N$63</f>
        <v>0</v>
      </c>
      <c r="O55" s="35">
        <f>NFM!O$63</f>
        <v>0</v>
      </c>
      <c r="P55" s="35">
        <f>NFM!P$63</f>
        <v>0</v>
      </c>
      <c r="Q55" s="35">
        <f>NFM!Q$63</f>
        <v>0</v>
      </c>
    </row>
    <row r="56" spans="1:17" x14ac:dyDescent="0.25">
      <c r="A56" s="57" t="s">
        <v>59</v>
      </c>
      <c r="B56" s="35">
        <f>NFM!B$64</f>
        <v>22.209556070069866</v>
      </c>
      <c r="C56" s="35">
        <f>NFM!C$64</f>
        <v>12.986649074129208</v>
      </c>
      <c r="D56" s="35">
        <f>NFM!D$64</f>
        <v>6.3977703789689322</v>
      </c>
      <c r="E56" s="35">
        <f>NFM!E$64</f>
        <v>8.5156637872260763</v>
      </c>
      <c r="F56" s="35">
        <f>NFM!F$64</f>
        <v>10.240729941365618</v>
      </c>
      <c r="G56" s="35">
        <f>NFM!G$64</f>
        <v>12.34025529044504</v>
      </c>
      <c r="H56" s="35">
        <f>NFM!H$64</f>
        <v>15.169746572709805</v>
      </c>
      <c r="I56" s="35">
        <f>NFM!I$64</f>
        <v>17.548257787997372</v>
      </c>
      <c r="J56" s="35">
        <f>NFM!J$64</f>
        <v>12.883988527296754</v>
      </c>
      <c r="K56" s="35">
        <f>NFM!K$64</f>
        <v>8.2009182133311072</v>
      </c>
      <c r="L56" s="35">
        <f>NFM!L$64</f>
        <v>11.994994441458886</v>
      </c>
      <c r="M56" s="35">
        <f>NFM!M$64</f>
        <v>13.695415786182064</v>
      </c>
      <c r="N56" s="35">
        <f>NFM!N$64</f>
        <v>13.988911399765488</v>
      </c>
      <c r="O56" s="35">
        <f>NFM!O$64</f>
        <v>17.500475055053307</v>
      </c>
      <c r="P56" s="35">
        <f>NFM!P$64</f>
        <v>16.974678356168045</v>
      </c>
      <c r="Q56" s="35">
        <f>NFM!Q$64</f>
        <v>15.421514513895223</v>
      </c>
    </row>
    <row r="57" spans="1:17" x14ac:dyDescent="0.25">
      <c r="A57" s="60" t="s">
        <v>43</v>
      </c>
      <c r="B57" s="44">
        <f>NFM!B$65</f>
        <v>0</v>
      </c>
      <c r="C57" s="44">
        <f>NFM!C$65</f>
        <v>0</v>
      </c>
      <c r="D57" s="44">
        <f>NFM!D$65</f>
        <v>0</v>
      </c>
      <c r="E57" s="44">
        <f>NFM!E$65</f>
        <v>0</v>
      </c>
      <c r="F57" s="44">
        <f>NFM!F$65</f>
        <v>0</v>
      </c>
      <c r="G57" s="44">
        <f>NFM!G$65</f>
        <v>0</v>
      </c>
      <c r="H57" s="44">
        <f>NFM!H$65</f>
        <v>0</v>
      </c>
      <c r="I57" s="44">
        <f>NFM!I$65</f>
        <v>0</v>
      </c>
      <c r="J57" s="44">
        <f>NFM!J$65</f>
        <v>0</v>
      </c>
      <c r="K57" s="44">
        <f>NFM!K$65</f>
        <v>0</v>
      </c>
      <c r="L57" s="44">
        <f>NFM!L$65</f>
        <v>0</v>
      </c>
      <c r="M57" s="44">
        <f>NFM!M$65</f>
        <v>0</v>
      </c>
      <c r="N57" s="44">
        <f>NFM!N$65</f>
        <v>0</v>
      </c>
      <c r="O57" s="44">
        <f>NFM!O$65</f>
        <v>0</v>
      </c>
      <c r="P57" s="44">
        <f>NFM!P$65</f>
        <v>0</v>
      </c>
      <c r="Q57" s="44">
        <f>NFM!Q$65</f>
        <v>0</v>
      </c>
    </row>
    <row r="58" spans="1:17" x14ac:dyDescent="0.25">
      <c r="A58" s="59" t="s">
        <v>344</v>
      </c>
      <c r="B58" s="43">
        <f>NFM!B$66</f>
        <v>22.209556070069866</v>
      </c>
      <c r="C58" s="43">
        <f>NFM!C$66</f>
        <v>12.986649074129208</v>
      </c>
      <c r="D58" s="43">
        <f>NFM!D$66</f>
        <v>6.3977703789689322</v>
      </c>
      <c r="E58" s="43">
        <f>NFM!E$66</f>
        <v>8.5156637872260763</v>
      </c>
      <c r="F58" s="43">
        <f>NFM!F$66</f>
        <v>10.240729941365618</v>
      </c>
      <c r="G58" s="43">
        <f>NFM!G$66</f>
        <v>12.34025529044504</v>
      </c>
      <c r="H58" s="43">
        <f>NFM!H$66</f>
        <v>15.169746572709805</v>
      </c>
      <c r="I58" s="43">
        <f>NFM!I$66</f>
        <v>17.548257787997372</v>
      </c>
      <c r="J58" s="43">
        <f>NFM!J$66</f>
        <v>12.883988527296754</v>
      </c>
      <c r="K58" s="43">
        <f>NFM!K$66</f>
        <v>8.2009182133311072</v>
      </c>
      <c r="L58" s="43">
        <f>NFM!L$66</f>
        <v>11.994994441458886</v>
      </c>
      <c r="M58" s="43">
        <f>NFM!M$66</f>
        <v>13.695415786182064</v>
      </c>
      <c r="N58" s="43">
        <f>NFM!N$66</f>
        <v>13.988911399765488</v>
      </c>
      <c r="O58" s="43">
        <f>NFM!O$66</f>
        <v>17.500475055053307</v>
      </c>
      <c r="P58" s="43">
        <f>NFM!P$66</f>
        <v>16.974678356168045</v>
      </c>
      <c r="Q58" s="43">
        <f>NFM!Q$66</f>
        <v>15.421514513895223</v>
      </c>
    </row>
    <row r="59" spans="1:17" x14ac:dyDescent="0.25">
      <c r="A59" s="57" t="s">
        <v>42</v>
      </c>
      <c r="B59" s="35">
        <f>NFM!B$67</f>
        <v>60.837699977095667</v>
      </c>
      <c r="C59" s="35">
        <f>NFM!C$67</f>
        <v>72.212870925870803</v>
      </c>
      <c r="D59" s="35">
        <f>NFM!D$67</f>
        <v>66.801719621031069</v>
      </c>
      <c r="E59" s="35">
        <f>NFM!E$67</f>
        <v>80.283416212773929</v>
      </c>
      <c r="F59" s="35">
        <f>NFM!F$67</f>
        <v>74.35730005863438</v>
      </c>
      <c r="G59" s="35">
        <f>NFM!G$67</f>
        <v>77.560432665336165</v>
      </c>
      <c r="H59" s="35">
        <f>NFM!H$67</f>
        <v>77.330153427290185</v>
      </c>
      <c r="I59" s="35">
        <f>NFM!I$67</f>
        <v>71.95706221200264</v>
      </c>
      <c r="J59" s="35">
        <f>NFM!J$67</f>
        <v>56.614661472703247</v>
      </c>
      <c r="K59" s="35">
        <f>NFM!K$67</f>
        <v>51.497011786668892</v>
      </c>
      <c r="L59" s="35">
        <f>NFM!L$67</f>
        <v>52.206957017212375</v>
      </c>
      <c r="M59" s="35">
        <f>NFM!M$67</f>
        <v>50.553707390164035</v>
      </c>
      <c r="N59" s="35">
        <f>NFM!N$67</f>
        <v>48.588882264521501</v>
      </c>
      <c r="O59" s="35">
        <f>NFM!O$67</f>
        <v>56.733503502038523</v>
      </c>
      <c r="P59" s="35">
        <f>NFM!P$67</f>
        <v>50.953517067138677</v>
      </c>
      <c r="Q59" s="35">
        <f>NFM!Q$67</f>
        <v>56.948834884227985</v>
      </c>
    </row>
    <row r="60" spans="1:17" x14ac:dyDescent="0.25">
      <c r="A60" s="58" t="s">
        <v>11</v>
      </c>
      <c r="B60" s="37">
        <f>CHI!B$51</f>
        <v>1582.7635838044384</v>
      </c>
      <c r="C60" s="37">
        <f>CHI!C$51</f>
        <v>1276.7443599999997</v>
      </c>
      <c r="D60" s="37">
        <f>CHI!D$51</f>
        <v>1273.3611099999998</v>
      </c>
      <c r="E60" s="37">
        <f>CHI!E$51</f>
        <v>1529.2623899999999</v>
      </c>
      <c r="F60" s="37">
        <f>CHI!F$51</f>
        <v>1861.8426399999998</v>
      </c>
      <c r="G60" s="37">
        <f>CHI!G$51</f>
        <v>1862.4530177519694</v>
      </c>
      <c r="H60" s="37">
        <f>CHI!H$51</f>
        <v>1754.0152399999999</v>
      </c>
      <c r="I60" s="37">
        <f>CHI!I$51</f>
        <v>1423.8687100000002</v>
      </c>
      <c r="J60" s="37">
        <f>CHI!J$51</f>
        <v>1333.5581599999998</v>
      </c>
      <c r="K60" s="37">
        <f>CHI!K$51</f>
        <v>1510.4513999999999</v>
      </c>
      <c r="L60" s="37">
        <f>CHI!L$51</f>
        <v>1310.1633105858189</v>
      </c>
      <c r="M60" s="37">
        <f>CHI!M$51</f>
        <v>1273.6463740775894</v>
      </c>
      <c r="N60" s="37">
        <f>CHI!N$51</f>
        <v>1284.1047965461571</v>
      </c>
      <c r="O60" s="37">
        <f>CHI!O$51</f>
        <v>1222.4284580595568</v>
      </c>
      <c r="P60" s="37">
        <f>CHI!P$51</f>
        <v>1158.2977578842149</v>
      </c>
      <c r="Q60" s="37">
        <f>CHI!Q$51</f>
        <v>1096.4771009877222</v>
      </c>
    </row>
    <row r="61" spans="1:17" x14ac:dyDescent="0.25">
      <c r="A61" s="57" t="s">
        <v>61</v>
      </c>
      <c r="B61" s="35">
        <f>CHI!B$52</f>
        <v>857.60866017170281</v>
      </c>
      <c r="C61" s="35">
        <f>CHI!C$52</f>
        <v>665.69466130966441</v>
      </c>
      <c r="D61" s="35">
        <f>CHI!D$52</f>
        <v>912.1033924098133</v>
      </c>
      <c r="E61" s="35">
        <f>CHI!E$52</f>
        <v>1063.7093542747014</v>
      </c>
      <c r="F61" s="35">
        <f>CHI!F$52</f>
        <v>1480.9637151210065</v>
      </c>
      <c r="G61" s="35">
        <f>CHI!G$52</f>
        <v>1434.7031101586192</v>
      </c>
      <c r="H61" s="35">
        <f>CHI!H$52</f>
        <v>1283.370864649449</v>
      </c>
      <c r="I61" s="35">
        <f>CHI!I$52</f>
        <v>924.97423798614511</v>
      </c>
      <c r="J61" s="35">
        <f>CHI!J$52</f>
        <v>864.49671855875306</v>
      </c>
      <c r="K61" s="35">
        <f>CHI!K$52</f>
        <v>982.3278659618851</v>
      </c>
      <c r="L61" s="35">
        <f>CHI!L$52</f>
        <v>860.85679732311451</v>
      </c>
      <c r="M61" s="35">
        <f>CHI!M$52</f>
        <v>832.67977001016243</v>
      </c>
      <c r="N61" s="35">
        <f>CHI!N$52</f>
        <v>848.7086219131204</v>
      </c>
      <c r="O61" s="35">
        <f>CHI!O$52</f>
        <v>793.17502259843116</v>
      </c>
      <c r="P61" s="35">
        <f>CHI!P$52</f>
        <v>763.24372497803188</v>
      </c>
      <c r="Q61" s="35">
        <f>CHI!Q$52</f>
        <v>727.95122229026845</v>
      </c>
    </row>
    <row r="62" spans="1:17" x14ac:dyDescent="0.25">
      <c r="A62" s="57" t="s">
        <v>40</v>
      </c>
      <c r="B62" s="35">
        <f>CHI!B$53</f>
        <v>716.75459144721867</v>
      </c>
      <c r="C62" s="35">
        <f>CHI!C$53</f>
        <v>603.39505800925895</v>
      </c>
      <c r="D62" s="35">
        <f>CHI!D$53</f>
        <v>353.24801241605331</v>
      </c>
      <c r="E62" s="35">
        <f>CHI!E$53</f>
        <v>455.96642119194928</v>
      </c>
      <c r="F62" s="35">
        <f>CHI!F$53</f>
        <v>370.35087044844084</v>
      </c>
      <c r="G62" s="35">
        <f>CHI!G$53</f>
        <v>416.18980950480108</v>
      </c>
      <c r="H62" s="35">
        <f>CHI!H$53</f>
        <v>458.67493407067144</v>
      </c>
      <c r="I62" s="35">
        <f>CHI!I$53</f>
        <v>489.24095016702847</v>
      </c>
      <c r="J62" s="35">
        <f>CHI!J$53</f>
        <v>459.96940259060483</v>
      </c>
      <c r="K62" s="35">
        <f>CHI!K$53</f>
        <v>514.71849643759776</v>
      </c>
      <c r="L62" s="35">
        <f>CHI!L$53</f>
        <v>438.85562135558354</v>
      </c>
      <c r="M62" s="35">
        <f>CHI!M$53</f>
        <v>431.29330322119682</v>
      </c>
      <c r="N62" s="35">
        <f>CHI!N$53</f>
        <v>425.65310543220897</v>
      </c>
      <c r="O62" s="35">
        <f>CHI!O$53</f>
        <v>418.49749565316091</v>
      </c>
      <c r="P62" s="35">
        <f>CHI!P$53</f>
        <v>386.54234059487595</v>
      </c>
      <c r="Q62" s="35">
        <f>CHI!Q$53</f>
        <v>361.18485193600657</v>
      </c>
    </row>
    <row r="63" spans="1:17" x14ac:dyDescent="0.25">
      <c r="A63" s="57" t="s">
        <v>39</v>
      </c>
      <c r="B63" s="35">
        <f>CHI!B$54</f>
        <v>8.4003321855169979</v>
      </c>
      <c r="C63" s="35">
        <f>CHI!C$54</f>
        <v>7.6546406810763248</v>
      </c>
      <c r="D63" s="35">
        <f>CHI!D$54</f>
        <v>8.0097051741332077</v>
      </c>
      <c r="E63" s="35">
        <f>CHI!E$54</f>
        <v>9.5866145333494401</v>
      </c>
      <c r="F63" s="35">
        <f>CHI!F$54</f>
        <v>10.528054430552396</v>
      </c>
      <c r="G63" s="35">
        <f>CHI!G$54</f>
        <v>11.560098088549024</v>
      </c>
      <c r="H63" s="35">
        <f>CHI!H$54</f>
        <v>11.969441279879426</v>
      </c>
      <c r="I63" s="35">
        <f>CHI!I$54</f>
        <v>9.6535218468265995</v>
      </c>
      <c r="J63" s="35">
        <f>CHI!J$54</f>
        <v>9.0920388506419414</v>
      </c>
      <c r="K63" s="35">
        <f>CHI!K$54</f>
        <v>13.405037600516986</v>
      </c>
      <c r="L63" s="35">
        <f>CHI!L$54</f>
        <v>10.450891907120949</v>
      </c>
      <c r="M63" s="35">
        <f>CHI!M$54</f>
        <v>9.6733008462301324</v>
      </c>
      <c r="N63" s="35">
        <f>CHI!N$54</f>
        <v>9.7430692008277848</v>
      </c>
      <c r="O63" s="35">
        <f>CHI!O$54</f>
        <v>10.755939807964843</v>
      </c>
      <c r="P63" s="35">
        <f>CHI!P$54</f>
        <v>8.5116923113070548</v>
      </c>
      <c r="Q63" s="35">
        <f>CHI!Q$54</f>
        <v>7.3410267614471545</v>
      </c>
    </row>
    <row r="64" spans="1:17" x14ac:dyDescent="0.25">
      <c r="A64" s="58" t="s">
        <v>10</v>
      </c>
      <c r="B64" s="37">
        <f>NMM!B$50</f>
        <v>1182.501686087792</v>
      </c>
      <c r="C64" s="37">
        <f>NMM!C$50</f>
        <v>1219.1214500000001</v>
      </c>
      <c r="D64" s="37">
        <f>NMM!D$50</f>
        <v>1147.3353099999999</v>
      </c>
      <c r="E64" s="37">
        <f>NMM!E$50</f>
        <v>1146.2649200000001</v>
      </c>
      <c r="F64" s="37">
        <f>NMM!F$50</f>
        <v>1189.78593</v>
      </c>
      <c r="G64" s="37">
        <f>NMM!G$50</f>
        <v>1171.2964015579769</v>
      </c>
      <c r="H64" s="37">
        <f>NMM!H$50</f>
        <v>1184.4794499999998</v>
      </c>
      <c r="I64" s="37">
        <f>NMM!I$50</f>
        <v>1271.1345400000002</v>
      </c>
      <c r="J64" s="37">
        <f>NMM!J$50</f>
        <v>1256.7048200000004</v>
      </c>
      <c r="K64" s="37">
        <f>NMM!K$50</f>
        <v>978.31493999999998</v>
      </c>
      <c r="L64" s="37">
        <f>NMM!L$50</f>
        <v>1054.4428055004712</v>
      </c>
      <c r="M64" s="37">
        <f>NMM!M$50</f>
        <v>1036.2071030329535</v>
      </c>
      <c r="N64" s="37">
        <f>NMM!N$50</f>
        <v>1029.0548906726642</v>
      </c>
      <c r="O64" s="37">
        <f>NMM!O$50</f>
        <v>943.59495531001301</v>
      </c>
      <c r="P64" s="37">
        <f>NMM!P$50</f>
        <v>997.70448604441378</v>
      </c>
      <c r="Q64" s="37">
        <f>NMM!Q$50</f>
        <v>1050.5847229120252</v>
      </c>
    </row>
    <row r="65" spans="1:17" x14ac:dyDescent="0.25">
      <c r="A65" s="57" t="s">
        <v>38</v>
      </c>
      <c r="B65" s="35">
        <f>NMM!B$51</f>
        <v>497.75905805064502</v>
      </c>
      <c r="C65" s="35">
        <f>NMM!C$51</f>
        <v>437.0515989960399</v>
      </c>
      <c r="D65" s="35">
        <f>NMM!D$51</f>
        <v>394.54975496663286</v>
      </c>
      <c r="E65" s="35">
        <f>NMM!E$51</f>
        <v>413.03948039610282</v>
      </c>
      <c r="F65" s="35">
        <f>NMM!F$51</f>
        <v>440.2096822668604</v>
      </c>
      <c r="G65" s="35">
        <f>NMM!G$51</f>
        <v>444.13032223128675</v>
      </c>
      <c r="H65" s="35">
        <f>NMM!H$51</f>
        <v>460.03899946663392</v>
      </c>
      <c r="I65" s="35">
        <f>NMM!I$51</f>
        <v>515.68396319297267</v>
      </c>
      <c r="J65" s="35">
        <f>NMM!J$51</f>
        <v>507.53758911548084</v>
      </c>
      <c r="K65" s="35">
        <f>NMM!K$51</f>
        <v>360.32490931992425</v>
      </c>
      <c r="L65" s="35">
        <f>NMM!L$51</f>
        <v>348.7183653507189</v>
      </c>
      <c r="M65" s="35">
        <f>NMM!M$51</f>
        <v>394.54684924639463</v>
      </c>
      <c r="N65" s="35">
        <f>NMM!N$51</f>
        <v>337.68764955197474</v>
      </c>
      <c r="O65" s="35">
        <f>NMM!O$51</f>
        <v>292.76011355154731</v>
      </c>
      <c r="P65" s="35">
        <f>NMM!P$51</f>
        <v>329.58357596164785</v>
      </c>
      <c r="Q65" s="35">
        <f>NMM!Q$51</f>
        <v>360.8283339581663</v>
      </c>
    </row>
    <row r="66" spans="1:17" x14ac:dyDescent="0.25">
      <c r="A66" s="57" t="s">
        <v>37</v>
      </c>
      <c r="B66" s="35">
        <f>NMM!B$52</f>
        <v>258.38802348268644</v>
      </c>
      <c r="C66" s="35">
        <f>NMM!C$52</f>
        <v>354.43849923608286</v>
      </c>
      <c r="D66" s="35">
        <f>NMM!D$52</f>
        <v>301.65382346687204</v>
      </c>
      <c r="E66" s="35">
        <f>NMM!E$52</f>
        <v>283.94155585061395</v>
      </c>
      <c r="F66" s="35">
        <f>NMM!F$52</f>
        <v>245.35936195966107</v>
      </c>
      <c r="G66" s="35">
        <f>NMM!G$52</f>
        <v>234.98222364350113</v>
      </c>
      <c r="H66" s="35">
        <f>NMM!H$52</f>
        <v>211.9592057810664</v>
      </c>
      <c r="I66" s="35">
        <f>NMM!I$52</f>
        <v>258.98123942036023</v>
      </c>
      <c r="J66" s="35">
        <f>NMM!J$52</f>
        <v>299.37788425163393</v>
      </c>
      <c r="K66" s="35">
        <f>NMM!K$52</f>
        <v>234.30238938041037</v>
      </c>
      <c r="L66" s="35">
        <f>NMM!L$52</f>
        <v>315.13097215718011</v>
      </c>
      <c r="M66" s="35">
        <f>NMM!M$52</f>
        <v>241.38969523902063</v>
      </c>
      <c r="N66" s="35">
        <f>NMM!N$52</f>
        <v>291.83333444246875</v>
      </c>
      <c r="O66" s="35">
        <f>NMM!O$52</f>
        <v>291.44172435313698</v>
      </c>
      <c r="P66" s="35">
        <f>NMM!P$52</f>
        <v>324.44323791312803</v>
      </c>
      <c r="Q66" s="35">
        <f>NMM!Q$52</f>
        <v>324.04166983051914</v>
      </c>
    </row>
    <row r="67" spans="1:17" x14ac:dyDescent="0.25">
      <c r="A67" s="57" t="s">
        <v>57</v>
      </c>
      <c r="B67" s="35">
        <f>NMM!B$53</f>
        <v>426.35460455446065</v>
      </c>
      <c r="C67" s="35">
        <f>NMM!C$53</f>
        <v>427.63135176787722</v>
      </c>
      <c r="D67" s="35">
        <f>NMM!D$53</f>
        <v>451.13173156649498</v>
      </c>
      <c r="E67" s="35">
        <f>NMM!E$53</f>
        <v>449.28388375328325</v>
      </c>
      <c r="F67" s="35">
        <f>NMM!F$53</f>
        <v>504.21688577347857</v>
      </c>
      <c r="G67" s="35">
        <f>NMM!G$53</f>
        <v>492.18385568318899</v>
      </c>
      <c r="H67" s="35">
        <f>NMM!H$53</f>
        <v>512.48124475229952</v>
      </c>
      <c r="I67" s="35">
        <f>NMM!I$53</f>
        <v>496.46933738666735</v>
      </c>
      <c r="J67" s="35">
        <f>NMM!J$53</f>
        <v>449.78934663288561</v>
      </c>
      <c r="K67" s="35">
        <f>NMM!K$53</f>
        <v>383.68764129966536</v>
      </c>
      <c r="L67" s="35">
        <f>NMM!L$53</f>
        <v>390.59346799257219</v>
      </c>
      <c r="M67" s="35">
        <f>NMM!M$53</f>
        <v>400.27055854753831</v>
      </c>
      <c r="N67" s="35">
        <f>NMM!N$53</f>
        <v>399.53390667822083</v>
      </c>
      <c r="O67" s="35">
        <f>NMM!O$53</f>
        <v>359.39311740532878</v>
      </c>
      <c r="P67" s="35">
        <f>NMM!P$53</f>
        <v>343.67767216963796</v>
      </c>
      <c r="Q67" s="35">
        <f>NMM!Q$53</f>
        <v>365.71471912333988</v>
      </c>
    </row>
    <row r="68" spans="1:17" x14ac:dyDescent="0.25">
      <c r="A68" s="58" t="s">
        <v>9</v>
      </c>
      <c r="B68" s="37">
        <f>PPA!B$51</f>
        <v>484.85339721230707</v>
      </c>
      <c r="C68" s="37">
        <f>PPA!C$51</f>
        <v>534.9679799999999</v>
      </c>
      <c r="D68" s="37">
        <f>PPA!D$51</f>
        <v>625.56545000000017</v>
      </c>
      <c r="E68" s="37">
        <f>PPA!E$51</f>
        <v>403.87795000000006</v>
      </c>
      <c r="F68" s="37">
        <f>PPA!F$51</f>
        <v>428.06574000000001</v>
      </c>
      <c r="G68" s="37">
        <f>PPA!G$51</f>
        <v>630.17565648220011</v>
      </c>
      <c r="H68" s="37">
        <f>PPA!H$51</f>
        <v>629.89943000000005</v>
      </c>
      <c r="I68" s="37">
        <f>PPA!I$51</f>
        <v>661.06756999999982</v>
      </c>
      <c r="J68" s="37">
        <f>PPA!J$51</f>
        <v>611.78202999999985</v>
      </c>
      <c r="K68" s="37">
        <f>PPA!K$51</f>
        <v>593.30460000000016</v>
      </c>
      <c r="L68" s="37">
        <f>PPA!L$51</f>
        <v>589.54718779949894</v>
      </c>
      <c r="M68" s="37">
        <f>PPA!M$51</f>
        <v>581.41447076174768</v>
      </c>
      <c r="N68" s="37">
        <f>PPA!N$51</f>
        <v>586.96108471931109</v>
      </c>
      <c r="O68" s="37">
        <f>PPA!O$51</f>
        <v>573.82931064938953</v>
      </c>
      <c r="P68" s="37">
        <f>PPA!P$51</f>
        <v>602.37501576482566</v>
      </c>
      <c r="Q68" s="37">
        <f>PPA!Q$51</f>
        <v>611.24413287025402</v>
      </c>
    </row>
    <row r="69" spans="1:17" x14ac:dyDescent="0.25">
      <c r="A69" s="57" t="s">
        <v>35</v>
      </c>
      <c r="B69" s="35">
        <f>PPA!B$52</f>
        <v>248.82119465898811</v>
      </c>
      <c r="C69" s="35">
        <f>PPA!C$52</f>
        <v>278.42957969231702</v>
      </c>
      <c r="D69" s="35">
        <f>PPA!D$52</f>
        <v>324.79268567323589</v>
      </c>
      <c r="E69" s="35">
        <f>PPA!E$52</f>
        <v>207.15672961567324</v>
      </c>
      <c r="F69" s="35">
        <f>PPA!F$52</f>
        <v>218.66765011641397</v>
      </c>
      <c r="G69" s="35">
        <f>PPA!G$52</f>
        <v>321.30672557446354</v>
      </c>
      <c r="H69" s="35">
        <f>PPA!H$52</f>
        <v>315.48792769093592</v>
      </c>
      <c r="I69" s="35">
        <f>PPA!I$52</f>
        <v>336.16935409946711</v>
      </c>
      <c r="J69" s="35">
        <f>PPA!J$52</f>
        <v>307.0334287681967</v>
      </c>
      <c r="K69" s="35">
        <f>PPA!K$52</f>
        <v>325.16851638680549</v>
      </c>
      <c r="L69" s="35">
        <f>PPA!L$52</f>
        <v>325.49765900524579</v>
      </c>
      <c r="M69" s="35">
        <f>PPA!M$52</f>
        <v>316.70494456765073</v>
      </c>
      <c r="N69" s="35">
        <f>PPA!N$52</f>
        <v>312.55924807917364</v>
      </c>
      <c r="O69" s="35">
        <f>PPA!O$52</f>
        <v>278.74292560672581</v>
      </c>
      <c r="P69" s="35">
        <f>PPA!P$52</f>
        <v>272.50229746910128</v>
      </c>
      <c r="Q69" s="35">
        <f>PPA!Q$52</f>
        <v>262.07108251025562</v>
      </c>
    </row>
    <row r="70" spans="1:17" x14ac:dyDescent="0.25">
      <c r="A70" s="57" t="s">
        <v>56</v>
      </c>
      <c r="B70" s="35">
        <f>PPA!B$53</f>
        <v>223.53001803218049</v>
      </c>
      <c r="C70" s="35">
        <f>PPA!C$53</f>
        <v>244.07893057432122</v>
      </c>
      <c r="D70" s="35">
        <f>PPA!D$53</f>
        <v>285.39789395306576</v>
      </c>
      <c r="E70" s="35">
        <f>PPA!E$53</f>
        <v>188.20225052318847</v>
      </c>
      <c r="F70" s="35">
        <f>PPA!F$53</f>
        <v>197.95864354167537</v>
      </c>
      <c r="G70" s="35">
        <f>PPA!G$53</f>
        <v>293.36125396185736</v>
      </c>
      <c r="H70" s="35">
        <f>PPA!H$53</f>
        <v>297.39298282423857</v>
      </c>
      <c r="I70" s="35">
        <f>PPA!I$53</f>
        <v>303.37785440065358</v>
      </c>
      <c r="J70" s="35">
        <f>PPA!J$53</f>
        <v>282.09206959885552</v>
      </c>
      <c r="K70" s="35">
        <f>PPA!K$53</f>
        <v>247.27099894247681</v>
      </c>
      <c r="L70" s="35">
        <f>PPA!L$53</f>
        <v>239.88024834721585</v>
      </c>
      <c r="M70" s="35">
        <f>PPA!M$53</f>
        <v>241.50471487353883</v>
      </c>
      <c r="N70" s="35">
        <f>PPA!N$53</f>
        <v>253.33253334692944</v>
      </c>
      <c r="O70" s="35">
        <f>PPA!O$53</f>
        <v>267.0151708596951</v>
      </c>
      <c r="P70" s="35">
        <f>PPA!P$53</f>
        <v>300.07974344383121</v>
      </c>
      <c r="Q70" s="35">
        <f>PPA!Q$53</f>
        <v>318.74733488903809</v>
      </c>
    </row>
    <row r="71" spans="1:17" x14ac:dyDescent="0.25">
      <c r="A71" s="57" t="s">
        <v>55</v>
      </c>
      <c r="B71" s="35">
        <f>PPA!B$54</f>
        <v>12.502184521138476</v>
      </c>
      <c r="C71" s="35">
        <f>PPA!C$54</f>
        <v>12.459469733361644</v>
      </c>
      <c r="D71" s="35">
        <f>PPA!D$54</f>
        <v>15.374870373698485</v>
      </c>
      <c r="E71" s="35">
        <f>PPA!E$54</f>
        <v>8.518969861138336</v>
      </c>
      <c r="F71" s="35">
        <f>PPA!F$54</f>
        <v>11.439446341910655</v>
      </c>
      <c r="G71" s="35">
        <f>PPA!G$54</f>
        <v>15.507676945879206</v>
      </c>
      <c r="H71" s="35">
        <f>PPA!H$54</f>
        <v>17.018519484825511</v>
      </c>
      <c r="I71" s="35">
        <f>PPA!I$54</f>
        <v>21.520361499879179</v>
      </c>
      <c r="J71" s="35">
        <f>PPA!J$54</f>
        <v>22.656531632947715</v>
      </c>
      <c r="K71" s="35">
        <f>PPA!K$54</f>
        <v>20.865084670717771</v>
      </c>
      <c r="L71" s="35">
        <f>PPA!L$54</f>
        <v>24.169280447037249</v>
      </c>
      <c r="M71" s="35">
        <f>PPA!M$54</f>
        <v>23.204811320558118</v>
      </c>
      <c r="N71" s="35">
        <f>PPA!N$54</f>
        <v>21.069303293208016</v>
      </c>
      <c r="O71" s="35">
        <f>PPA!O$54</f>
        <v>28.071214182968589</v>
      </c>
      <c r="P71" s="35">
        <f>PPA!P$54</f>
        <v>29.792974851893149</v>
      </c>
      <c r="Q71" s="35">
        <f>PPA!Q$54</f>
        <v>30.425715470960274</v>
      </c>
    </row>
    <row r="72" spans="1:17" x14ac:dyDescent="0.25">
      <c r="A72" s="56" t="s">
        <v>54</v>
      </c>
      <c r="B72" s="36">
        <f>FBT!B$12</f>
        <v>777.03931802634145</v>
      </c>
      <c r="C72" s="36">
        <f>FBT!C$12</f>
        <v>801.9991</v>
      </c>
      <c r="D72" s="36">
        <f>FBT!D$12</f>
        <v>778.58322999999996</v>
      </c>
      <c r="E72" s="36">
        <f>FBT!E$12</f>
        <v>857.30381</v>
      </c>
      <c r="F72" s="36">
        <f>FBT!F$12</f>
        <v>787.27882</v>
      </c>
      <c r="G72" s="36">
        <f>FBT!G$12</f>
        <v>716.6785160827103</v>
      </c>
      <c r="H72" s="36">
        <f>FBT!H$12</f>
        <v>706.94412999999997</v>
      </c>
      <c r="I72" s="36">
        <f>FBT!I$12</f>
        <v>673.90291999999999</v>
      </c>
      <c r="J72" s="36">
        <f>FBT!J$12</f>
        <v>599.94026000000008</v>
      </c>
      <c r="K72" s="36">
        <f>FBT!K$12</f>
        <v>547.62077999999997</v>
      </c>
      <c r="L72" s="36">
        <f>FBT!L$12</f>
        <v>555.15025074168625</v>
      </c>
      <c r="M72" s="36">
        <f>FBT!M$12</f>
        <v>558.07832697231174</v>
      </c>
      <c r="N72" s="36">
        <f>FBT!N$12</f>
        <v>553.30718586778323</v>
      </c>
      <c r="O72" s="36">
        <f>FBT!O$12</f>
        <v>538.02817382963315</v>
      </c>
      <c r="P72" s="36">
        <f>FBT!P$12</f>
        <v>551.35821317369528</v>
      </c>
      <c r="Q72" s="36">
        <f>FBT!Q$12</f>
        <v>583.59603864963947</v>
      </c>
    </row>
    <row r="73" spans="1:17" x14ac:dyDescent="0.25">
      <c r="A73" s="21" t="s">
        <v>53</v>
      </c>
      <c r="B73" s="35">
        <f>TRE!B$12</f>
        <v>303.3306410754347</v>
      </c>
      <c r="C73" s="35">
        <f>TRE!C$12</f>
        <v>326.31542000000002</v>
      </c>
      <c r="D73" s="35">
        <f>TRE!D$12</f>
        <v>326.18572</v>
      </c>
      <c r="E73" s="35">
        <f>TRE!E$12</f>
        <v>347.42739999999998</v>
      </c>
      <c r="F73" s="35">
        <f>TRE!F$12</f>
        <v>325.68779999999998</v>
      </c>
      <c r="G73" s="35">
        <f>TRE!G$12</f>
        <v>325.42587565294809</v>
      </c>
      <c r="H73" s="35">
        <f>TRE!H$12</f>
        <v>373.50396999999998</v>
      </c>
      <c r="I73" s="35">
        <f>TRE!I$12</f>
        <v>379.80763999999999</v>
      </c>
      <c r="J73" s="35">
        <f>TRE!J$12</f>
        <v>409.49207999999999</v>
      </c>
      <c r="K73" s="35">
        <f>TRE!K$12</f>
        <v>379.89642000000003</v>
      </c>
      <c r="L73" s="35">
        <f>TRE!L$12</f>
        <v>449.60094075251385</v>
      </c>
      <c r="M73" s="35">
        <f>TRE!M$12</f>
        <v>457.11800158440127</v>
      </c>
      <c r="N73" s="35">
        <f>TRE!N$12</f>
        <v>453.25524538823481</v>
      </c>
      <c r="O73" s="35">
        <f>TRE!O$12</f>
        <v>424.5481742754522</v>
      </c>
      <c r="P73" s="35">
        <f>TRE!P$12</f>
        <v>403.22194028023603</v>
      </c>
      <c r="Q73" s="35">
        <f>TRE!Q$12</f>
        <v>418.88647812299916</v>
      </c>
    </row>
    <row r="74" spans="1:17" x14ac:dyDescent="0.25">
      <c r="A74" s="21" t="s">
        <v>52</v>
      </c>
      <c r="B74" s="35">
        <f>MAE!B$12</f>
        <v>647.81738345125416</v>
      </c>
      <c r="C74" s="35">
        <f>MAE!C$12</f>
        <v>639.60831999999994</v>
      </c>
      <c r="D74" s="35">
        <f>MAE!D$12</f>
        <v>616.10464999999988</v>
      </c>
      <c r="E74" s="35">
        <f>MAE!E$12</f>
        <v>701.90319</v>
      </c>
      <c r="F74" s="35">
        <f>MAE!F$12</f>
        <v>642.57366000000002</v>
      </c>
      <c r="G74" s="35">
        <f>MAE!G$12</f>
        <v>758.62169816056553</v>
      </c>
      <c r="H74" s="35">
        <f>MAE!H$12</f>
        <v>775.2857600000001</v>
      </c>
      <c r="I74" s="35">
        <f>MAE!I$12</f>
        <v>812.66365000000008</v>
      </c>
      <c r="J74" s="35">
        <f>MAE!J$12</f>
        <v>786.99687000000006</v>
      </c>
      <c r="K74" s="35">
        <f>MAE!K$12</f>
        <v>670.63492000000008</v>
      </c>
      <c r="L74" s="35">
        <f>MAE!L$12</f>
        <v>723.70275028018773</v>
      </c>
      <c r="M74" s="35">
        <f>MAE!M$12</f>
        <v>689.77639210636198</v>
      </c>
      <c r="N74" s="35">
        <f>MAE!N$12</f>
        <v>702.01005657089877</v>
      </c>
      <c r="O74" s="35">
        <f>MAE!O$12</f>
        <v>676.71768998806647</v>
      </c>
      <c r="P74" s="35">
        <f>MAE!P$12</f>
        <v>637.38846959564148</v>
      </c>
      <c r="Q74" s="35">
        <f>MAE!Q$12</f>
        <v>688.56822538001188</v>
      </c>
    </row>
    <row r="75" spans="1:17" x14ac:dyDescent="0.25">
      <c r="A75" s="21" t="s">
        <v>51</v>
      </c>
      <c r="B75" s="35">
        <f>TEL!B$12</f>
        <v>298.33819708001835</v>
      </c>
      <c r="C75" s="35">
        <f>TEL!C$12</f>
        <v>274.7013</v>
      </c>
      <c r="D75" s="35">
        <f>TEL!D$12</f>
        <v>273.89841999999999</v>
      </c>
      <c r="E75" s="35">
        <f>TEL!E$12</f>
        <v>266.40476000000001</v>
      </c>
      <c r="F75" s="35">
        <f>TEL!F$12</f>
        <v>265.09175999999997</v>
      </c>
      <c r="G75" s="35">
        <f>TEL!G$12</f>
        <v>257.49892056150395</v>
      </c>
      <c r="H75" s="35">
        <f>TEL!H$12</f>
        <v>229.51113000000001</v>
      </c>
      <c r="I75" s="35">
        <f>TEL!I$12</f>
        <v>206.08909</v>
      </c>
      <c r="J75" s="35">
        <f>TEL!J$12</f>
        <v>179.48649</v>
      </c>
      <c r="K75" s="35">
        <f>TEL!K$12</f>
        <v>130.91821999999999</v>
      </c>
      <c r="L75" s="35">
        <f>TEL!L$12</f>
        <v>139.36356191875524</v>
      </c>
      <c r="M75" s="35">
        <f>TEL!M$12</f>
        <v>136.97295100591907</v>
      </c>
      <c r="N75" s="35">
        <f>TEL!N$12</f>
        <v>131.41089763702485</v>
      </c>
      <c r="O75" s="35">
        <f>TEL!O$12</f>
        <v>127.2075691573106</v>
      </c>
      <c r="P75" s="35">
        <f>TEL!P$12</f>
        <v>126.39885066263867</v>
      </c>
      <c r="Q75" s="35">
        <f>TEL!Q$12</f>
        <v>115.33809435662096</v>
      </c>
    </row>
    <row r="76" spans="1:17" x14ac:dyDescent="0.25">
      <c r="A76" s="21" t="s">
        <v>50</v>
      </c>
      <c r="B76" s="35">
        <f>WWP!B$12</f>
        <v>93.149119476764639</v>
      </c>
      <c r="C76" s="35">
        <f>WWP!C$12</f>
        <v>140.32784000000001</v>
      </c>
      <c r="D76" s="35">
        <f>WWP!D$12</f>
        <v>152.28978999999998</v>
      </c>
      <c r="E76" s="35">
        <f>WWP!E$12</f>
        <v>185.16686000000001</v>
      </c>
      <c r="F76" s="35">
        <f>WWP!F$12</f>
        <v>203.27214999999998</v>
      </c>
      <c r="G76" s="35">
        <f>WWP!G$12</f>
        <v>211.21417989222152</v>
      </c>
      <c r="H76" s="35">
        <f>WWP!H$12</f>
        <v>212.99960999999999</v>
      </c>
      <c r="I76" s="35">
        <f>WWP!I$12</f>
        <v>198.99375999999998</v>
      </c>
      <c r="J76" s="35">
        <f>WWP!J$12</f>
        <v>222.14892000000003</v>
      </c>
      <c r="K76" s="35">
        <f>WWP!K$12</f>
        <v>207.05275</v>
      </c>
      <c r="L76" s="35">
        <f>WWP!L$12</f>
        <v>215.96462893696145</v>
      </c>
      <c r="M76" s="35">
        <f>WWP!M$12</f>
        <v>189.73851993809691</v>
      </c>
      <c r="N76" s="35">
        <f>WWP!N$12</f>
        <v>210.94910957457861</v>
      </c>
      <c r="O76" s="35">
        <f>WWP!O$12</f>
        <v>216.036004615678</v>
      </c>
      <c r="P76" s="35">
        <f>WWP!P$12</f>
        <v>209.85174317169452</v>
      </c>
      <c r="Q76" s="35">
        <f>WWP!Q$12</f>
        <v>225.13063201385998</v>
      </c>
    </row>
    <row r="77" spans="1:17" x14ac:dyDescent="0.25">
      <c r="A77" s="47" t="s">
        <v>49</v>
      </c>
      <c r="B77" s="34">
        <f>OIS!B$12</f>
        <v>1588.8749317080224</v>
      </c>
      <c r="C77" s="34">
        <f>OIS!C$12</f>
        <v>1281.0699300000001</v>
      </c>
      <c r="D77" s="34">
        <f>OIS!D$12</f>
        <v>1228.3579800000002</v>
      </c>
      <c r="E77" s="34">
        <f>OIS!E$12</f>
        <v>1033.8839599999999</v>
      </c>
      <c r="F77" s="34">
        <f>OIS!F$12</f>
        <v>992.79783999999984</v>
      </c>
      <c r="G77" s="34">
        <f>OIS!G$12</f>
        <v>663.87130634188429</v>
      </c>
      <c r="H77" s="34">
        <f>OIS!H$12</f>
        <v>753.60221999999999</v>
      </c>
      <c r="I77" s="34">
        <f>OIS!I$12</f>
        <v>760.36655999999994</v>
      </c>
      <c r="J77" s="34">
        <f>OIS!J$12</f>
        <v>740.50861000000009</v>
      </c>
      <c r="K77" s="34">
        <f>OIS!K$12</f>
        <v>732.48023000000001</v>
      </c>
      <c r="L77" s="34">
        <f>OIS!L$12</f>
        <v>781.38391087049035</v>
      </c>
      <c r="M77" s="34">
        <f>OIS!M$12</f>
        <v>726.17719702375712</v>
      </c>
      <c r="N77" s="34">
        <f>OIS!N$12</f>
        <v>725.3048149794995</v>
      </c>
      <c r="O77" s="34">
        <f>OIS!O$12</f>
        <v>662.88465208155037</v>
      </c>
      <c r="P77" s="34">
        <f>OIS!P$12</f>
        <v>684.02627832481187</v>
      </c>
      <c r="Q77" s="34">
        <f>OIS!Q$12</f>
        <v>711.76908370887941</v>
      </c>
    </row>
    <row r="78" spans="1:17" x14ac:dyDescent="0.25">
      <c r="A78" s="40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</row>
    <row r="79" spans="1:17" x14ac:dyDescent="0.25">
      <c r="A79" s="31" t="s">
        <v>70</v>
      </c>
      <c r="B79" s="46"/>
      <c r="C79" s="46"/>
      <c r="D79" s="46"/>
      <c r="E79" s="46"/>
      <c r="F79" s="46"/>
      <c r="G79" s="46"/>
      <c r="H79" s="46"/>
      <c r="I79" s="46"/>
      <c r="J79" s="46"/>
      <c r="K79" s="46"/>
      <c r="L79" s="46"/>
      <c r="M79" s="46"/>
      <c r="N79" s="46"/>
      <c r="O79" s="46"/>
      <c r="P79" s="46"/>
      <c r="Q79" s="46"/>
    </row>
    <row r="80" spans="1:17" x14ac:dyDescent="0.25">
      <c r="A80" s="50" t="s">
        <v>69</v>
      </c>
      <c r="B80" s="38">
        <v>1902.2224343784846</v>
      </c>
      <c r="C80" s="38">
        <v>1963.8279599999989</v>
      </c>
      <c r="D80" s="38">
        <v>2112.5797699999998</v>
      </c>
      <c r="E80" s="38">
        <v>2178.35347</v>
      </c>
      <c r="F80" s="38">
        <v>2768.3203199999998</v>
      </c>
      <c r="G80" s="38">
        <v>2797.4090068405526</v>
      </c>
      <c r="H80" s="38">
        <v>2835.1516299999994</v>
      </c>
      <c r="I80" s="38">
        <v>2564.6779899999997</v>
      </c>
      <c r="J80" s="38">
        <v>2851.5203699999988</v>
      </c>
      <c r="K80" s="38">
        <v>2432.369130000001</v>
      </c>
      <c r="L80" s="38">
        <v>2781.6279711249063</v>
      </c>
      <c r="M80" s="38">
        <v>2523.0541967144945</v>
      </c>
      <c r="N80" s="38">
        <v>2663.6728788641894</v>
      </c>
      <c r="O80" s="38">
        <v>2558.6374892671211</v>
      </c>
      <c r="P80" s="38">
        <v>2827.3766416064996</v>
      </c>
      <c r="Q80" s="38">
        <v>2365.9026912531272</v>
      </c>
    </row>
    <row r="81" spans="1:17" x14ac:dyDescent="0.25">
      <c r="A81" s="55" t="s">
        <v>33</v>
      </c>
      <c r="B81" s="54">
        <v>0</v>
      </c>
      <c r="C81" s="54">
        <v>0</v>
      </c>
      <c r="D81" s="54">
        <v>314.30462</v>
      </c>
      <c r="E81" s="54">
        <v>337.69709</v>
      </c>
      <c r="F81" s="54">
        <v>389.00627999999995</v>
      </c>
      <c r="G81" s="54">
        <v>298.93996075387031</v>
      </c>
      <c r="H81" s="54">
        <v>375.50734</v>
      </c>
      <c r="I81" s="54">
        <v>338.60695999999996</v>
      </c>
      <c r="J81" s="54">
        <v>343.02125999999998</v>
      </c>
      <c r="K81" s="54">
        <v>242.20114000000001</v>
      </c>
      <c r="L81" s="54">
        <v>446.90377927468847</v>
      </c>
      <c r="M81" s="54">
        <v>354.2133075836428</v>
      </c>
      <c r="N81" s="54">
        <v>417.44958641313951</v>
      </c>
      <c r="O81" s="54">
        <v>435.13429782260198</v>
      </c>
      <c r="P81" s="54">
        <v>444.28302281666663</v>
      </c>
      <c r="Q81" s="54">
        <v>453.54177549950532</v>
      </c>
    </row>
    <row r="82" spans="1:17" x14ac:dyDescent="0.25">
      <c r="A82" s="52" t="s">
        <v>32</v>
      </c>
      <c r="B82" s="51">
        <v>1902.2224343784846</v>
      </c>
      <c r="C82" s="51">
        <v>1963.8279599999989</v>
      </c>
      <c r="D82" s="51">
        <v>1798.2751499999999</v>
      </c>
      <c r="E82" s="51">
        <v>1840.6563799999999</v>
      </c>
      <c r="F82" s="51">
        <v>2379.3140399999997</v>
      </c>
      <c r="G82" s="51">
        <v>2498.4690460866823</v>
      </c>
      <c r="H82" s="51">
        <v>2459.6442899999993</v>
      </c>
      <c r="I82" s="51">
        <v>2226.0710299999996</v>
      </c>
      <c r="J82" s="51">
        <v>2412.198879999999</v>
      </c>
      <c r="K82" s="51">
        <v>2131.1672699999999</v>
      </c>
      <c r="L82" s="51">
        <v>2227.4329873198203</v>
      </c>
      <c r="M82" s="51">
        <v>2055.0309103653717</v>
      </c>
      <c r="N82" s="51">
        <v>2132.9864552323497</v>
      </c>
      <c r="O82" s="51">
        <v>2012.1281981621537</v>
      </c>
      <c r="P82" s="51">
        <v>2267.7784301818892</v>
      </c>
      <c r="Q82" s="51">
        <v>1797.5005258927981</v>
      </c>
    </row>
    <row r="83" spans="1:17" x14ac:dyDescent="0.25">
      <c r="A83" s="53" t="s">
        <v>31</v>
      </c>
      <c r="B83" s="51">
        <v>58.254514187446148</v>
      </c>
      <c r="C83" s="51">
        <v>45.1</v>
      </c>
      <c r="D83" s="51">
        <v>18.7</v>
      </c>
      <c r="E83" s="51">
        <v>16.5</v>
      </c>
      <c r="F83" s="51">
        <v>12.1</v>
      </c>
      <c r="G83" s="51">
        <v>14.282984618324008</v>
      </c>
      <c r="H83" s="51">
        <v>13.2</v>
      </c>
      <c r="I83" s="51">
        <v>13.2</v>
      </c>
      <c r="J83" s="51">
        <v>16.5</v>
      </c>
      <c r="K83" s="51">
        <v>14.3</v>
      </c>
      <c r="L83" s="51">
        <v>9.8889132037259433</v>
      </c>
      <c r="M83" s="51">
        <v>0</v>
      </c>
      <c r="N83" s="51">
        <v>0</v>
      </c>
      <c r="O83" s="51">
        <v>0</v>
      </c>
      <c r="P83" s="51">
        <v>0</v>
      </c>
      <c r="Q83" s="51">
        <v>0</v>
      </c>
    </row>
    <row r="84" spans="1:17" x14ac:dyDescent="0.25">
      <c r="A84" s="53" t="s">
        <v>30</v>
      </c>
      <c r="B84" s="51">
        <v>91.191663231953271</v>
      </c>
      <c r="C84" s="51">
        <v>77.293909999999045</v>
      </c>
      <c r="D84" s="51">
        <v>69.895949999999999</v>
      </c>
      <c r="E84" s="51">
        <v>77.398610000000019</v>
      </c>
      <c r="F84" s="51">
        <v>116.45783999999966</v>
      </c>
      <c r="G84" s="51">
        <v>112.24839928915293</v>
      </c>
      <c r="H84" s="51">
        <v>117.09325999999905</v>
      </c>
      <c r="I84" s="51">
        <v>108.27347999999947</v>
      </c>
      <c r="J84" s="51">
        <v>115.09978</v>
      </c>
      <c r="K84" s="51">
        <v>99.398750000000007</v>
      </c>
      <c r="L84" s="51">
        <v>97.330607334442306</v>
      </c>
      <c r="M84" s="51">
        <v>94.179302694539999</v>
      </c>
      <c r="N84" s="51">
        <v>97.281030867745415</v>
      </c>
      <c r="O84" s="51">
        <v>117.16818591701772</v>
      </c>
      <c r="P84" s="51">
        <v>163.2040572065643</v>
      </c>
      <c r="Q84" s="51">
        <v>109.84398089473873</v>
      </c>
    </row>
    <row r="85" spans="1:17" x14ac:dyDescent="0.25">
      <c r="A85" s="53" t="s">
        <v>68</v>
      </c>
      <c r="B85" s="51">
        <v>235.5483420173905</v>
      </c>
      <c r="C85" s="51">
        <v>202.27334999999994</v>
      </c>
      <c r="D85" s="51">
        <v>114.18881999999985</v>
      </c>
      <c r="E85" s="51">
        <v>111.19637999999986</v>
      </c>
      <c r="F85" s="51">
        <v>263.99027000000024</v>
      </c>
      <c r="G85" s="51">
        <v>49.943132589968627</v>
      </c>
      <c r="H85" s="51">
        <v>30.696580000000267</v>
      </c>
      <c r="I85" s="51">
        <v>22.498910000000251</v>
      </c>
      <c r="J85" s="51">
        <v>20.399439999999231</v>
      </c>
      <c r="K85" s="51">
        <v>16.399710000000141</v>
      </c>
      <c r="L85" s="51">
        <v>25.533018633364463</v>
      </c>
      <c r="M85" s="51">
        <v>9.2433552603947646</v>
      </c>
      <c r="N85" s="51">
        <v>1.0270236711435246</v>
      </c>
      <c r="O85" s="51">
        <v>6.1145153871148068</v>
      </c>
      <c r="P85" s="51">
        <v>7.189285803607163</v>
      </c>
      <c r="Q85" s="51">
        <v>5.0873277717828387</v>
      </c>
    </row>
    <row r="86" spans="1:17" x14ac:dyDescent="0.25">
      <c r="A86" s="53" t="s">
        <v>29</v>
      </c>
      <c r="B86" s="51">
        <v>0</v>
      </c>
      <c r="C86" s="51">
        <v>0</v>
      </c>
      <c r="D86" s="51">
        <v>0</v>
      </c>
      <c r="E86" s="51">
        <v>0</v>
      </c>
      <c r="F86" s="51">
        <v>0</v>
      </c>
      <c r="G86" s="51">
        <v>0</v>
      </c>
      <c r="H86" s="51">
        <v>0</v>
      </c>
      <c r="I86" s="51">
        <v>0</v>
      </c>
      <c r="J86" s="51">
        <v>0</v>
      </c>
      <c r="K86" s="51">
        <v>0</v>
      </c>
      <c r="L86" s="51">
        <v>0</v>
      </c>
      <c r="M86" s="51">
        <v>0</v>
      </c>
      <c r="N86" s="51">
        <v>0</v>
      </c>
      <c r="O86" s="51">
        <v>0</v>
      </c>
      <c r="P86" s="51">
        <v>0</v>
      </c>
      <c r="Q86" s="51">
        <v>0</v>
      </c>
    </row>
    <row r="87" spans="1:17" x14ac:dyDescent="0.25">
      <c r="A87" s="53" t="s">
        <v>28</v>
      </c>
      <c r="B87" s="51">
        <f t="shared" ref="B87:Q87" si="5">IF(ABS(B82-B83-B84-B85-B86-B88)&lt;0.0000001,0,B82-B83-B84-B85-B86-B88)</f>
        <v>934.17927922791853</v>
      </c>
      <c r="C87" s="51">
        <f t="shared" si="5"/>
        <v>938.36716000000013</v>
      </c>
      <c r="D87" s="51">
        <f t="shared" si="5"/>
        <v>976.19156999999996</v>
      </c>
      <c r="E87" s="51">
        <f t="shared" si="5"/>
        <v>1000.78435</v>
      </c>
      <c r="F87" s="51">
        <f t="shared" si="5"/>
        <v>1172.27773</v>
      </c>
      <c r="G87" s="51">
        <f t="shared" si="5"/>
        <v>1415.4052177544993</v>
      </c>
      <c r="H87" s="51">
        <f t="shared" si="5"/>
        <v>1484.1715199999999</v>
      </c>
      <c r="I87" s="51">
        <f t="shared" si="5"/>
        <v>1350.6961800000001</v>
      </c>
      <c r="J87" s="51">
        <f t="shared" si="5"/>
        <v>1367.8996599999998</v>
      </c>
      <c r="K87" s="51">
        <f t="shared" si="5"/>
        <v>1183.3747699999994</v>
      </c>
      <c r="L87" s="51">
        <f t="shared" si="5"/>
        <v>1131.8449444424537</v>
      </c>
      <c r="M87" s="51">
        <f t="shared" si="5"/>
        <v>1065.2041365739358</v>
      </c>
      <c r="N87" s="51">
        <f t="shared" si="5"/>
        <v>1066.9252823526444</v>
      </c>
      <c r="O87" s="51">
        <f t="shared" si="5"/>
        <v>978.69750311433586</v>
      </c>
      <c r="P87" s="51">
        <f t="shared" si="5"/>
        <v>1006.0265317116978</v>
      </c>
      <c r="Q87" s="51">
        <f t="shared" si="5"/>
        <v>1004.6296155574898</v>
      </c>
    </row>
    <row r="88" spans="1:17" x14ac:dyDescent="0.25">
      <c r="A88" s="53" t="s">
        <v>67</v>
      </c>
      <c r="B88" s="51">
        <v>583.04863571377621</v>
      </c>
      <c r="C88" s="51">
        <v>700.79354000000001</v>
      </c>
      <c r="D88" s="51">
        <v>619.29881</v>
      </c>
      <c r="E88" s="51">
        <v>634.77704000000006</v>
      </c>
      <c r="F88" s="51">
        <v>814.48820000000001</v>
      </c>
      <c r="G88" s="51">
        <v>906.58931183473737</v>
      </c>
      <c r="H88" s="51">
        <v>814.48293000000001</v>
      </c>
      <c r="I88" s="51">
        <v>731.40246000000002</v>
      </c>
      <c r="J88" s="51">
        <v>892.3</v>
      </c>
      <c r="K88" s="51">
        <v>817.69403999999997</v>
      </c>
      <c r="L88" s="51">
        <v>962.8355037058335</v>
      </c>
      <c r="M88" s="51">
        <v>886.40411583650121</v>
      </c>
      <c r="N88" s="51">
        <v>967.75311834081651</v>
      </c>
      <c r="O88" s="51">
        <v>910.14799374368522</v>
      </c>
      <c r="P88" s="51">
        <v>1091.3585554600199</v>
      </c>
      <c r="Q88" s="51">
        <v>677.93960166878674</v>
      </c>
    </row>
    <row r="89" spans="1:17" x14ac:dyDescent="0.25">
      <c r="A89" s="52" t="s">
        <v>27</v>
      </c>
      <c r="B89" s="51">
        <v>0</v>
      </c>
      <c r="C89" s="51">
        <v>0</v>
      </c>
      <c r="D89" s="51">
        <v>0</v>
      </c>
      <c r="E89" s="51">
        <v>0</v>
      </c>
      <c r="F89" s="51">
        <v>0</v>
      </c>
      <c r="G89" s="51">
        <v>0</v>
      </c>
      <c r="H89" s="51">
        <v>0</v>
      </c>
      <c r="I89" s="51">
        <v>0</v>
      </c>
      <c r="J89" s="51">
        <v>96.300229999999829</v>
      </c>
      <c r="K89" s="51">
        <v>59.000720000000911</v>
      </c>
      <c r="L89" s="51">
        <v>107.29120453039722</v>
      </c>
      <c r="M89" s="51">
        <v>113.80997876548025</v>
      </c>
      <c r="N89" s="51">
        <v>113.23683721870044</v>
      </c>
      <c r="O89" s="51">
        <v>111.37499328236557</v>
      </c>
      <c r="P89" s="51">
        <v>115.31518860794384</v>
      </c>
      <c r="Q89" s="51">
        <v>114.86038986082393</v>
      </c>
    </row>
    <row r="90" spans="1:17" x14ac:dyDescent="0.25">
      <c r="A90" s="53" t="s">
        <v>66</v>
      </c>
      <c r="B90" s="51">
        <v>0</v>
      </c>
      <c r="C90" s="51">
        <v>0</v>
      </c>
      <c r="D90" s="51">
        <v>0</v>
      </c>
      <c r="E90" s="51">
        <v>0</v>
      </c>
      <c r="F90" s="51">
        <v>0</v>
      </c>
      <c r="G90" s="51">
        <v>0</v>
      </c>
      <c r="H90" s="51">
        <v>0</v>
      </c>
      <c r="I90" s="51">
        <v>0</v>
      </c>
      <c r="J90" s="51">
        <v>96.300229999999829</v>
      </c>
      <c r="K90" s="51">
        <v>59.000720000000911</v>
      </c>
      <c r="L90" s="51">
        <v>90.598721232672688</v>
      </c>
      <c r="M90" s="51">
        <v>94.988921560134258</v>
      </c>
      <c r="N90" s="51">
        <v>96.971434030763305</v>
      </c>
      <c r="O90" s="51">
        <v>92.55382149475281</v>
      </c>
      <c r="P90" s="51">
        <v>94.511711011688931</v>
      </c>
      <c r="Q90" s="51">
        <v>95.919983686362684</v>
      </c>
    </row>
    <row r="91" spans="1:17" x14ac:dyDescent="0.25">
      <c r="A91" s="53" t="s">
        <v>25</v>
      </c>
      <c r="B91" s="51">
        <v>0</v>
      </c>
      <c r="C91" s="51">
        <v>0</v>
      </c>
      <c r="D91" s="51">
        <v>0</v>
      </c>
      <c r="E91" s="51">
        <v>0</v>
      </c>
      <c r="F91" s="51">
        <v>0</v>
      </c>
      <c r="G91" s="51">
        <v>0</v>
      </c>
      <c r="H91" s="51">
        <v>0</v>
      </c>
      <c r="I91" s="51">
        <v>0</v>
      </c>
      <c r="J91" s="51">
        <v>0</v>
      </c>
      <c r="K91" s="51">
        <v>0</v>
      </c>
      <c r="L91" s="51">
        <v>16.692483297724536</v>
      </c>
      <c r="M91" s="51">
        <v>18.821057205345994</v>
      </c>
      <c r="N91" s="51">
        <v>16.265403187937139</v>
      </c>
      <c r="O91" s="51">
        <v>18.821171787612755</v>
      </c>
      <c r="P91" s="51">
        <v>20.803477596254901</v>
      </c>
      <c r="Q91" s="51">
        <v>18.940406174461245</v>
      </c>
    </row>
    <row r="92" spans="1:17" x14ac:dyDescent="0.25">
      <c r="A92" s="52" t="s">
        <v>24</v>
      </c>
      <c r="B92" s="51">
        <v>0</v>
      </c>
      <c r="C92" s="51">
        <v>0</v>
      </c>
      <c r="D92" s="51">
        <v>0</v>
      </c>
      <c r="E92" s="51">
        <v>0</v>
      </c>
      <c r="F92" s="51">
        <v>0</v>
      </c>
      <c r="G92" s="51">
        <v>0</v>
      </c>
      <c r="H92" s="51">
        <v>0</v>
      </c>
      <c r="I92" s="51">
        <v>0</v>
      </c>
      <c r="J92" s="51">
        <v>0</v>
      </c>
      <c r="K92" s="51">
        <v>0</v>
      </c>
      <c r="L92" s="51">
        <v>0</v>
      </c>
      <c r="M92" s="51">
        <v>0</v>
      </c>
      <c r="N92" s="51">
        <v>0</v>
      </c>
      <c r="O92" s="51">
        <v>0</v>
      </c>
      <c r="P92" s="51">
        <v>0</v>
      </c>
      <c r="Q92" s="51">
        <v>0</v>
      </c>
    </row>
    <row r="93" spans="1:17" x14ac:dyDescent="0.25">
      <c r="A93" s="50" t="s">
        <v>65</v>
      </c>
      <c r="B93" s="38">
        <f t="shared" ref="B93:Q93" si="6">SUM(B94:B95)</f>
        <v>1902.2224343784846</v>
      </c>
      <c r="C93" s="38">
        <f t="shared" si="6"/>
        <v>1963.8279599999989</v>
      </c>
      <c r="D93" s="38">
        <f t="shared" si="6"/>
        <v>2112.5797699999998</v>
      </c>
      <c r="E93" s="38">
        <f t="shared" si="6"/>
        <v>2178.35347</v>
      </c>
      <c r="F93" s="38">
        <f t="shared" si="6"/>
        <v>2768.3203199999998</v>
      </c>
      <c r="G93" s="38">
        <f t="shared" si="6"/>
        <v>2797.4090068405526</v>
      </c>
      <c r="H93" s="38">
        <f t="shared" si="6"/>
        <v>2835.1516299999994</v>
      </c>
      <c r="I93" s="38">
        <f t="shared" si="6"/>
        <v>2564.6779899999997</v>
      </c>
      <c r="J93" s="38">
        <f t="shared" si="6"/>
        <v>2851.5203699999988</v>
      </c>
      <c r="K93" s="38">
        <f t="shared" si="6"/>
        <v>2432.369130000001</v>
      </c>
      <c r="L93" s="38">
        <f t="shared" si="6"/>
        <v>2781.6279711249063</v>
      </c>
      <c r="M93" s="38">
        <f t="shared" si="6"/>
        <v>2523.0541967144945</v>
      </c>
      <c r="N93" s="38">
        <f t="shared" si="6"/>
        <v>2663.6728788641894</v>
      </c>
      <c r="O93" s="38">
        <f t="shared" si="6"/>
        <v>2558.6374892671211</v>
      </c>
      <c r="P93" s="38">
        <f t="shared" si="6"/>
        <v>2827.3766416064996</v>
      </c>
      <c r="Q93" s="38">
        <f t="shared" si="6"/>
        <v>2365.9026912531272</v>
      </c>
    </row>
    <row r="94" spans="1:17" x14ac:dyDescent="0.25">
      <c r="A94" s="49" t="s">
        <v>41</v>
      </c>
      <c r="B94" s="48">
        <f>CHI!B57</f>
        <v>1417.8377476794662</v>
      </c>
      <c r="C94" s="48">
        <f>CHI!C57</f>
        <v>1502.360799999999</v>
      </c>
      <c r="D94" s="48">
        <f>CHI!D57</f>
        <v>1324.7835799999998</v>
      </c>
      <c r="E94" s="48">
        <f>CHI!E57</f>
        <v>1276.87203</v>
      </c>
      <c r="F94" s="48">
        <f>CHI!F57</f>
        <v>1719.8363099999999</v>
      </c>
      <c r="G94" s="48">
        <f>CHI!G57</f>
        <v>1908.3542241468431</v>
      </c>
      <c r="H94" s="48">
        <f>CHI!H57</f>
        <v>1769.5727699999993</v>
      </c>
      <c r="I94" s="48">
        <f>CHI!I57</f>
        <v>1585.9748499999996</v>
      </c>
      <c r="J94" s="48">
        <f>CHI!J57</f>
        <v>1877.1994499999992</v>
      </c>
      <c r="K94" s="48">
        <f>CHI!K57</f>
        <v>1651.9932200000012</v>
      </c>
      <c r="L94" s="48">
        <f>CHI!L57</f>
        <v>2127.3571556298343</v>
      </c>
      <c r="M94" s="48">
        <f>CHI!M57</f>
        <v>1942.4207862688459</v>
      </c>
      <c r="N94" s="48">
        <f>CHI!N57</f>
        <v>2061.7598967199442</v>
      </c>
      <c r="O94" s="48">
        <f>CHI!O57</f>
        <v>1981.2716804155677</v>
      </c>
      <c r="P94" s="48">
        <f>CHI!P57</f>
        <v>2140.3719929972735</v>
      </c>
      <c r="Q94" s="48">
        <f>CHI!Q57</f>
        <v>1590.7557674220859</v>
      </c>
    </row>
    <row r="95" spans="1:17" x14ac:dyDescent="0.25">
      <c r="A95" s="47" t="s">
        <v>64</v>
      </c>
      <c r="B95" s="34">
        <v>484.3846866990184</v>
      </c>
      <c r="C95" s="34">
        <v>461.46715999999992</v>
      </c>
      <c r="D95" s="34">
        <v>787.79619000000002</v>
      </c>
      <c r="E95" s="34">
        <v>901.48144000000002</v>
      </c>
      <c r="F95" s="34">
        <v>1048.4840099999999</v>
      </c>
      <c r="G95" s="34">
        <v>889.05478269370951</v>
      </c>
      <c r="H95" s="34">
        <v>1065.5788600000001</v>
      </c>
      <c r="I95" s="34">
        <v>978.70314000000008</v>
      </c>
      <c r="J95" s="34">
        <v>974.32091999999966</v>
      </c>
      <c r="K95" s="34">
        <v>780.37590999999975</v>
      </c>
      <c r="L95" s="34">
        <v>654.27081549507193</v>
      </c>
      <c r="M95" s="34">
        <v>580.63341044564868</v>
      </c>
      <c r="N95" s="34">
        <v>601.91298214424523</v>
      </c>
      <c r="O95" s="34">
        <v>577.36580885155331</v>
      </c>
      <c r="P95" s="34">
        <v>687.00464860922602</v>
      </c>
      <c r="Q95" s="34">
        <v>775.14692383104125</v>
      </c>
    </row>
    <row r="96" spans="1:17" x14ac:dyDescent="0.25">
      <c r="A96" s="40"/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</row>
    <row r="97" spans="1:17" x14ac:dyDescent="0.25">
      <c r="A97" s="31" t="s">
        <v>63</v>
      </c>
      <c r="B97" s="46">
        <f t="shared" ref="B97:Q97" si="7">SUM(B98,B101,B107,B111,B115,B119:B125)</f>
        <v>36603.182894081292</v>
      </c>
      <c r="C97" s="46">
        <f t="shared" si="7"/>
        <v>34785.427851816108</v>
      </c>
      <c r="D97" s="46">
        <f t="shared" si="7"/>
        <v>33184.41920351427</v>
      </c>
      <c r="E97" s="46">
        <f t="shared" si="7"/>
        <v>34031.770805115077</v>
      </c>
      <c r="F97" s="46">
        <f t="shared" si="7"/>
        <v>35093.950003628663</v>
      </c>
      <c r="G97" s="46">
        <f t="shared" si="7"/>
        <v>33769.576733155249</v>
      </c>
      <c r="H97" s="46">
        <f t="shared" si="7"/>
        <v>34222.510159946418</v>
      </c>
      <c r="I97" s="46">
        <f t="shared" si="7"/>
        <v>33454.709346075193</v>
      </c>
      <c r="J97" s="46">
        <f t="shared" si="7"/>
        <v>32449.490184416209</v>
      </c>
      <c r="K97" s="46">
        <f t="shared" si="7"/>
        <v>29666.065676542152</v>
      </c>
      <c r="L97" s="46">
        <f t="shared" si="7"/>
        <v>27676.008427050332</v>
      </c>
      <c r="M97" s="46">
        <f t="shared" si="7"/>
        <v>26770.287718786469</v>
      </c>
      <c r="N97" s="46">
        <f t="shared" si="7"/>
        <v>26136.204506049162</v>
      </c>
      <c r="O97" s="46">
        <f t="shared" si="7"/>
        <v>25032.752452913566</v>
      </c>
      <c r="P97" s="46">
        <f t="shared" si="7"/>
        <v>25007.812867197888</v>
      </c>
      <c r="Q97" s="46">
        <f t="shared" si="7"/>
        <v>24755.856740332401</v>
      </c>
    </row>
    <row r="98" spans="1:17" x14ac:dyDescent="0.25">
      <c r="A98" s="29" t="s">
        <v>13</v>
      </c>
      <c r="B98" s="45">
        <f>ISI!B$53</f>
        <v>15459.704959167597</v>
      </c>
      <c r="C98" s="45">
        <f>ISI!C$53</f>
        <v>16768.945096300391</v>
      </c>
      <c r="D98" s="45">
        <f>ISI!D$53</f>
        <v>16149.568602073554</v>
      </c>
      <c r="E98" s="45">
        <f>ISI!E$53</f>
        <v>16044.831398481385</v>
      </c>
      <c r="F98" s="45">
        <f>ISI!F$53</f>
        <v>16669.7205241747</v>
      </c>
      <c r="G98" s="45">
        <f>ISI!G$53</f>
        <v>16002.080455477746</v>
      </c>
      <c r="H98" s="45">
        <f>ISI!H$53</f>
        <v>16605.601632332466</v>
      </c>
      <c r="I98" s="45">
        <f>ISI!I$53</f>
        <v>16841.818943390408</v>
      </c>
      <c r="J98" s="45">
        <f>ISI!J$53</f>
        <v>16247.532963947249</v>
      </c>
      <c r="K98" s="45">
        <f>ISI!K$53</f>
        <v>14052.63059161706</v>
      </c>
      <c r="L98" s="45">
        <f>ISI!L$53</f>
        <v>13114.596494265612</v>
      </c>
      <c r="M98" s="45">
        <f>ISI!M$53</f>
        <v>12480.654732301182</v>
      </c>
      <c r="N98" s="45">
        <f>ISI!N$53</f>
        <v>12163.014342925864</v>
      </c>
      <c r="O98" s="45">
        <f>ISI!O$53</f>
        <v>12472.096381191302</v>
      </c>
      <c r="P98" s="45">
        <f>ISI!P$53</f>
        <v>12119.316066740636</v>
      </c>
      <c r="Q98" s="45">
        <f>ISI!Q$53</f>
        <v>11873.173445075452</v>
      </c>
    </row>
    <row r="99" spans="1:17" x14ac:dyDescent="0.25">
      <c r="A99" s="21" t="s">
        <v>46</v>
      </c>
      <c r="B99" s="35">
        <f>ISI!B$54</f>
        <v>15394.974218392288</v>
      </c>
      <c r="C99" s="35">
        <f>ISI!C$54</f>
        <v>16691.516070018683</v>
      </c>
      <c r="D99" s="35">
        <f>ISI!D$54</f>
        <v>16090.185820788241</v>
      </c>
      <c r="E99" s="35">
        <f>ISI!E$54</f>
        <v>15995.859872820227</v>
      </c>
      <c r="F99" s="35">
        <f>ISI!F$54</f>
        <v>16611.225069815027</v>
      </c>
      <c r="G99" s="35">
        <f>ISI!G$54</f>
        <v>15932.420580437156</v>
      </c>
      <c r="H99" s="35">
        <f>ISI!H$54</f>
        <v>16538.835984529651</v>
      </c>
      <c r="I99" s="35">
        <f>ISI!I$54</f>
        <v>16761.439409637951</v>
      </c>
      <c r="J99" s="35">
        <f>ISI!J$54</f>
        <v>16165.575607788855</v>
      </c>
      <c r="K99" s="35">
        <f>ISI!K$54</f>
        <v>14005.476122932154</v>
      </c>
      <c r="L99" s="35">
        <f>ISI!L$54</f>
        <v>13067.215199520322</v>
      </c>
      <c r="M99" s="35">
        <f>ISI!M$54</f>
        <v>12438.456938560059</v>
      </c>
      <c r="N99" s="35">
        <f>ISI!N$54</f>
        <v>12126.371191718243</v>
      </c>
      <c r="O99" s="35">
        <f>ISI!O$54</f>
        <v>12435.5912146465</v>
      </c>
      <c r="P99" s="35">
        <f>ISI!P$54</f>
        <v>12085.102196629494</v>
      </c>
      <c r="Q99" s="35">
        <f>ISI!Q$54</f>
        <v>11838.702032302239</v>
      </c>
    </row>
    <row r="100" spans="1:17" x14ac:dyDescent="0.25">
      <c r="A100" s="21" t="s">
        <v>45</v>
      </c>
      <c r="B100" s="35">
        <f>ISI!B$55</f>
        <v>64.730740775309329</v>
      </c>
      <c r="C100" s="35">
        <f>ISI!C$55</f>
        <v>77.429026281708985</v>
      </c>
      <c r="D100" s="35">
        <f>ISI!D$55</f>
        <v>59.382781285312809</v>
      </c>
      <c r="E100" s="35">
        <f>ISI!E$55</f>
        <v>48.971525661157997</v>
      </c>
      <c r="F100" s="35">
        <f>ISI!F$55</f>
        <v>58.495454359673822</v>
      </c>
      <c r="G100" s="35">
        <f>ISI!G$55</f>
        <v>69.659875040590833</v>
      </c>
      <c r="H100" s="35">
        <f>ISI!H$55</f>
        <v>66.765647802814541</v>
      </c>
      <c r="I100" s="35">
        <f>ISI!I$55</f>
        <v>80.37953375245749</v>
      </c>
      <c r="J100" s="35">
        <f>ISI!J$55</f>
        <v>81.957356158395015</v>
      </c>
      <c r="K100" s="35">
        <f>ISI!K$55</f>
        <v>47.154468684906455</v>
      </c>
      <c r="L100" s="35">
        <f>ISI!L$55</f>
        <v>47.381294745289885</v>
      </c>
      <c r="M100" s="35">
        <f>ISI!M$55</f>
        <v>42.197793741123824</v>
      </c>
      <c r="N100" s="35">
        <f>ISI!N$55</f>
        <v>36.643151207621898</v>
      </c>
      <c r="O100" s="35">
        <f>ISI!O$55</f>
        <v>36.505166544802528</v>
      </c>
      <c r="P100" s="35">
        <f>ISI!P$55</f>
        <v>34.213870111141667</v>
      </c>
      <c r="Q100" s="35">
        <f>ISI!Q$55</f>
        <v>34.47141277321316</v>
      </c>
    </row>
    <row r="101" spans="1:17" x14ac:dyDescent="0.25">
      <c r="A101" s="23" t="s">
        <v>12</v>
      </c>
      <c r="B101" s="37">
        <f>NFM!B$72</f>
        <v>152.40274664103097</v>
      </c>
      <c r="C101" s="37">
        <f>NFM!C$72</f>
        <v>150.86439966028402</v>
      </c>
      <c r="D101" s="37">
        <f>NFM!D$72</f>
        <v>160.67336781465198</v>
      </c>
      <c r="E101" s="37">
        <f>NFM!E$72</f>
        <v>164.21563335473596</v>
      </c>
      <c r="F101" s="37">
        <f>NFM!F$72</f>
        <v>140.69812964730801</v>
      </c>
      <c r="G101" s="37">
        <f>NFM!G$72</f>
        <v>145.11693518177231</v>
      </c>
      <c r="H101" s="37">
        <f>NFM!H$72</f>
        <v>159.03417684464398</v>
      </c>
      <c r="I101" s="37">
        <f>NFM!I$72</f>
        <v>154.79347535532</v>
      </c>
      <c r="J101" s="37">
        <f>NFM!J$72</f>
        <v>114.17770109081599</v>
      </c>
      <c r="K101" s="37">
        <f>NFM!K$72</f>
        <v>98.716403491864014</v>
      </c>
      <c r="L101" s="37">
        <f>NFM!L$72</f>
        <v>118.65169343165246</v>
      </c>
      <c r="M101" s="37">
        <f>NFM!M$72</f>
        <v>110.1891603572233</v>
      </c>
      <c r="N101" s="37">
        <f>NFM!N$72</f>
        <v>89.033249823758482</v>
      </c>
      <c r="O101" s="37">
        <f>NFM!O$72</f>
        <v>115.28569327693623</v>
      </c>
      <c r="P101" s="37">
        <f>NFM!P$72</f>
        <v>98.142130785575375</v>
      </c>
      <c r="Q101" s="37">
        <f>NFM!Q$72</f>
        <v>106.58036114460016</v>
      </c>
    </row>
    <row r="102" spans="1:17" x14ac:dyDescent="0.25">
      <c r="A102" s="21" t="s">
        <v>44</v>
      </c>
      <c r="B102" s="35">
        <f>NFM!B$73</f>
        <v>0</v>
      </c>
      <c r="C102" s="35">
        <f>NFM!C$73</f>
        <v>0</v>
      </c>
      <c r="D102" s="35">
        <f>NFM!D$73</f>
        <v>0</v>
      </c>
      <c r="E102" s="35">
        <f>NFM!E$73</f>
        <v>0</v>
      </c>
      <c r="F102" s="35">
        <f>NFM!F$73</f>
        <v>0</v>
      </c>
      <c r="G102" s="35">
        <f>NFM!G$73</f>
        <v>0</v>
      </c>
      <c r="H102" s="35">
        <f>NFM!H$73</f>
        <v>0</v>
      </c>
      <c r="I102" s="35">
        <f>NFM!I$73</f>
        <v>0</v>
      </c>
      <c r="J102" s="35">
        <f>NFM!J$73</f>
        <v>0</v>
      </c>
      <c r="K102" s="35">
        <f>NFM!K$73</f>
        <v>0</v>
      </c>
      <c r="L102" s="35">
        <f>NFM!L$73</f>
        <v>0</v>
      </c>
      <c r="M102" s="35">
        <f>NFM!M$73</f>
        <v>0</v>
      </c>
      <c r="N102" s="35">
        <f>NFM!N$73</f>
        <v>0</v>
      </c>
      <c r="O102" s="35">
        <f>NFM!O$73</f>
        <v>0</v>
      </c>
      <c r="P102" s="35">
        <f>NFM!P$73</f>
        <v>0</v>
      </c>
      <c r="Q102" s="35">
        <f>NFM!Q$73</f>
        <v>0</v>
      </c>
    </row>
    <row r="103" spans="1:17" x14ac:dyDescent="0.25">
      <c r="A103" s="21" t="s">
        <v>59</v>
      </c>
      <c r="B103" s="35">
        <f>NFM!B$74</f>
        <v>36.594265496875202</v>
      </c>
      <c r="C103" s="35">
        <f>NFM!C$74</f>
        <v>20.474255070377865</v>
      </c>
      <c r="D103" s="35">
        <f>NFM!D$74</f>
        <v>12.958704590296586</v>
      </c>
      <c r="E103" s="35">
        <f>NFM!E$74</f>
        <v>14.392924554492122</v>
      </c>
      <c r="F103" s="35">
        <f>NFM!F$74</f>
        <v>15.391662500452506</v>
      </c>
      <c r="G103" s="35">
        <f>NFM!G$74</f>
        <v>17.47955468801209</v>
      </c>
      <c r="H103" s="35">
        <f>NFM!H$74</f>
        <v>23.619455345718396</v>
      </c>
      <c r="I103" s="35">
        <f>NFM!I$74</f>
        <v>27.835292612726107</v>
      </c>
      <c r="J103" s="35">
        <f>NFM!J$74</f>
        <v>17.59317867038499</v>
      </c>
      <c r="K103" s="35">
        <f>NFM!K$74</f>
        <v>11.397724890350837</v>
      </c>
      <c r="L103" s="35">
        <f>NFM!L$74</f>
        <v>20.229342362406669</v>
      </c>
      <c r="M103" s="35">
        <f>NFM!M$74</f>
        <v>20.531186869924888</v>
      </c>
      <c r="N103" s="35">
        <f>NFM!N$74</f>
        <v>14.309872959958701</v>
      </c>
      <c r="O103" s="35">
        <f>NFM!O$74</f>
        <v>22.233358926679184</v>
      </c>
      <c r="P103" s="35">
        <f>NFM!P$74</f>
        <v>18.877205972188996</v>
      </c>
      <c r="Q103" s="35">
        <f>NFM!Q$74</f>
        <v>17.63973514499548</v>
      </c>
    </row>
    <row r="104" spans="1:17" x14ac:dyDescent="0.25">
      <c r="A104" s="27" t="s">
        <v>43</v>
      </c>
      <c r="B104" s="44">
        <f>NFM!B$75</f>
        <v>0</v>
      </c>
      <c r="C104" s="44">
        <f>NFM!C$75</f>
        <v>0</v>
      </c>
      <c r="D104" s="44">
        <f>NFM!D$75</f>
        <v>0</v>
      </c>
      <c r="E104" s="44">
        <f>NFM!E$75</f>
        <v>0</v>
      </c>
      <c r="F104" s="44">
        <f>NFM!F$75</f>
        <v>0</v>
      </c>
      <c r="G104" s="44">
        <f>NFM!G$75</f>
        <v>0</v>
      </c>
      <c r="H104" s="44">
        <f>NFM!H$75</f>
        <v>0</v>
      </c>
      <c r="I104" s="44">
        <f>NFM!I$75</f>
        <v>0</v>
      </c>
      <c r="J104" s="44">
        <f>NFM!J$75</f>
        <v>0</v>
      </c>
      <c r="K104" s="44">
        <f>NFM!K$75</f>
        <v>0</v>
      </c>
      <c r="L104" s="44">
        <f>NFM!L$75</f>
        <v>0</v>
      </c>
      <c r="M104" s="44">
        <f>NFM!M$75</f>
        <v>0</v>
      </c>
      <c r="N104" s="44">
        <f>NFM!N$75</f>
        <v>0</v>
      </c>
      <c r="O104" s="44">
        <f>NFM!O$75</f>
        <v>0</v>
      </c>
      <c r="P104" s="44">
        <f>NFM!P$75</f>
        <v>0</v>
      </c>
      <c r="Q104" s="44">
        <f>NFM!Q$75</f>
        <v>0</v>
      </c>
    </row>
    <row r="105" spans="1:17" x14ac:dyDescent="0.25">
      <c r="A105" s="25" t="s">
        <v>344</v>
      </c>
      <c r="B105" s="43">
        <f>NFM!B$76</f>
        <v>36.594265496875202</v>
      </c>
      <c r="C105" s="43">
        <f>NFM!C$76</f>
        <v>20.474255070377865</v>
      </c>
      <c r="D105" s="43">
        <f>NFM!D$76</f>
        <v>12.958704590296586</v>
      </c>
      <c r="E105" s="43">
        <f>NFM!E$76</f>
        <v>14.392924554492122</v>
      </c>
      <c r="F105" s="43">
        <f>NFM!F$76</f>
        <v>15.391662500452506</v>
      </c>
      <c r="G105" s="43">
        <f>NFM!G$76</f>
        <v>17.47955468801209</v>
      </c>
      <c r="H105" s="43">
        <f>NFM!H$76</f>
        <v>23.619455345718396</v>
      </c>
      <c r="I105" s="43">
        <f>NFM!I$76</f>
        <v>27.835292612726107</v>
      </c>
      <c r="J105" s="43">
        <f>NFM!J$76</f>
        <v>17.59317867038499</v>
      </c>
      <c r="K105" s="43">
        <f>NFM!K$76</f>
        <v>11.397724890350837</v>
      </c>
      <c r="L105" s="43">
        <f>NFM!L$76</f>
        <v>20.229342362406669</v>
      </c>
      <c r="M105" s="43">
        <f>NFM!M$76</f>
        <v>20.531186869924888</v>
      </c>
      <c r="N105" s="43">
        <f>NFM!N$76</f>
        <v>14.309872959958701</v>
      </c>
      <c r="O105" s="43">
        <f>NFM!O$76</f>
        <v>22.233358926679184</v>
      </c>
      <c r="P105" s="43">
        <f>NFM!P$76</f>
        <v>18.877205972188996</v>
      </c>
      <c r="Q105" s="43">
        <f>NFM!Q$76</f>
        <v>17.63973514499548</v>
      </c>
    </row>
    <row r="106" spans="1:17" x14ac:dyDescent="0.25">
      <c r="A106" s="21" t="s">
        <v>42</v>
      </c>
      <c r="B106" s="35">
        <f>NFM!B$77</f>
        <v>115.80848114415576</v>
      </c>
      <c r="C106" s="35">
        <f>NFM!C$77</f>
        <v>130.39014458990616</v>
      </c>
      <c r="D106" s="35">
        <f>NFM!D$77</f>
        <v>147.71466322435541</v>
      </c>
      <c r="E106" s="35">
        <f>NFM!E$77</f>
        <v>149.82270880024384</v>
      </c>
      <c r="F106" s="35">
        <f>NFM!F$77</f>
        <v>125.3064671468555</v>
      </c>
      <c r="G106" s="35">
        <f>NFM!G$77</f>
        <v>127.63738049376022</v>
      </c>
      <c r="H106" s="35">
        <f>NFM!H$77</f>
        <v>135.41472149892559</v>
      </c>
      <c r="I106" s="35">
        <f>NFM!I$77</f>
        <v>126.95818274259389</v>
      </c>
      <c r="J106" s="35">
        <f>NFM!J$77</f>
        <v>96.584522420431</v>
      </c>
      <c r="K106" s="35">
        <f>NFM!K$77</f>
        <v>87.31867860151317</v>
      </c>
      <c r="L106" s="35">
        <f>NFM!L$77</f>
        <v>98.422351069245792</v>
      </c>
      <c r="M106" s="35">
        <f>NFM!M$77</f>
        <v>89.65797348729842</v>
      </c>
      <c r="N106" s="35">
        <f>NFM!N$77</f>
        <v>74.723376863799785</v>
      </c>
      <c r="O106" s="35">
        <f>NFM!O$77</f>
        <v>93.052334350257041</v>
      </c>
      <c r="P106" s="35">
        <f>NFM!P$77</f>
        <v>79.264924813386386</v>
      </c>
      <c r="Q106" s="35">
        <f>NFM!Q$77</f>
        <v>88.940625999604677</v>
      </c>
    </row>
    <row r="107" spans="1:17" x14ac:dyDescent="0.25">
      <c r="A107" s="23" t="s">
        <v>11</v>
      </c>
      <c r="B107" s="37">
        <f>CHI!B$78</f>
        <v>5981.0031971501303</v>
      </c>
      <c r="C107" s="37">
        <f>CHI!C$78</f>
        <v>4560.7123231810583</v>
      </c>
      <c r="D107" s="37">
        <f>CHI!D$78</f>
        <v>4462.817164327611</v>
      </c>
      <c r="E107" s="37">
        <f>CHI!E$78</f>
        <v>5622.1066767646998</v>
      </c>
      <c r="F107" s="37">
        <f>CHI!F$78</f>
        <v>6935.0131499301033</v>
      </c>
      <c r="G107" s="37">
        <f>CHI!G$78</f>
        <v>6691.719455465317</v>
      </c>
      <c r="H107" s="37">
        <f>CHI!H$78</f>
        <v>6282.632026203356</v>
      </c>
      <c r="I107" s="37">
        <f>CHI!I$78</f>
        <v>4696.2649009734159</v>
      </c>
      <c r="J107" s="37">
        <f>CHI!J$78</f>
        <v>4981.834048636324</v>
      </c>
      <c r="K107" s="37">
        <f>CHI!K$78</f>
        <v>5752.2834473483072</v>
      </c>
      <c r="L107" s="37">
        <f>CHI!L$78</f>
        <v>4314.2834689200954</v>
      </c>
      <c r="M107" s="37">
        <f>CHI!M$78</f>
        <v>4050.1216595258447</v>
      </c>
      <c r="N107" s="37">
        <f>CHI!N$78</f>
        <v>4074.2198935143592</v>
      </c>
      <c r="O107" s="37">
        <f>CHI!O$78</f>
        <v>3897.9222845472186</v>
      </c>
      <c r="P107" s="37">
        <f>CHI!P$78</f>
        <v>3867.7904249994122</v>
      </c>
      <c r="Q107" s="37">
        <f>CHI!Q$78</f>
        <v>3483.0807977117888</v>
      </c>
    </row>
    <row r="108" spans="1:17" x14ac:dyDescent="0.25">
      <c r="A108" s="21" t="s">
        <v>61</v>
      </c>
      <c r="B108" s="35">
        <f>CHI!B$79</f>
        <v>4777.4786926496572</v>
      </c>
      <c r="C108" s="35">
        <f>CHI!C$79</f>
        <v>3837.1636132130343</v>
      </c>
      <c r="D108" s="35">
        <f>CHI!D$79</f>
        <v>3894.6188444289292</v>
      </c>
      <c r="E108" s="35">
        <f>CHI!E$79</f>
        <v>4873.7796802856474</v>
      </c>
      <c r="F108" s="35">
        <f>CHI!F$79</f>
        <v>6079.0816625288617</v>
      </c>
      <c r="G108" s="35">
        <f>CHI!G$79</f>
        <v>5772.3240031373934</v>
      </c>
      <c r="H108" s="35">
        <f>CHI!H$79</f>
        <v>5379.5264730455901</v>
      </c>
      <c r="I108" s="35">
        <f>CHI!I$79</f>
        <v>3869.4740030060484</v>
      </c>
      <c r="J108" s="35">
        <f>CHI!J$79</f>
        <v>4309.8360847101467</v>
      </c>
      <c r="K108" s="35">
        <f>CHI!K$79</f>
        <v>4866.3040864510822</v>
      </c>
      <c r="L108" s="35">
        <f>CHI!L$79</f>
        <v>3778.7310459011373</v>
      </c>
      <c r="M108" s="35">
        <f>CHI!M$79</f>
        <v>3554.3686986096704</v>
      </c>
      <c r="N108" s="35">
        <f>CHI!N$79</f>
        <v>3520.8499528604748</v>
      </c>
      <c r="O108" s="35">
        <f>CHI!O$79</f>
        <v>3339.1431626643471</v>
      </c>
      <c r="P108" s="35">
        <f>CHI!P$79</f>
        <v>3388.4715935254476</v>
      </c>
      <c r="Q108" s="35">
        <f>CHI!Q$79</f>
        <v>3035.3764398974781</v>
      </c>
    </row>
    <row r="109" spans="1:17" x14ac:dyDescent="0.25">
      <c r="A109" s="21" t="s">
        <v>40</v>
      </c>
      <c r="B109" s="35">
        <f>CHI!B$80</f>
        <v>1191.6345787286459</v>
      </c>
      <c r="C109" s="35">
        <f>CHI!C$80</f>
        <v>715.56418158885549</v>
      </c>
      <c r="D109" s="35">
        <f>CHI!D$80</f>
        <v>560.65011850380824</v>
      </c>
      <c r="E109" s="35">
        <f>CHI!E$80</f>
        <v>738.29362407090161</v>
      </c>
      <c r="F109" s="35">
        <f>CHI!F$80</f>
        <v>843.41003387372598</v>
      </c>
      <c r="G109" s="35">
        <f>CHI!G$80</f>
        <v>905.90976108083407</v>
      </c>
      <c r="H109" s="35">
        <f>CHI!H$80</f>
        <v>890.25130056361718</v>
      </c>
      <c r="I109" s="35">
        <f>CHI!I$80</f>
        <v>817.71540169775051</v>
      </c>
      <c r="J109" s="35">
        <f>CHI!J$80</f>
        <v>663.41200655809553</v>
      </c>
      <c r="K109" s="35">
        <f>CHI!K$80</f>
        <v>869.60210625868353</v>
      </c>
      <c r="L109" s="35">
        <f>CHI!L$80</f>
        <v>526.054781989155</v>
      </c>
      <c r="M109" s="35">
        <f>CHI!M$80</f>
        <v>487.41806787846957</v>
      </c>
      <c r="N109" s="35">
        <f>CHI!N$80</f>
        <v>545.14295424967918</v>
      </c>
      <c r="O109" s="35">
        <f>CHI!O$80</f>
        <v>549.4073676528767</v>
      </c>
      <c r="P109" s="35">
        <f>CHI!P$80</f>
        <v>473.1125114750152</v>
      </c>
      <c r="Q109" s="35">
        <f>CHI!Q$80</f>
        <v>442.41692088130981</v>
      </c>
    </row>
    <row r="110" spans="1:17" x14ac:dyDescent="0.25">
      <c r="A110" s="21" t="s">
        <v>39</v>
      </c>
      <c r="B110" s="35">
        <f>CHI!B$81</f>
        <v>11.88992577182796</v>
      </c>
      <c r="C110" s="35">
        <f>CHI!C$81</f>
        <v>7.9845283791687347</v>
      </c>
      <c r="D110" s="35">
        <f>CHI!D$81</f>
        <v>7.5482013948731375</v>
      </c>
      <c r="E110" s="35">
        <f>CHI!E$81</f>
        <v>10.033372408150822</v>
      </c>
      <c r="F110" s="35">
        <f>CHI!F$81</f>
        <v>12.521453527515504</v>
      </c>
      <c r="G110" s="35">
        <f>CHI!G$81</f>
        <v>13.485691247089484</v>
      </c>
      <c r="H110" s="35">
        <f>CHI!H$81</f>
        <v>12.854252594148104</v>
      </c>
      <c r="I110" s="35">
        <f>CHI!I$81</f>
        <v>9.0754962696176751</v>
      </c>
      <c r="J110" s="35">
        <f>CHI!J$81</f>
        <v>8.5859573680821626</v>
      </c>
      <c r="K110" s="35">
        <f>CHI!K$81</f>
        <v>16.377254638541455</v>
      </c>
      <c r="L110" s="35">
        <f>CHI!L$81</f>
        <v>9.4976410298027503</v>
      </c>
      <c r="M110" s="35">
        <f>CHI!M$81</f>
        <v>8.3348930377046084</v>
      </c>
      <c r="N110" s="35">
        <f>CHI!N$81</f>
        <v>8.2269864042052063</v>
      </c>
      <c r="O110" s="35">
        <f>CHI!O$81</f>
        <v>9.3717542299944476</v>
      </c>
      <c r="P110" s="35">
        <f>CHI!P$81</f>
        <v>6.206319998949394</v>
      </c>
      <c r="Q110" s="35">
        <f>CHI!Q$81</f>
        <v>5.2874369330008228</v>
      </c>
    </row>
    <row r="111" spans="1:17" x14ac:dyDescent="0.25">
      <c r="A111" s="23" t="s">
        <v>10</v>
      </c>
      <c r="B111" s="37">
        <f>NMM!B$58</f>
        <v>6558.4011396637979</v>
      </c>
      <c r="C111" s="37">
        <f>NMM!C$58</f>
        <v>6297.9317648940887</v>
      </c>
      <c r="D111" s="37">
        <f>NMM!D$58</f>
        <v>5802.2151822038686</v>
      </c>
      <c r="E111" s="37">
        <f>NMM!E$58</f>
        <v>5789.0187534118286</v>
      </c>
      <c r="F111" s="37">
        <f>NMM!F$58</f>
        <v>6163.6059732256035</v>
      </c>
      <c r="G111" s="37">
        <f>NMM!G$58</f>
        <v>6162.6823625965071</v>
      </c>
      <c r="H111" s="37">
        <f>NMM!H$58</f>
        <v>6272.7931332794069</v>
      </c>
      <c r="I111" s="37">
        <f>NMM!I$58</f>
        <v>6956.8257424685362</v>
      </c>
      <c r="J111" s="37">
        <f>NMM!J$58</f>
        <v>6838.170812543769</v>
      </c>
      <c r="K111" s="37">
        <f>NMM!K$58</f>
        <v>5676.7201887777046</v>
      </c>
      <c r="L111" s="37">
        <f>NMM!L$58</f>
        <v>5809.9549983366669</v>
      </c>
      <c r="M111" s="37">
        <f>NMM!M$58</f>
        <v>6161.3945511312031</v>
      </c>
      <c r="N111" s="37">
        <f>NMM!N$58</f>
        <v>5848.0586818402799</v>
      </c>
      <c r="O111" s="37">
        <f>NMM!O$58</f>
        <v>4902.0807094516358</v>
      </c>
      <c r="P111" s="37">
        <f>NMM!P$58</f>
        <v>5257.4021758244708</v>
      </c>
      <c r="Q111" s="37">
        <f>NMM!Q$58</f>
        <v>5422.5393873937082</v>
      </c>
    </row>
    <row r="112" spans="1:17" x14ac:dyDescent="0.25">
      <c r="A112" s="21" t="s">
        <v>38</v>
      </c>
      <c r="B112" s="35">
        <f>NMM!B$59</f>
        <v>4443.8682795171089</v>
      </c>
      <c r="C112" s="35">
        <f>NMM!C$59</f>
        <v>4042.7721140920266</v>
      </c>
      <c r="D112" s="35">
        <f>NMM!D$59</f>
        <v>3611.6130986857534</v>
      </c>
      <c r="E112" s="35">
        <f>NMM!E$59</f>
        <v>3665.0604701666889</v>
      </c>
      <c r="F112" s="35">
        <f>NMM!F$59</f>
        <v>3980.8757082211205</v>
      </c>
      <c r="G112" s="35">
        <f>NMM!G$59</f>
        <v>3984.8525866560417</v>
      </c>
      <c r="H112" s="35">
        <f>NMM!H$59</f>
        <v>4115.4988284012434</v>
      </c>
      <c r="I112" s="35">
        <f>NMM!I$59</f>
        <v>4714.3031304506803</v>
      </c>
      <c r="J112" s="35">
        <f>NMM!J$59</f>
        <v>4636.9420981272742</v>
      </c>
      <c r="K112" s="35">
        <f>NMM!K$59</f>
        <v>3721.0638984634325</v>
      </c>
      <c r="L112" s="35">
        <f>NMM!L$59</f>
        <v>3649.9059134438012</v>
      </c>
      <c r="M112" s="35">
        <f>NMM!M$59</f>
        <v>4020.4724181527731</v>
      </c>
      <c r="N112" s="35">
        <f>NMM!N$59</f>
        <v>3625.5922914200019</v>
      </c>
      <c r="O112" s="35">
        <f>NMM!O$59</f>
        <v>3275.6061974192035</v>
      </c>
      <c r="P112" s="35">
        <f>NMM!P$59</f>
        <v>3636.1733545882662</v>
      </c>
      <c r="Q112" s="35">
        <f>NMM!Q$59</f>
        <v>3825.3013845188921</v>
      </c>
    </row>
    <row r="113" spans="1:17" x14ac:dyDescent="0.25">
      <c r="A113" s="21" t="s">
        <v>37</v>
      </c>
      <c r="B113" s="35">
        <f>NMM!B$60</f>
        <v>1225.5218848138848</v>
      </c>
      <c r="C113" s="35">
        <f>NMM!C$60</f>
        <v>1384.3059589360028</v>
      </c>
      <c r="D113" s="35">
        <f>NMM!D$60</f>
        <v>1254.3414662320572</v>
      </c>
      <c r="E113" s="35">
        <f>NMM!E$60</f>
        <v>1226.9277752792673</v>
      </c>
      <c r="F113" s="35">
        <f>NMM!F$60</f>
        <v>1153.8193101278437</v>
      </c>
      <c r="G113" s="35">
        <f>NMM!G$60</f>
        <v>1199.4950205966113</v>
      </c>
      <c r="H113" s="35">
        <f>NMM!H$60</f>
        <v>1119.5342456692269</v>
      </c>
      <c r="I113" s="35">
        <f>NMM!I$60</f>
        <v>1261.1233324533439</v>
      </c>
      <c r="J113" s="35">
        <f>NMM!J$60</f>
        <v>1321.6337927666375</v>
      </c>
      <c r="K113" s="35">
        <f>NMM!K$60</f>
        <v>1172.5028430509469</v>
      </c>
      <c r="L113" s="35">
        <f>NMM!L$60</f>
        <v>1388.1721334930905</v>
      </c>
      <c r="M113" s="35">
        <f>NMM!M$60</f>
        <v>1349.8381182264652</v>
      </c>
      <c r="N113" s="35">
        <f>NMM!N$60</f>
        <v>1447.0366117314857</v>
      </c>
      <c r="O113" s="35">
        <f>NMM!O$60</f>
        <v>908.73227036032483</v>
      </c>
      <c r="P113" s="35">
        <f>NMM!P$60</f>
        <v>956.80609916483922</v>
      </c>
      <c r="Q113" s="35">
        <f>NMM!Q$60</f>
        <v>882.74611118054486</v>
      </c>
    </row>
    <row r="114" spans="1:17" x14ac:dyDescent="0.25">
      <c r="A114" s="21" t="s">
        <v>57</v>
      </c>
      <c r="B114" s="35">
        <f>NMM!B$61</f>
        <v>889.01097533280392</v>
      </c>
      <c r="C114" s="35">
        <f>NMM!C$61</f>
        <v>870.85369186605885</v>
      </c>
      <c r="D114" s="35">
        <f>NMM!D$61</f>
        <v>936.26061728605782</v>
      </c>
      <c r="E114" s="35">
        <f>NMM!E$61</f>
        <v>897.03050796587229</v>
      </c>
      <c r="F114" s="35">
        <f>NMM!F$61</f>
        <v>1028.9109548766396</v>
      </c>
      <c r="G114" s="35">
        <f>NMM!G$61</f>
        <v>978.33475534385468</v>
      </c>
      <c r="H114" s="35">
        <f>NMM!H$61</f>
        <v>1037.760059208937</v>
      </c>
      <c r="I114" s="35">
        <f>NMM!I$61</f>
        <v>981.39927956451197</v>
      </c>
      <c r="J114" s="35">
        <f>NMM!J$61</f>
        <v>879.59492164985772</v>
      </c>
      <c r="K114" s="35">
        <f>NMM!K$61</f>
        <v>783.15344726332501</v>
      </c>
      <c r="L114" s="35">
        <f>NMM!L$61</f>
        <v>771.87695139977518</v>
      </c>
      <c r="M114" s="35">
        <f>NMM!M$61</f>
        <v>791.08401475196433</v>
      </c>
      <c r="N114" s="35">
        <f>NMM!N$61</f>
        <v>775.42977868879211</v>
      </c>
      <c r="O114" s="35">
        <f>NMM!O$61</f>
        <v>717.74224167210753</v>
      </c>
      <c r="P114" s="35">
        <f>NMM!P$61</f>
        <v>664.42272207136534</v>
      </c>
      <c r="Q114" s="35">
        <f>NMM!Q$61</f>
        <v>714.49189169427109</v>
      </c>
    </row>
    <row r="115" spans="1:17" x14ac:dyDescent="0.25">
      <c r="A115" s="23" t="s">
        <v>9</v>
      </c>
      <c r="B115" s="37">
        <f>PPA!B$56</f>
        <v>584.46913335890497</v>
      </c>
      <c r="C115" s="37">
        <f>PPA!C$56</f>
        <v>637.60161485005199</v>
      </c>
      <c r="D115" s="37">
        <f>PPA!D$56</f>
        <v>595.40009281293601</v>
      </c>
      <c r="E115" s="37">
        <f>PPA!E$56</f>
        <v>460.99748781417594</v>
      </c>
      <c r="F115" s="37">
        <f>PPA!F$56</f>
        <v>285.69454214414407</v>
      </c>
      <c r="G115" s="37">
        <f>PPA!G$56</f>
        <v>609.9512333522373</v>
      </c>
      <c r="H115" s="37">
        <f>PPA!H$56</f>
        <v>550.47402080787606</v>
      </c>
      <c r="I115" s="37">
        <f>PPA!I$56</f>
        <v>584.03600873895596</v>
      </c>
      <c r="J115" s="37">
        <f>PPA!J$56</f>
        <v>531.03640979779198</v>
      </c>
      <c r="K115" s="37">
        <f>PPA!K$56</f>
        <v>554.83683425668789</v>
      </c>
      <c r="L115" s="37">
        <f>PPA!L$56</f>
        <v>530.99813727131993</v>
      </c>
      <c r="M115" s="37">
        <f>PPA!M$56</f>
        <v>478.54114590182053</v>
      </c>
      <c r="N115" s="37">
        <f>PPA!N$56</f>
        <v>480.68725907013641</v>
      </c>
      <c r="O115" s="37">
        <f>PPA!O$56</f>
        <v>430.68533937119651</v>
      </c>
      <c r="P115" s="37">
        <f>PPA!P$56</f>
        <v>395.59861453513395</v>
      </c>
      <c r="Q115" s="37">
        <f>PPA!Q$56</f>
        <v>409.82626121524453</v>
      </c>
    </row>
    <row r="116" spans="1:17" x14ac:dyDescent="0.25">
      <c r="A116" s="21" t="s">
        <v>35</v>
      </c>
      <c r="B116" s="35">
        <f>PPA!B$57</f>
        <v>201.42407202671038</v>
      </c>
      <c r="C116" s="35">
        <f>PPA!C$57</f>
        <v>264.22381849985049</v>
      </c>
      <c r="D116" s="35">
        <f>PPA!D$57</f>
        <v>33.785008348063833</v>
      </c>
      <c r="E116" s="35">
        <f>PPA!E$57</f>
        <v>223.12394635026649</v>
      </c>
      <c r="F116" s="35">
        <f>PPA!F$57</f>
        <v>96.507184380958677</v>
      </c>
      <c r="G116" s="35">
        <f>PPA!G$57</f>
        <v>2.627544662017856</v>
      </c>
      <c r="H116" s="35">
        <f>PPA!H$57</f>
        <v>2.4264188815989223</v>
      </c>
      <c r="I116" s="35">
        <f>PPA!I$57</f>
        <v>2.5985995620395452</v>
      </c>
      <c r="J116" s="35">
        <f>PPA!J$57</f>
        <v>2.5467123827957301</v>
      </c>
      <c r="K116" s="35">
        <f>PPA!K$57</f>
        <v>2.6009108914325987</v>
      </c>
      <c r="L116" s="35">
        <f>PPA!L$57</f>
        <v>2.8922004894518856</v>
      </c>
      <c r="M116" s="35">
        <f>PPA!M$57</f>
        <v>2.997186586994331</v>
      </c>
      <c r="N116" s="35">
        <f>PPA!N$57</f>
        <v>2.8807021520331046</v>
      </c>
      <c r="O116" s="35">
        <f>PPA!O$57</f>
        <v>2.670278244490321</v>
      </c>
      <c r="P116" s="35">
        <f>PPA!P$57</f>
        <v>2.4160230626290806</v>
      </c>
      <c r="Q116" s="35">
        <f>PPA!Q$57</f>
        <v>2.475977110391959</v>
      </c>
    </row>
    <row r="117" spans="1:17" x14ac:dyDescent="0.25">
      <c r="A117" s="21" t="s">
        <v>56</v>
      </c>
      <c r="B117" s="35">
        <f>PPA!B$58</f>
        <v>380.86199155974305</v>
      </c>
      <c r="C117" s="35">
        <f>PPA!C$58</f>
        <v>371.50545848152592</v>
      </c>
      <c r="D117" s="35">
        <f>PPA!D$58</f>
        <v>559.34391347051132</v>
      </c>
      <c r="E117" s="35">
        <f>PPA!E$58</f>
        <v>236.3722982102621</v>
      </c>
      <c r="F117" s="35">
        <f>PPA!F$58</f>
        <v>187.86126185704134</v>
      </c>
      <c r="G117" s="35">
        <f>PPA!G$58</f>
        <v>604.80201116304659</v>
      </c>
      <c r="H117" s="35">
        <f>PPA!H$58</f>
        <v>545.44494263016122</v>
      </c>
      <c r="I117" s="35">
        <f>PPA!I$58</f>
        <v>578.12957815435243</v>
      </c>
      <c r="J117" s="35">
        <f>PPA!J$58</f>
        <v>524.75289464204502</v>
      </c>
      <c r="K117" s="35">
        <f>PPA!K$58</f>
        <v>548.91736356825356</v>
      </c>
      <c r="L117" s="35">
        <f>PPA!L$58</f>
        <v>523.83565278163962</v>
      </c>
      <c r="M117" s="35">
        <f>PPA!M$58</f>
        <v>471.17729818378416</v>
      </c>
      <c r="N117" s="35">
        <f>PPA!N$58</f>
        <v>473.94530007622149</v>
      </c>
      <c r="O117" s="35">
        <f>PPA!O$58</f>
        <v>422.66786179755894</v>
      </c>
      <c r="P117" s="35">
        <f>PPA!P$58</f>
        <v>387.93019755369801</v>
      </c>
      <c r="Q117" s="35">
        <f>PPA!Q$58</f>
        <v>401.63443395127393</v>
      </c>
    </row>
    <row r="118" spans="1:17" x14ac:dyDescent="0.25">
      <c r="A118" s="21" t="s">
        <v>55</v>
      </c>
      <c r="B118" s="35">
        <f>PPA!B$59</f>
        <v>2.1830697724515491</v>
      </c>
      <c r="C118" s="35">
        <f>PPA!C$59</f>
        <v>1.872337868675622</v>
      </c>
      <c r="D118" s="35">
        <f>PPA!D$59</f>
        <v>2.2711709943608773</v>
      </c>
      <c r="E118" s="35">
        <f>PPA!E$59</f>
        <v>1.5012432536474012</v>
      </c>
      <c r="F118" s="35">
        <f>PPA!F$59</f>
        <v>1.3260959061439963</v>
      </c>
      <c r="G118" s="35">
        <f>PPA!G$59</f>
        <v>2.5216775271729008</v>
      </c>
      <c r="H118" s="35">
        <f>PPA!H$59</f>
        <v>2.6026592961158674</v>
      </c>
      <c r="I118" s="35">
        <f>PPA!I$59</f>
        <v>3.3078310225640113</v>
      </c>
      <c r="J118" s="35">
        <f>PPA!J$59</f>
        <v>3.7368027729512359</v>
      </c>
      <c r="K118" s="35">
        <f>PPA!K$59</f>
        <v>3.3185597970016838</v>
      </c>
      <c r="L118" s="35">
        <f>PPA!L$59</f>
        <v>4.2702840002285036</v>
      </c>
      <c r="M118" s="35">
        <f>PPA!M$59</f>
        <v>4.3666611310420507</v>
      </c>
      <c r="N118" s="35">
        <f>PPA!N$59</f>
        <v>3.8612568418818198</v>
      </c>
      <c r="O118" s="35">
        <f>PPA!O$59</f>
        <v>5.3471993291472302</v>
      </c>
      <c r="P118" s="35">
        <f>PPA!P$59</f>
        <v>5.2523939188068418</v>
      </c>
      <c r="Q118" s="35">
        <f>PPA!Q$59</f>
        <v>5.7158501535786259</v>
      </c>
    </row>
    <row r="119" spans="1:17" x14ac:dyDescent="0.25">
      <c r="A119" s="20" t="s">
        <v>54</v>
      </c>
      <c r="B119" s="36">
        <f>FBT!B$32</f>
        <v>1510.7680554909552</v>
      </c>
      <c r="C119" s="36">
        <f>FBT!C$32</f>
        <v>1543.1051331177482</v>
      </c>
      <c r="D119" s="36">
        <f>FBT!D$32</f>
        <v>1471.6871183188441</v>
      </c>
      <c r="E119" s="36">
        <f>FBT!E$32</f>
        <v>1647.1780724522162</v>
      </c>
      <c r="F119" s="36">
        <f>FBT!F$32</f>
        <v>1399.7079335693882</v>
      </c>
      <c r="G119" s="36">
        <f>FBT!G$32</f>
        <v>1276.4094821765566</v>
      </c>
      <c r="H119" s="36">
        <f>FBT!H$32</f>
        <v>1189.3008788969041</v>
      </c>
      <c r="I119" s="36">
        <f>FBT!I$32</f>
        <v>1094.5035015096241</v>
      </c>
      <c r="J119" s="36">
        <f>FBT!J$32</f>
        <v>888.74627920052421</v>
      </c>
      <c r="K119" s="36">
        <f>FBT!K$32</f>
        <v>862.55848439928013</v>
      </c>
      <c r="L119" s="36">
        <f>FBT!L$32</f>
        <v>915.00602741887928</v>
      </c>
      <c r="M119" s="36">
        <f>FBT!M$32</f>
        <v>881.15931961174317</v>
      </c>
      <c r="N119" s="36">
        <f>FBT!N$32</f>
        <v>897.39835381023909</v>
      </c>
      <c r="O119" s="36">
        <f>FBT!O$32</f>
        <v>880.47825777085689</v>
      </c>
      <c r="P119" s="36">
        <f>FBT!P$32</f>
        <v>910.58579922941021</v>
      </c>
      <c r="Q119" s="36">
        <f>FBT!Q$32</f>
        <v>935.96331973910549</v>
      </c>
    </row>
    <row r="120" spans="1:17" x14ac:dyDescent="0.25">
      <c r="A120" s="18" t="s">
        <v>53</v>
      </c>
      <c r="B120" s="35">
        <f>TRE!B$32</f>
        <v>634.94751889755139</v>
      </c>
      <c r="C120" s="35">
        <f>TRE!C$32</f>
        <v>642.06746908937998</v>
      </c>
      <c r="D120" s="35">
        <f>TRE!D$32</f>
        <v>619.87107817432809</v>
      </c>
      <c r="E120" s="35">
        <f>TRE!E$32</f>
        <v>592.78903543742399</v>
      </c>
      <c r="F120" s="35">
        <f>TRE!F$32</f>
        <v>327.57013473847201</v>
      </c>
      <c r="G120" s="35">
        <f>TRE!G$32</f>
        <v>323.86812966465902</v>
      </c>
      <c r="H120" s="35">
        <f>TRE!H$32</f>
        <v>380.47167953539201</v>
      </c>
      <c r="I120" s="35">
        <f>TRE!I$32</f>
        <v>355.82267470370408</v>
      </c>
      <c r="J120" s="35">
        <f>TRE!J$32</f>
        <v>376.5670057554841</v>
      </c>
      <c r="K120" s="35">
        <f>TRE!K$32</f>
        <v>363.85365617370007</v>
      </c>
      <c r="L120" s="35">
        <f>TRE!L$32</f>
        <v>450.9667568278395</v>
      </c>
      <c r="M120" s="35">
        <f>TRE!M$32</f>
        <v>435.005649829947</v>
      </c>
      <c r="N120" s="35">
        <f>TRE!N$32</f>
        <v>449.67923152208482</v>
      </c>
      <c r="O120" s="35">
        <f>TRE!O$32</f>
        <v>403.65469015506869</v>
      </c>
      <c r="P120" s="35">
        <f>TRE!P$32</f>
        <v>361.64978393612972</v>
      </c>
      <c r="Q120" s="35">
        <f>TRE!Q$32</f>
        <v>345.92336908382032</v>
      </c>
    </row>
    <row r="121" spans="1:17" x14ac:dyDescent="0.25">
      <c r="A121" s="18" t="s">
        <v>52</v>
      </c>
      <c r="B121" s="35">
        <f>MAE!B$32</f>
        <v>989.95089791308203</v>
      </c>
      <c r="C121" s="35">
        <f>MAE!C$32</f>
        <v>846.88508396469604</v>
      </c>
      <c r="D121" s="35">
        <f>MAE!D$32</f>
        <v>780.68244965835606</v>
      </c>
      <c r="E121" s="35">
        <f>MAE!E$32</f>
        <v>1062.867037175532</v>
      </c>
      <c r="F121" s="35">
        <f>MAE!F$32</f>
        <v>671.12006546210409</v>
      </c>
      <c r="G121" s="35">
        <f>MAE!G$32</f>
        <v>959.52552848457776</v>
      </c>
      <c r="H121" s="35">
        <f>MAE!H$32</f>
        <v>1010.6642723131082</v>
      </c>
      <c r="I121" s="35">
        <f>MAE!I$32</f>
        <v>1029.2456881241642</v>
      </c>
      <c r="J121" s="35">
        <f>MAE!J$32</f>
        <v>884.51499361316417</v>
      </c>
      <c r="K121" s="35">
        <f>MAE!K$32</f>
        <v>781.08195880357209</v>
      </c>
      <c r="L121" s="35">
        <f>MAE!L$32</f>
        <v>816.71776737904474</v>
      </c>
      <c r="M121" s="35">
        <f>MAE!M$32</f>
        <v>686.24752647203798</v>
      </c>
      <c r="N121" s="35">
        <f>MAE!N$32</f>
        <v>690.11406242462658</v>
      </c>
      <c r="O121" s="35">
        <f>MAE!O$32</f>
        <v>656.49959045851756</v>
      </c>
      <c r="P121" s="35">
        <f>MAE!P$32</f>
        <v>592.90896799452628</v>
      </c>
      <c r="Q121" s="35">
        <f>MAE!Q$32</f>
        <v>689.42904959008149</v>
      </c>
    </row>
    <row r="122" spans="1:17" x14ac:dyDescent="0.25">
      <c r="A122" s="18" t="s">
        <v>51</v>
      </c>
      <c r="B122" s="35">
        <f>TEL!B$32</f>
        <v>573.18689083996276</v>
      </c>
      <c r="C122" s="35">
        <f>TEL!C$32</f>
        <v>418.435529063616</v>
      </c>
      <c r="D122" s="35">
        <f>TEL!D$32</f>
        <v>390.50903325949207</v>
      </c>
      <c r="E122" s="35">
        <f>TEL!E$32</f>
        <v>373.29905750507999</v>
      </c>
      <c r="F122" s="35">
        <f>TEL!F$32</f>
        <v>378.42264165402003</v>
      </c>
      <c r="G122" s="35">
        <f>TEL!G$32</f>
        <v>362.92352102444147</v>
      </c>
      <c r="H122" s="35">
        <f>TEL!H$32</f>
        <v>334.88635542584404</v>
      </c>
      <c r="I122" s="35">
        <f>TEL!I$32</f>
        <v>289.85122862701201</v>
      </c>
      <c r="J122" s="35">
        <f>TEL!J$32</f>
        <v>228.101230120644</v>
      </c>
      <c r="K122" s="35">
        <f>TEL!K$32</f>
        <v>131.863035809736</v>
      </c>
      <c r="L122" s="35">
        <f>TEL!L$32</f>
        <v>148.48249520959354</v>
      </c>
      <c r="M122" s="35">
        <f>TEL!M$32</f>
        <v>137.15857744580418</v>
      </c>
      <c r="N122" s="35">
        <f>TEL!N$32</f>
        <v>131.45816465866045</v>
      </c>
      <c r="O122" s="35">
        <f>TEL!O$32</f>
        <v>132.00973107998675</v>
      </c>
      <c r="P122" s="35">
        <f>TEL!P$32</f>
        <v>140.48466293628198</v>
      </c>
      <c r="Q122" s="35">
        <f>TEL!Q$32</f>
        <v>132.26786977153776</v>
      </c>
    </row>
    <row r="123" spans="1:17" x14ac:dyDescent="0.25">
      <c r="A123" s="18" t="s">
        <v>50</v>
      </c>
      <c r="B123" s="35">
        <f>WWP!B$32</f>
        <v>131.97563300687611</v>
      </c>
      <c r="C123" s="35">
        <f>WWP!C$32</f>
        <v>114.14013439183202</v>
      </c>
      <c r="D123" s="35">
        <f>WWP!D$32</f>
        <v>104.34835691931602</v>
      </c>
      <c r="E123" s="35">
        <f>WWP!E$32</f>
        <v>132.83215515936001</v>
      </c>
      <c r="F123" s="35">
        <f>WWP!F$32</f>
        <v>82.735385531112001</v>
      </c>
      <c r="G123" s="35">
        <f>WWP!G$32</f>
        <v>82.915117333268597</v>
      </c>
      <c r="H123" s="35">
        <f>WWP!H$32</f>
        <v>90.103734055620009</v>
      </c>
      <c r="I123" s="35">
        <f>WWP!I$32</f>
        <v>85.294727511156012</v>
      </c>
      <c r="J123" s="35">
        <f>WWP!J$32</f>
        <v>80.772630815124003</v>
      </c>
      <c r="K123" s="35">
        <f>WWP!K$32</f>
        <v>84.644063622036015</v>
      </c>
      <c r="L123" s="35">
        <f>WWP!L$32</f>
        <v>101.41835815963432</v>
      </c>
      <c r="M123" s="35">
        <f>WWP!M$32</f>
        <v>96.84710069288667</v>
      </c>
      <c r="N123" s="35">
        <f>WWP!N$32</f>
        <v>98.172757915148225</v>
      </c>
      <c r="O123" s="35">
        <f>WWP!O$32</f>
        <v>94.313609774070414</v>
      </c>
      <c r="P123" s="35">
        <f>WWP!P$32</f>
        <v>72.541086925044993</v>
      </c>
      <c r="Q123" s="35">
        <f>WWP!Q$32</f>
        <v>62.682625356586186</v>
      </c>
    </row>
    <row r="124" spans="1:17" x14ac:dyDescent="0.25">
      <c r="A124" s="18" t="s">
        <v>49</v>
      </c>
      <c r="B124" s="35">
        <f>OIS!B$32</f>
        <v>3877.7735919514002</v>
      </c>
      <c r="C124" s="35">
        <f>OIS!C$32</f>
        <v>2684.5330033029604</v>
      </c>
      <c r="D124" s="35">
        <f>OIS!D$32</f>
        <v>2540.391387951312</v>
      </c>
      <c r="E124" s="35">
        <f>OIS!E$32</f>
        <v>2027.0271275586363</v>
      </c>
      <c r="F124" s="35">
        <f>OIS!F$32</f>
        <v>1909.138353551712</v>
      </c>
      <c r="G124" s="35">
        <f>OIS!G$32</f>
        <v>1016.1507623981678</v>
      </c>
      <c r="H124" s="35">
        <f>OIS!H$32</f>
        <v>1206.6901402518001</v>
      </c>
      <c r="I124" s="35">
        <f>OIS!I$32</f>
        <v>1213.7082646728961</v>
      </c>
      <c r="J124" s="35">
        <f>OIS!J$32</f>
        <v>1160.2579688953201</v>
      </c>
      <c r="K124" s="35">
        <f>OIS!K$32</f>
        <v>1201.4417522422079</v>
      </c>
      <c r="L124" s="35">
        <f>OIS!L$32</f>
        <v>1237.2144198299957</v>
      </c>
      <c r="M124" s="35">
        <f>OIS!M$32</f>
        <v>1125.1480055167794</v>
      </c>
      <c r="N124" s="35">
        <f>OIS!N$32</f>
        <v>1104.0519985440083</v>
      </c>
      <c r="O124" s="35">
        <f>OIS!O$32</f>
        <v>930.6868558367787</v>
      </c>
      <c r="P124" s="35">
        <f>OIS!P$32</f>
        <v>1074.7511032912691</v>
      </c>
      <c r="Q124" s="35">
        <f>OIS!Q$32</f>
        <v>1154.8452342504772</v>
      </c>
    </row>
    <row r="125" spans="1:17" x14ac:dyDescent="0.25">
      <c r="A125" s="42" t="s">
        <v>62</v>
      </c>
      <c r="B125" s="41">
        <f>Ind_Summary_emi!B42</f>
        <v>148.59913</v>
      </c>
      <c r="C125" s="41">
        <f>Ind_Summary_emi!C42</f>
        <v>120.2063</v>
      </c>
      <c r="D125" s="41">
        <f>Ind_Summary_emi!D42</f>
        <v>106.25537</v>
      </c>
      <c r="E125" s="41">
        <f>Ind_Summary_emi!E42</f>
        <v>114.60836999999999</v>
      </c>
      <c r="F125" s="41">
        <f>Ind_Summary_emi!F42</f>
        <v>130.52316999999999</v>
      </c>
      <c r="G125" s="41">
        <f>Ind_Summary_emi!G42</f>
        <v>136.23374999999999</v>
      </c>
      <c r="H125" s="41">
        <f>Ind_Summary_emi!H42</f>
        <v>139.85811000000001</v>
      </c>
      <c r="I125" s="41">
        <f>Ind_Summary_emi!I42</f>
        <v>152.54418999999999</v>
      </c>
      <c r="J125" s="41">
        <f>Ind_Summary_emi!J42</f>
        <v>117.77813999999999</v>
      </c>
      <c r="K125" s="41">
        <f>Ind_Summary_emi!K42</f>
        <v>105.43526</v>
      </c>
      <c r="L125" s="41">
        <f>Ind_Summary_emi!L42</f>
        <v>117.71781</v>
      </c>
      <c r="M125" s="41">
        <f>Ind_Summary_emi!M42</f>
        <v>127.82029</v>
      </c>
      <c r="N125" s="41">
        <f>Ind_Summary_emi!N42</f>
        <v>110.31650999999999</v>
      </c>
      <c r="O125" s="41">
        <f>Ind_Summary_emi!O42</f>
        <v>117.03931</v>
      </c>
      <c r="P125" s="41">
        <f>Ind_Summary_emi!P42</f>
        <v>116.64205</v>
      </c>
      <c r="Q125" s="41">
        <f>Ind_Summary_emi!Q42</f>
        <v>139.54501999999999</v>
      </c>
    </row>
    <row r="126" spans="1:17" x14ac:dyDescent="0.25">
      <c r="A126" s="40"/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</row>
    <row r="127" spans="1:17" x14ac:dyDescent="0.25">
      <c r="A127" s="39" t="str">
        <f>FBT!$A$34</f>
        <v>Value added intensity (toe / M€2010)</v>
      </c>
      <c r="B127" s="38">
        <f t="shared" ref="B127:Q127" si="8">IF(B29=0,"",B29/B3*1000)</f>
        <v>401.60044592341609</v>
      </c>
      <c r="C127" s="38">
        <f t="shared" si="8"/>
        <v>369.212500185073</v>
      </c>
      <c r="D127" s="38">
        <f t="shared" si="8"/>
        <v>375.88142535583313</v>
      </c>
      <c r="E127" s="38">
        <f t="shared" si="8"/>
        <v>374.46819356296118</v>
      </c>
      <c r="F127" s="38">
        <f t="shared" si="8"/>
        <v>351.95318638693902</v>
      </c>
      <c r="G127" s="38">
        <f t="shared" si="8"/>
        <v>319.42762475990889</v>
      </c>
      <c r="H127" s="38">
        <f t="shared" si="8"/>
        <v>292.69899031374018</v>
      </c>
      <c r="I127" s="38">
        <f t="shared" si="8"/>
        <v>272.23061289586855</v>
      </c>
      <c r="J127" s="38">
        <f t="shared" si="8"/>
        <v>264.52627859760497</v>
      </c>
      <c r="K127" s="38">
        <f t="shared" si="8"/>
        <v>272.51198578295077</v>
      </c>
      <c r="L127" s="38">
        <f t="shared" si="8"/>
        <v>250.28926077090657</v>
      </c>
      <c r="M127" s="38">
        <f t="shared" si="8"/>
        <v>232.1444926433972</v>
      </c>
      <c r="N127" s="38">
        <f t="shared" si="8"/>
        <v>229.96109548123036</v>
      </c>
      <c r="O127" s="38">
        <f t="shared" si="8"/>
        <v>221.69861339243724</v>
      </c>
      <c r="P127" s="38">
        <f t="shared" si="8"/>
        <v>196.320467515937</v>
      </c>
      <c r="Q127" s="38">
        <f t="shared" si="8"/>
        <v>187.88499852453515</v>
      </c>
    </row>
    <row r="128" spans="1:17" x14ac:dyDescent="0.25">
      <c r="A128" s="18" t="s">
        <v>13</v>
      </c>
      <c r="B128" s="35">
        <f t="shared" ref="B128:Q128" si="9">IF(B51=0,"",B51/B4*1000)</f>
        <v>1966.0308766826502</v>
      </c>
      <c r="C128" s="35">
        <f t="shared" si="9"/>
        <v>2044.1196421957</v>
      </c>
      <c r="D128" s="35">
        <f t="shared" si="9"/>
        <v>2282.0229895668945</v>
      </c>
      <c r="E128" s="35">
        <f t="shared" si="9"/>
        <v>2309.4849349335036</v>
      </c>
      <c r="F128" s="35">
        <f t="shared" si="9"/>
        <v>1735.9543205330892</v>
      </c>
      <c r="G128" s="35">
        <f t="shared" si="9"/>
        <v>1430.6055805405761</v>
      </c>
      <c r="H128" s="35">
        <f t="shared" si="9"/>
        <v>1470.1384736518091</v>
      </c>
      <c r="I128" s="35">
        <f t="shared" si="9"/>
        <v>1500.1342066845834</v>
      </c>
      <c r="J128" s="35">
        <f t="shared" si="9"/>
        <v>1644.4692396222367</v>
      </c>
      <c r="K128" s="35">
        <f t="shared" si="9"/>
        <v>2610.0017531396006</v>
      </c>
      <c r="L128" s="35">
        <f t="shared" si="9"/>
        <v>2591.7621518063884</v>
      </c>
      <c r="M128" s="35">
        <f t="shared" si="9"/>
        <v>1898.2028512860843</v>
      </c>
      <c r="N128" s="35">
        <f t="shared" si="9"/>
        <v>2162.6050471171379</v>
      </c>
      <c r="O128" s="35">
        <f t="shared" si="9"/>
        <v>1944.8435173951057</v>
      </c>
      <c r="P128" s="35">
        <f t="shared" si="9"/>
        <v>1494.5828569085813</v>
      </c>
      <c r="Q128" s="35">
        <f t="shared" si="9"/>
        <v>1428.6253605784536</v>
      </c>
    </row>
    <row r="129" spans="1:17" x14ac:dyDescent="0.25">
      <c r="A129" s="23" t="s">
        <v>12</v>
      </c>
      <c r="B129" s="37">
        <f t="shared" ref="B129:Q129" si="10">IF(B54=0,"",B54/B5*1000)</f>
        <v>889.83761462523353</v>
      </c>
      <c r="C129" s="37">
        <f t="shared" si="10"/>
        <v>1359.7878857830901</v>
      </c>
      <c r="D129" s="37">
        <f t="shared" si="10"/>
        <v>900.12767281904655</v>
      </c>
      <c r="E129" s="37">
        <f t="shared" si="10"/>
        <v>1220.9458625805403</v>
      </c>
      <c r="F129" s="37">
        <f t="shared" si="10"/>
        <v>858.39228022986572</v>
      </c>
      <c r="G129" s="37">
        <f t="shared" si="10"/>
        <v>611.99714975060749</v>
      </c>
      <c r="H129" s="37">
        <f t="shared" si="10"/>
        <v>628.39181318041904</v>
      </c>
      <c r="I129" s="37">
        <f t="shared" si="10"/>
        <v>541.23187361236285</v>
      </c>
      <c r="J129" s="37">
        <f t="shared" si="10"/>
        <v>440.84159558155693</v>
      </c>
      <c r="K129" s="37">
        <f t="shared" si="10"/>
        <v>344.54670215085002</v>
      </c>
      <c r="L129" s="37">
        <f t="shared" si="10"/>
        <v>331.92328368560254</v>
      </c>
      <c r="M129" s="37">
        <f t="shared" si="10"/>
        <v>297.96908971949574</v>
      </c>
      <c r="N129" s="37">
        <f t="shared" si="10"/>
        <v>244.25125501196976</v>
      </c>
      <c r="O129" s="37">
        <f t="shared" si="10"/>
        <v>322.23333582168806</v>
      </c>
      <c r="P129" s="37">
        <f t="shared" si="10"/>
        <v>273.67579366984796</v>
      </c>
      <c r="Q129" s="37">
        <f t="shared" si="10"/>
        <v>266.87931783460118</v>
      </c>
    </row>
    <row r="130" spans="1:17" x14ac:dyDescent="0.25">
      <c r="A130" s="21" t="s">
        <v>44</v>
      </c>
      <c r="B130" s="35" t="str">
        <f t="shared" ref="B130:Q130" si="11">IF(B55=0,"",B55/B6*1000)</f>
        <v/>
      </c>
      <c r="C130" s="35" t="str">
        <f t="shared" si="11"/>
        <v/>
      </c>
      <c r="D130" s="35" t="str">
        <f t="shared" si="11"/>
        <v/>
      </c>
      <c r="E130" s="35" t="str">
        <f t="shared" si="11"/>
        <v/>
      </c>
      <c r="F130" s="35" t="str">
        <f t="shared" si="11"/>
        <v/>
      </c>
      <c r="G130" s="35" t="str">
        <f t="shared" si="11"/>
        <v/>
      </c>
      <c r="H130" s="35" t="str">
        <f t="shared" si="11"/>
        <v/>
      </c>
      <c r="I130" s="35" t="str">
        <f t="shared" si="11"/>
        <v/>
      </c>
      <c r="J130" s="35" t="str">
        <f t="shared" si="11"/>
        <v/>
      </c>
      <c r="K130" s="35" t="str">
        <f t="shared" si="11"/>
        <v/>
      </c>
      <c r="L130" s="35" t="str">
        <f t="shared" si="11"/>
        <v/>
      </c>
      <c r="M130" s="35" t="str">
        <f t="shared" si="11"/>
        <v/>
      </c>
      <c r="N130" s="35" t="str">
        <f t="shared" si="11"/>
        <v/>
      </c>
      <c r="O130" s="35" t="str">
        <f t="shared" si="11"/>
        <v/>
      </c>
      <c r="P130" s="35" t="str">
        <f t="shared" si="11"/>
        <v/>
      </c>
      <c r="Q130" s="35" t="str">
        <f t="shared" si="11"/>
        <v/>
      </c>
    </row>
    <row r="131" spans="1:17" x14ac:dyDescent="0.25">
      <c r="A131" s="21" t="s">
        <v>59</v>
      </c>
      <c r="B131" s="35">
        <f t="shared" ref="B131:Q131" si="12">IF(B56=0,"",B56/B7*1000)</f>
        <v>761.27405965386833</v>
      </c>
      <c r="C131" s="35">
        <f t="shared" si="12"/>
        <v>901.02578411512786</v>
      </c>
      <c r="D131" s="35">
        <f t="shared" si="12"/>
        <v>529.48652454793762</v>
      </c>
      <c r="E131" s="35">
        <f t="shared" si="12"/>
        <v>542.1488942317103</v>
      </c>
      <c r="F131" s="35">
        <f t="shared" si="12"/>
        <v>536.07748551315717</v>
      </c>
      <c r="G131" s="35">
        <f t="shared" si="12"/>
        <v>349.93028906702921</v>
      </c>
      <c r="H131" s="35">
        <f t="shared" si="12"/>
        <v>429.27795597235007</v>
      </c>
      <c r="I131" s="35">
        <f t="shared" si="12"/>
        <v>442.01756477706687</v>
      </c>
      <c r="J131" s="35">
        <f t="shared" si="12"/>
        <v>354.14296909730695</v>
      </c>
      <c r="K131" s="35">
        <f t="shared" si="12"/>
        <v>205.10365672174871</v>
      </c>
      <c r="L131" s="35">
        <f t="shared" si="12"/>
        <v>268.72720678235191</v>
      </c>
      <c r="M131" s="35">
        <f t="shared" si="12"/>
        <v>275.23352254522229</v>
      </c>
      <c r="N131" s="35">
        <f t="shared" si="12"/>
        <v>236.60426781031947</v>
      </c>
      <c r="O131" s="35">
        <f t="shared" si="12"/>
        <v>329.18471812976946</v>
      </c>
      <c r="P131" s="35">
        <f t="shared" si="12"/>
        <v>288.75462556645607</v>
      </c>
      <c r="Q131" s="35">
        <f t="shared" si="12"/>
        <v>303.74666599824195</v>
      </c>
    </row>
    <row r="132" spans="1:17" x14ac:dyDescent="0.25">
      <c r="A132" s="21" t="s">
        <v>42</v>
      </c>
      <c r="B132" s="35">
        <f t="shared" ref="B132:Q132" si="13">IF(B59=0,"",B59/B8*1000)</f>
        <v>1739.2055490399468</v>
      </c>
      <c r="C132" s="35">
        <f t="shared" si="13"/>
        <v>2134.5737326804606</v>
      </c>
      <c r="D132" s="35">
        <f t="shared" si="13"/>
        <v>1168.7758312332683</v>
      </c>
      <c r="E132" s="35">
        <f t="shared" si="13"/>
        <v>1943.1903749964399</v>
      </c>
      <c r="F132" s="35">
        <f t="shared" si="13"/>
        <v>1232.1442051919712</v>
      </c>
      <c r="G132" s="35">
        <f t="shared" si="13"/>
        <v>1015.6217334074995</v>
      </c>
      <c r="H132" s="35">
        <f t="shared" si="13"/>
        <v>1010.5167235955696</v>
      </c>
      <c r="I132" s="35">
        <f t="shared" si="13"/>
        <v>836.97660244140343</v>
      </c>
      <c r="J132" s="35">
        <f t="shared" si="13"/>
        <v>666.9302621811886</v>
      </c>
      <c r="K132" s="35">
        <f t="shared" si="13"/>
        <v>551.97087968511516</v>
      </c>
      <c r="L132" s="35">
        <f t="shared" si="13"/>
        <v>501.26015250939651</v>
      </c>
      <c r="M132" s="35">
        <f t="shared" si="13"/>
        <v>435.41394267396845</v>
      </c>
      <c r="N132" s="35">
        <f t="shared" si="13"/>
        <v>352.20764453209273</v>
      </c>
      <c r="O132" s="35">
        <f t="shared" si="13"/>
        <v>457.35417304180521</v>
      </c>
      <c r="P132" s="35">
        <f t="shared" si="13"/>
        <v>390.04442646780592</v>
      </c>
      <c r="Q132" s="35">
        <f t="shared" si="13"/>
        <v>335.72262218903637</v>
      </c>
    </row>
    <row r="133" spans="1:17" x14ac:dyDescent="0.25">
      <c r="A133" s="23" t="s">
        <v>11</v>
      </c>
      <c r="B133" s="37">
        <f t="shared" ref="B133:Q133" si="14">IF(B60=0,"",B60/B9*1000)</f>
        <v>851.65225792556953</v>
      </c>
      <c r="C133" s="37">
        <f t="shared" si="14"/>
        <v>739.65314604234106</v>
      </c>
      <c r="D133" s="37">
        <f t="shared" si="14"/>
        <v>831.79924704134214</v>
      </c>
      <c r="E133" s="37">
        <f t="shared" si="14"/>
        <v>951.54249894060661</v>
      </c>
      <c r="F133" s="37">
        <f t="shared" si="14"/>
        <v>1108.9828026860566</v>
      </c>
      <c r="G133" s="37">
        <f t="shared" si="14"/>
        <v>994.84866333164803</v>
      </c>
      <c r="H133" s="37">
        <f t="shared" si="14"/>
        <v>963.86191579574802</v>
      </c>
      <c r="I133" s="37">
        <f t="shared" si="14"/>
        <v>784.94964370413288</v>
      </c>
      <c r="J133" s="37">
        <f t="shared" si="14"/>
        <v>764.60228909801219</v>
      </c>
      <c r="K133" s="37">
        <f t="shared" si="14"/>
        <v>1037.4942297212051</v>
      </c>
      <c r="L133" s="37">
        <f t="shared" si="14"/>
        <v>745.80936448216482</v>
      </c>
      <c r="M133" s="37">
        <f t="shared" si="14"/>
        <v>701.96895496965624</v>
      </c>
      <c r="N133" s="37">
        <f t="shared" si="14"/>
        <v>685.07474863335153</v>
      </c>
      <c r="O133" s="37">
        <f t="shared" si="14"/>
        <v>687.56044272858912</v>
      </c>
      <c r="P133" s="37">
        <f t="shared" si="14"/>
        <v>530.85052786142023</v>
      </c>
      <c r="Q133" s="37">
        <f t="shared" si="14"/>
        <v>507.91692337178682</v>
      </c>
    </row>
    <row r="134" spans="1:17" x14ac:dyDescent="0.25">
      <c r="A134" s="21" t="s">
        <v>61</v>
      </c>
      <c r="B134" s="35">
        <f t="shared" ref="B134:Q134" si="15">IF(B61=0,"",B61/B10*1000)</f>
        <v>1491.8750813344891</v>
      </c>
      <c r="C134" s="35">
        <f t="shared" si="15"/>
        <v>1337.4344436893118</v>
      </c>
      <c r="D134" s="35">
        <f t="shared" si="15"/>
        <v>1397.4478682427277</v>
      </c>
      <c r="E134" s="35">
        <f t="shared" si="15"/>
        <v>1595.5552134044749</v>
      </c>
      <c r="F134" s="35">
        <f t="shared" si="15"/>
        <v>1734.0189613588125</v>
      </c>
      <c r="G134" s="35">
        <f t="shared" si="15"/>
        <v>1611.3590104264442</v>
      </c>
      <c r="H134" s="35">
        <f t="shared" si="15"/>
        <v>1632.3404886559167</v>
      </c>
      <c r="I134" s="35">
        <f t="shared" si="15"/>
        <v>1336.9523307715338</v>
      </c>
      <c r="J134" s="35">
        <f t="shared" si="15"/>
        <v>1331.1725450580584</v>
      </c>
      <c r="K134" s="35">
        <f t="shared" si="15"/>
        <v>2082.6116256763812</v>
      </c>
      <c r="L134" s="35">
        <f t="shared" si="15"/>
        <v>1365.8360758210399</v>
      </c>
      <c r="M134" s="35">
        <f t="shared" si="15"/>
        <v>1278.4790212363534</v>
      </c>
      <c r="N134" s="35">
        <f t="shared" si="15"/>
        <v>1251.0962812723633</v>
      </c>
      <c r="O134" s="35">
        <f t="shared" si="15"/>
        <v>1389.6025436162738</v>
      </c>
      <c r="P134" s="35">
        <f t="shared" si="15"/>
        <v>952.79105264291979</v>
      </c>
      <c r="Q134" s="35">
        <f t="shared" si="15"/>
        <v>863.97229865399004</v>
      </c>
    </row>
    <row r="135" spans="1:17" x14ac:dyDescent="0.25">
      <c r="A135" s="21" t="s">
        <v>40</v>
      </c>
      <c r="B135" s="35">
        <f t="shared" ref="B135:Q135" si="16">IF(B62=0,"",B62/B11*1000)</f>
        <v>882.84063735268944</v>
      </c>
      <c r="C135" s="35">
        <f t="shared" si="16"/>
        <v>791.44795127748432</v>
      </c>
      <c r="D135" s="35">
        <f t="shared" si="16"/>
        <v>862.2930286849728</v>
      </c>
      <c r="E135" s="35">
        <f t="shared" si="16"/>
        <v>1032.260132185269</v>
      </c>
      <c r="F135" s="35">
        <f t="shared" si="16"/>
        <v>1197.9986476474078</v>
      </c>
      <c r="G135" s="35">
        <f t="shared" si="16"/>
        <v>1113.2553670881664</v>
      </c>
      <c r="H135" s="35">
        <f t="shared" si="16"/>
        <v>1127.7510462616253</v>
      </c>
      <c r="I135" s="35">
        <f t="shared" si="16"/>
        <v>923.67333917631993</v>
      </c>
      <c r="J135" s="35">
        <f t="shared" si="16"/>
        <v>856.18692219592845</v>
      </c>
      <c r="K135" s="35">
        <f t="shared" si="16"/>
        <v>1267.7810568842619</v>
      </c>
      <c r="L135" s="35">
        <f t="shared" si="16"/>
        <v>908.56289272676247</v>
      </c>
      <c r="M135" s="35">
        <f t="shared" si="16"/>
        <v>806.86713249525349</v>
      </c>
      <c r="N135" s="35">
        <f t="shared" si="16"/>
        <v>770.79579417427055</v>
      </c>
      <c r="O135" s="35">
        <f t="shared" si="16"/>
        <v>738.38520253181389</v>
      </c>
      <c r="P135" s="35">
        <f t="shared" si="16"/>
        <v>569.1938868592481</v>
      </c>
      <c r="Q135" s="35">
        <f t="shared" si="16"/>
        <v>551.51575063213522</v>
      </c>
    </row>
    <row r="136" spans="1:17" x14ac:dyDescent="0.25">
      <c r="A136" s="21" t="s">
        <v>39</v>
      </c>
      <c r="B136" s="35">
        <f t="shared" ref="B136:Q136" si="17">IF(B63=0,"",B63/B12*1000)</f>
        <v>17.807263661860151</v>
      </c>
      <c r="C136" s="35">
        <f t="shared" si="17"/>
        <v>16.426077043727808</v>
      </c>
      <c r="D136" s="35">
        <f t="shared" si="17"/>
        <v>17.096561616838741</v>
      </c>
      <c r="E136" s="35">
        <f t="shared" si="17"/>
        <v>19.221148901842106</v>
      </c>
      <c r="F136" s="35">
        <f t="shared" si="17"/>
        <v>20.416318664700771</v>
      </c>
      <c r="G136" s="35">
        <f t="shared" si="17"/>
        <v>19.017101469336719</v>
      </c>
      <c r="H136" s="35">
        <f t="shared" si="17"/>
        <v>19.094680624128742</v>
      </c>
      <c r="I136" s="35">
        <f t="shared" si="17"/>
        <v>16.294507536217218</v>
      </c>
      <c r="J136" s="35">
        <f t="shared" si="17"/>
        <v>16.309616439313615</v>
      </c>
      <c r="K136" s="35">
        <f t="shared" si="17"/>
        <v>23.184702862202428</v>
      </c>
      <c r="L136" s="35">
        <f t="shared" si="17"/>
        <v>16.24322646428497</v>
      </c>
      <c r="M136" s="35">
        <f t="shared" si="17"/>
        <v>15.389670131452252</v>
      </c>
      <c r="N136" s="35">
        <f t="shared" si="17"/>
        <v>15.13360615231708</v>
      </c>
      <c r="O136" s="35">
        <f t="shared" si="17"/>
        <v>16.796844825209906</v>
      </c>
      <c r="P136" s="35">
        <f t="shared" si="17"/>
        <v>12.128371903165089</v>
      </c>
      <c r="Q136" s="35">
        <f t="shared" si="17"/>
        <v>11.100659370148245</v>
      </c>
    </row>
    <row r="137" spans="1:17" x14ac:dyDescent="0.25">
      <c r="A137" s="23" t="s">
        <v>10</v>
      </c>
      <c r="B137" s="37">
        <f t="shared" ref="B137:Q137" si="18">IF(B64=0,"",B64/B13*1000)</f>
        <v>540.71019607223366</v>
      </c>
      <c r="C137" s="37">
        <f t="shared" si="18"/>
        <v>544.35034824900583</v>
      </c>
      <c r="D137" s="37">
        <f t="shared" si="18"/>
        <v>557.96958537922603</v>
      </c>
      <c r="E137" s="37">
        <f t="shared" si="18"/>
        <v>595.06599540164461</v>
      </c>
      <c r="F137" s="37">
        <f t="shared" si="18"/>
        <v>600.28021905868013</v>
      </c>
      <c r="G137" s="37">
        <f t="shared" si="18"/>
        <v>579.457447175325</v>
      </c>
      <c r="H137" s="37">
        <f t="shared" si="18"/>
        <v>543.70426483276162</v>
      </c>
      <c r="I137" s="37">
        <f t="shared" si="18"/>
        <v>572.45450070024299</v>
      </c>
      <c r="J137" s="37">
        <f t="shared" si="18"/>
        <v>588.31226948682547</v>
      </c>
      <c r="K137" s="37">
        <f t="shared" si="18"/>
        <v>557.75327999859758</v>
      </c>
      <c r="L137" s="37">
        <f t="shared" si="18"/>
        <v>651.69518263317127</v>
      </c>
      <c r="M137" s="37">
        <f t="shared" si="18"/>
        <v>601.97942599558519</v>
      </c>
      <c r="N137" s="37">
        <f t="shared" si="18"/>
        <v>637.67632731201275</v>
      </c>
      <c r="O137" s="37">
        <f t="shared" si="18"/>
        <v>584.64262262032173</v>
      </c>
      <c r="P137" s="37">
        <f t="shared" si="18"/>
        <v>567.66026459411773</v>
      </c>
      <c r="Q137" s="37">
        <f t="shared" si="18"/>
        <v>550.08024276103708</v>
      </c>
    </row>
    <row r="138" spans="1:17" x14ac:dyDescent="0.25">
      <c r="A138" s="21" t="s">
        <v>38</v>
      </c>
      <c r="B138" s="35">
        <f t="shared" ref="B138:Q138" si="19">IF(B65=0,"",B65/B14*1000)</f>
        <v>510.08452657670222</v>
      </c>
      <c r="C138" s="35">
        <f t="shared" si="19"/>
        <v>525.565515750852</v>
      </c>
      <c r="D138" s="35">
        <f t="shared" si="19"/>
        <v>541.60356221891755</v>
      </c>
      <c r="E138" s="35">
        <f t="shared" si="19"/>
        <v>579.10090955488681</v>
      </c>
      <c r="F138" s="35">
        <f t="shared" si="19"/>
        <v>578.5151527435255</v>
      </c>
      <c r="G138" s="35">
        <f t="shared" si="19"/>
        <v>553.36462649818804</v>
      </c>
      <c r="H138" s="35">
        <f t="shared" si="19"/>
        <v>512.55979283852378</v>
      </c>
      <c r="I138" s="35">
        <f t="shared" si="19"/>
        <v>535.93627620268876</v>
      </c>
      <c r="J138" s="35">
        <f t="shared" si="19"/>
        <v>562.96069916353815</v>
      </c>
      <c r="K138" s="35">
        <f t="shared" si="19"/>
        <v>481.23431196641451</v>
      </c>
      <c r="L138" s="35">
        <f t="shared" si="19"/>
        <v>562.93651922064646</v>
      </c>
      <c r="M138" s="35">
        <f t="shared" si="19"/>
        <v>569.11572613246142</v>
      </c>
      <c r="N138" s="35">
        <f t="shared" si="19"/>
        <v>574.08993219658123</v>
      </c>
      <c r="O138" s="35">
        <f t="shared" si="19"/>
        <v>524.15425418443215</v>
      </c>
      <c r="P138" s="35">
        <f t="shared" si="19"/>
        <v>533.17436758293456</v>
      </c>
      <c r="Q138" s="35">
        <f t="shared" si="19"/>
        <v>528.88449888218236</v>
      </c>
    </row>
    <row r="139" spans="1:17" x14ac:dyDescent="0.25">
      <c r="A139" s="21" t="s">
        <v>37</v>
      </c>
      <c r="B139" s="35">
        <f t="shared" ref="B139:Q139" si="20">IF(B66=0,"",B66/B15*1000)</f>
        <v>458.12611426995443</v>
      </c>
      <c r="C139" s="35">
        <f t="shared" si="20"/>
        <v>460.88748859675661</v>
      </c>
      <c r="D139" s="35">
        <f t="shared" si="20"/>
        <v>474.95183402494683</v>
      </c>
      <c r="E139" s="35">
        <f t="shared" si="20"/>
        <v>507.83461975723532</v>
      </c>
      <c r="F139" s="35">
        <f t="shared" si="20"/>
        <v>519.66537696878538</v>
      </c>
      <c r="G139" s="35">
        <f t="shared" si="20"/>
        <v>508.50340325901323</v>
      </c>
      <c r="H139" s="35">
        <f t="shared" si="20"/>
        <v>480.84499354759117</v>
      </c>
      <c r="I139" s="35">
        <f t="shared" si="20"/>
        <v>511.35105701233499</v>
      </c>
      <c r="J139" s="35">
        <f t="shared" si="20"/>
        <v>520.46882751765122</v>
      </c>
      <c r="K139" s="35">
        <f t="shared" si="20"/>
        <v>495.5034480364846</v>
      </c>
      <c r="L139" s="35">
        <f t="shared" si="20"/>
        <v>701.23093476254041</v>
      </c>
      <c r="M139" s="35">
        <f t="shared" si="20"/>
        <v>531.36451783482244</v>
      </c>
      <c r="N139" s="35">
        <f t="shared" si="20"/>
        <v>688.13379776671388</v>
      </c>
      <c r="O139" s="35">
        <f t="shared" si="20"/>
        <v>673.5620757769982</v>
      </c>
      <c r="P139" s="35">
        <f t="shared" si="20"/>
        <v>686.54096217411609</v>
      </c>
      <c r="Q139" s="35">
        <f t="shared" si="20"/>
        <v>646.94214033001799</v>
      </c>
    </row>
    <row r="140" spans="1:17" x14ac:dyDescent="0.25">
      <c r="A140" s="21" t="s">
        <v>57</v>
      </c>
      <c r="B140" s="35">
        <f t="shared" ref="B140:Q140" si="21">IF(B67=0,"",B67/B16*1000)</f>
        <v>658.87521613152751</v>
      </c>
      <c r="C140" s="35">
        <f t="shared" si="21"/>
        <v>669.24949843902903</v>
      </c>
      <c r="D140" s="35">
        <f t="shared" si="21"/>
        <v>651.30417649644437</v>
      </c>
      <c r="E140" s="35">
        <f t="shared" si="21"/>
        <v>687.0653588065918</v>
      </c>
      <c r="F140" s="35">
        <f t="shared" si="21"/>
        <v>673.21205808228308</v>
      </c>
      <c r="G140" s="35">
        <f t="shared" si="21"/>
        <v>650.46714082234701</v>
      </c>
      <c r="H140" s="35">
        <f t="shared" si="21"/>
        <v>609.95279383721868</v>
      </c>
      <c r="I140" s="35">
        <f t="shared" si="21"/>
        <v>660.35418069323782</v>
      </c>
      <c r="J140" s="35">
        <f t="shared" si="21"/>
        <v>682.16059310661376</v>
      </c>
      <c r="K140" s="35">
        <f t="shared" si="21"/>
        <v>720.64925049096803</v>
      </c>
      <c r="L140" s="35">
        <f t="shared" si="21"/>
        <v>711.28197899187546</v>
      </c>
      <c r="M140" s="35">
        <f t="shared" si="21"/>
        <v>697.59377677533359</v>
      </c>
      <c r="N140" s="35">
        <f t="shared" si="21"/>
        <v>664.28486112896383</v>
      </c>
      <c r="O140" s="35">
        <f t="shared" si="21"/>
        <v>577.11262561689341</v>
      </c>
      <c r="P140" s="35">
        <f t="shared" si="21"/>
        <v>515.38010089902752</v>
      </c>
      <c r="Q140" s="35">
        <f t="shared" si="21"/>
        <v>503.21991644710909</v>
      </c>
    </row>
    <row r="141" spans="1:17" x14ac:dyDescent="0.25">
      <c r="A141" s="23" t="s">
        <v>9</v>
      </c>
      <c r="B141" s="37">
        <f t="shared" ref="B141:Q141" si="22">IF(B68=0,"",B68/B17*1000)</f>
        <v>484.0701913207979</v>
      </c>
      <c r="C141" s="37">
        <f t="shared" si="22"/>
        <v>542.86996886008103</v>
      </c>
      <c r="D141" s="37">
        <f t="shared" si="22"/>
        <v>594.30731286275284</v>
      </c>
      <c r="E141" s="37">
        <f t="shared" si="22"/>
        <v>417.98920952173916</v>
      </c>
      <c r="F141" s="37">
        <f t="shared" si="22"/>
        <v>372.77724909532708</v>
      </c>
      <c r="G141" s="37">
        <f t="shared" si="22"/>
        <v>555.08140817685683</v>
      </c>
      <c r="H141" s="37">
        <f t="shared" si="22"/>
        <v>499.78545828709986</v>
      </c>
      <c r="I141" s="37">
        <f t="shared" si="22"/>
        <v>479.93343753953474</v>
      </c>
      <c r="J141" s="37">
        <f t="shared" si="22"/>
        <v>468.58321011361193</v>
      </c>
      <c r="K141" s="37">
        <f t="shared" si="22"/>
        <v>515.8646287710543</v>
      </c>
      <c r="L141" s="37">
        <f t="shared" si="22"/>
        <v>493.675421034583</v>
      </c>
      <c r="M141" s="37">
        <f t="shared" si="22"/>
        <v>522.06992140499619</v>
      </c>
      <c r="N141" s="37">
        <f t="shared" si="22"/>
        <v>565.02680564510365</v>
      </c>
      <c r="O141" s="37">
        <f t="shared" si="22"/>
        <v>563.92843363252621</v>
      </c>
      <c r="P141" s="37">
        <f t="shared" si="22"/>
        <v>534.13626467171821</v>
      </c>
      <c r="Q141" s="37">
        <f t="shared" si="22"/>
        <v>501.00580687777926</v>
      </c>
    </row>
    <row r="142" spans="1:17" x14ac:dyDescent="0.25">
      <c r="A142" s="21" t="s">
        <v>35</v>
      </c>
      <c r="B142" s="35">
        <f t="shared" ref="B142:Q142" si="23">IF(B69=0,"",B69/B18*1000)</f>
        <v>4707.2134782202029</v>
      </c>
      <c r="C142" s="35">
        <f t="shared" si="23"/>
        <v>5378.122392461295</v>
      </c>
      <c r="D142" s="35">
        <f t="shared" si="23"/>
        <v>6671.8782705373105</v>
      </c>
      <c r="E142" s="35">
        <f t="shared" si="23"/>
        <v>4785.8253031571066</v>
      </c>
      <c r="F142" s="35">
        <f t="shared" si="23"/>
        <v>4122.0910820907911</v>
      </c>
      <c r="G142" s="35">
        <f t="shared" si="23"/>
        <v>6260.7189610499172</v>
      </c>
      <c r="H142" s="35">
        <f t="shared" si="23"/>
        <v>6041.8120897870904</v>
      </c>
      <c r="I142" s="35">
        <f t="shared" si="23"/>
        <v>5928.1702635642923</v>
      </c>
      <c r="J142" s="35">
        <f t="shared" si="23"/>
        <v>6358.1619858431641</v>
      </c>
      <c r="K142" s="35">
        <f t="shared" si="23"/>
        <v>6895.4158883906039</v>
      </c>
      <c r="L142" s="35">
        <f t="shared" si="23"/>
        <v>6284.1287101043454</v>
      </c>
      <c r="M142" s="35">
        <f t="shared" si="23"/>
        <v>6748.1165842742394</v>
      </c>
      <c r="N142" s="35">
        <f t="shared" si="23"/>
        <v>6809.962016892121</v>
      </c>
      <c r="O142" s="35">
        <f t="shared" si="23"/>
        <v>6753.127243226787</v>
      </c>
      <c r="P142" s="35">
        <f t="shared" si="23"/>
        <v>6179.4511721381141</v>
      </c>
      <c r="Q142" s="35">
        <f t="shared" si="23"/>
        <v>5760.1286808655086</v>
      </c>
    </row>
    <row r="143" spans="1:17" x14ac:dyDescent="0.25">
      <c r="A143" s="21" t="s">
        <v>56</v>
      </c>
      <c r="B143" s="35">
        <f t="shared" ref="B143:Q143" si="24">IF(B70=0,"",B70/B19*1000)</f>
        <v>377.71456777776314</v>
      </c>
      <c r="C143" s="35">
        <f t="shared" si="24"/>
        <v>420.78081979169991</v>
      </c>
      <c r="D143" s="35">
        <f t="shared" si="24"/>
        <v>533.30845843501857</v>
      </c>
      <c r="E143" s="35">
        <f t="shared" si="24"/>
        <v>382.54911304916152</v>
      </c>
      <c r="F143" s="35">
        <f t="shared" si="24"/>
        <v>329.71575113365003</v>
      </c>
      <c r="G143" s="35">
        <f t="shared" si="24"/>
        <v>500.77924377940576</v>
      </c>
      <c r="H143" s="35">
        <f t="shared" si="24"/>
        <v>469.53763964889868</v>
      </c>
      <c r="I143" s="35">
        <f t="shared" si="24"/>
        <v>459.86818838595445</v>
      </c>
      <c r="J143" s="35">
        <f t="shared" si="24"/>
        <v>493.22409848197282</v>
      </c>
      <c r="K143" s="35">
        <f t="shared" si="24"/>
        <v>495.68865214290662</v>
      </c>
      <c r="L143" s="35">
        <f t="shared" si="24"/>
        <v>445.70571361889108</v>
      </c>
      <c r="M143" s="35">
        <f t="shared" si="24"/>
        <v>485.67275648496201</v>
      </c>
      <c r="N143" s="35">
        <f t="shared" si="24"/>
        <v>514.19236262407617</v>
      </c>
      <c r="O143" s="35">
        <f t="shared" si="24"/>
        <v>545.06473307199622</v>
      </c>
      <c r="P143" s="35">
        <f t="shared" si="24"/>
        <v>524.64318884191164</v>
      </c>
      <c r="Q143" s="35">
        <f t="shared" si="24"/>
        <v>505.63823921279828</v>
      </c>
    </row>
    <row r="144" spans="1:17" x14ac:dyDescent="0.25">
      <c r="A144" s="21" t="s">
        <v>55</v>
      </c>
      <c r="B144" s="35">
        <f t="shared" ref="B144:Q144" si="25">IF(B71=0,"",B71/B20*1000)</f>
        <v>35.023825135846536</v>
      </c>
      <c r="C144" s="35">
        <f t="shared" si="25"/>
        <v>35.234925957202663</v>
      </c>
      <c r="D144" s="35">
        <f t="shared" si="25"/>
        <v>32.79838999724884</v>
      </c>
      <c r="E144" s="35">
        <f t="shared" si="25"/>
        <v>19.766242597906817</v>
      </c>
      <c r="F144" s="35">
        <f t="shared" si="25"/>
        <v>23.115806129340953</v>
      </c>
      <c r="G144" s="35">
        <f t="shared" si="25"/>
        <v>31.13025452235539</v>
      </c>
      <c r="H144" s="35">
        <f t="shared" si="25"/>
        <v>29.610396600244734</v>
      </c>
      <c r="I144" s="35">
        <f t="shared" si="25"/>
        <v>32.557185563777423</v>
      </c>
      <c r="J144" s="35">
        <f t="shared" si="25"/>
        <v>33.057131030671371</v>
      </c>
      <c r="K144" s="35">
        <f t="shared" si="25"/>
        <v>34.538193430843364</v>
      </c>
      <c r="L144" s="35">
        <f t="shared" si="25"/>
        <v>40.002119243689599</v>
      </c>
      <c r="M144" s="35">
        <f t="shared" si="25"/>
        <v>40.747282622205681</v>
      </c>
      <c r="N144" s="35">
        <f t="shared" si="25"/>
        <v>42.118215595672062</v>
      </c>
      <c r="O144" s="35">
        <f t="shared" si="25"/>
        <v>57.711851181732634</v>
      </c>
      <c r="P144" s="35">
        <f t="shared" si="25"/>
        <v>58.224886276106176</v>
      </c>
      <c r="Q144" s="35">
        <f t="shared" si="25"/>
        <v>55.914159345088294</v>
      </c>
    </row>
    <row r="145" spans="1:17" x14ac:dyDescent="0.25">
      <c r="A145" s="20" t="s">
        <v>54</v>
      </c>
      <c r="B145" s="36">
        <f t="shared" ref="B145:Q145" si="26">IF(B72=0,"",B72/B21*1000)</f>
        <v>221.59401564825023</v>
      </c>
      <c r="C145" s="36">
        <f t="shared" si="26"/>
        <v>217.89002746871353</v>
      </c>
      <c r="D145" s="36">
        <f t="shared" si="26"/>
        <v>216.68946538856409</v>
      </c>
      <c r="E145" s="36">
        <f t="shared" si="26"/>
        <v>248.08128626015386</v>
      </c>
      <c r="F145" s="36">
        <f t="shared" si="26"/>
        <v>221.76130727811366</v>
      </c>
      <c r="G145" s="36">
        <f t="shared" si="26"/>
        <v>207.94197544913925</v>
      </c>
      <c r="H145" s="36">
        <f t="shared" si="26"/>
        <v>210.71536337527414</v>
      </c>
      <c r="I145" s="36">
        <f t="shared" si="26"/>
        <v>208.83221307275957</v>
      </c>
      <c r="J145" s="36">
        <f t="shared" si="26"/>
        <v>184.62232715996325</v>
      </c>
      <c r="K145" s="36">
        <f t="shared" si="26"/>
        <v>160.41576226481712</v>
      </c>
      <c r="L145" s="36">
        <f t="shared" si="26"/>
        <v>168.22225106563022</v>
      </c>
      <c r="M145" s="36">
        <f t="shared" si="26"/>
        <v>167.2389635012216</v>
      </c>
      <c r="N145" s="36">
        <f t="shared" si="26"/>
        <v>171.23000638698733</v>
      </c>
      <c r="O145" s="36">
        <f t="shared" si="26"/>
        <v>170.0092089624076</v>
      </c>
      <c r="P145" s="36">
        <f t="shared" si="26"/>
        <v>166.88690850330144</v>
      </c>
      <c r="Q145" s="36">
        <f t="shared" si="26"/>
        <v>174.26212157092291</v>
      </c>
    </row>
    <row r="146" spans="1:17" x14ac:dyDescent="0.25">
      <c r="A146" s="18" t="s">
        <v>53</v>
      </c>
      <c r="B146" s="35">
        <f t="shared" ref="B146:Q146" si="27">IF(B73=0,"",B73/B22*1000)</f>
        <v>85.740651982134452</v>
      </c>
      <c r="C146" s="35">
        <f t="shared" si="27"/>
        <v>82.140728457310701</v>
      </c>
      <c r="D146" s="35">
        <f t="shared" si="27"/>
        <v>83.367109185965148</v>
      </c>
      <c r="E146" s="35">
        <f t="shared" si="27"/>
        <v>94.456173859346904</v>
      </c>
      <c r="F146" s="35">
        <f t="shared" si="27"/>
        <v>67.914488539778432</v>
      </c>
      <c r="G146" s="35">
        <f t="shared" si="27"/>
        <v>62.554835414981248</v>
      </c>
      <c r="H146" s="35">
        <f t="shared" si="27"/>
        <v>64.628044322374635</v>
      </c>
      <c r="I146" s="35">
        <f t="shared" si="27"/>
        <v>60.139645728594573</v>
      </c>
      <c r="J146" s="35">
        <f t="shared" si="27"/>
        <v>66.595453165880926</v>
      </c>
      <c r="K146" s="35">
        <f t="shared" si="27"/>
        <v>68.096445499421264</v>
      </c>
      <c r="L146" s="35">
        <f t="shared" si="27"/>
        <v>68.284824390588668</v>
      </c>
      <c r="M146" s="35">
        <f t="shared" si="27"/>
        <v>63.332698501348759</v>
      </c>
      <c r="N146" s="35">
        <f t="shared" si="27"/>
        <v>65.162523637767947</v>
      </c>
      <c r="O146" s="35">
        <f t="shared" si="27"/>
        <v>60.998683369438254</v>
      </c>
      <c r="P146" s="35">
        <f t="shared" si="27"/>
        <v>48.975382272590032</v>
      </c>
      <c r="Q146" s="35">
        <f t="shared" si="27"/>
        <v>46.996587400362046</v>
      </c>
    </row>
    <row r="147" spans="1:17" x14ac:dyDescent="0.25">
      <c r="A147" s="18" t="s">
        <v>52</v>
      </c>
      <c r="B147" s="35">
        <f t="shared" ref="B147:Q147" si="28">IF(B74=0,"",B74/B23*1000)</f>
        <v>95.911759231701552</v>
      </c>
      <c r="C147" s="35">
        <f t="shared" si="28"/>
        <v>87.038049864103641</v>
      </c>
      <c r="D147" s="35">
        <f t="shared" si="28"/>
        <v>87.796191689712415</v>
      </c>
      <c r="E147" s="35">
        <f t="shared" si="28"/>
        <v>93.408254966895797</v>
      </c>
      <c r="F147" s="35">
        <f t="shared" si="28"/>
        <v>79.269218910487041</v>
      </c>
      <c r="G147" s="35">
        <f t="shared" si="28"/>
        <v>83.713966924735303</v>
      </c>
      <c r="H147" s="35">
        <f t="shared" si="28"/>
        <v>73.354335371196299</v>
      </c>
      <c r="I147" s="35">
        <f t="shared" si="28"/>
        <v>69.649167818583763</v>
      </c>
      <c r="J147" s="35">
        <f t="shared" si="28"/>
        <v>69.005037123499818</v>
      </c>
      <c r="K147" s="35">
        <f t="shared" si="28"/>
        <v>67.908485038796059</v>
      </c>
      <c r="L147" s="35">
        <f t="shared" si="28"/>
        <v>66.336323080606775</v>
      </c>
      <c r="M147" s="35">
        <f t="shared" si="28"/>
        <v>59.023981265903323</v>
      </c>
      <c r="N147" s="35">
        <f t="shared" si="28"/>
        <v>56.686723979254211</v>
      </c>
      <c r="O147" s="35">
        <f t="shared" si="28"/>
        <v>54.476849911196048</v>
      </c>
      <c r="P147" s="35">
        <f t="shared" si="28"/>
        <v>47.309459710439874</v>
      </c>
      <c r="Q147" s="35">
        <f t="shared" si="28"/>
        <v>48.729252695284124</v>
      </c>
    </row>
    <row r="148" spans="1:17" x14ac:dyDescent="0.25">
      <c r="A148" s="18" t="s">
        <v>51</v>
      </c>
      <c r="B148" s="35">
        <f t="shared" ref="B148:Q148" si="29">IF(B75=0,"",B75/B24*1000)</f>
        <v>206.12015120570342</v>
      </c>
      <c r="C148" s="35">
        <f t="shared" si="29"/>
        <v>187.94774941065236</v>
      </c>
      <c r="D148" s="35">
        <f t="shared" si="29"/>
        <v>206.54768025937659</v>
      </c>
      <c r="E148" s="35">
        <f t="shared" si="29"/>
        <v>207.79170585259993</v>
      </c>
      <c r="F148" s="35">
        <f t="shared" si="29"/>
        <v>233.94104602154607</v>
      </c>
      <c r="G148" s="35">
        <f t="shared" si="29"/>
        <v>231.44684065003423</v>
      </c>
      <c r="H148" s="35">
        <f t="shared" si="29"/>
        <v>201.51397673429196</v>
      </c>
      <c r="I148" s="35">
        <f t="shared" si="29"/>
        <v>185.86875242159149</v>
      </c>
      <c r="J148" s="35">
        <f t="shared" si="29"/>
        <v>155.36252759912045</v>
      </c>
      <c r="K148" s="35">
        <f t="shared" si="29"/>
        <v>126.82856931863768</v>
      </c>
      <c r="L148" s="35">
        <f t="shared" si="29"/>
        <v>164.98586707559514</v>
      </c>
      <c r="M148" s="35">
        <f t="shared" si="29"/>
        <v>158.39276128686956</v>
      </c>
      <c r="N148" s="35">
        <f t="shared" si="29"/>
        <v>154.54599536068929</v>
      </c>
      <c r="O148" s="35">
        <f t="shared" si="29"/>
        <v>144.6419904206351</v>
      </c>
      <c r="P148" s="35">
        <f t="shared" si="29"/>
        <v>134.20842902566818</v>
      </c>
      <c r="Q148" s="35">
        <f t="shared" si="29"/>
        <v>122.83832438569247</v>
      </c>
    </row>
    <row r="149" spans="1:17" x14ac:dyDescent="0.25">
      <c r="A149" s="18" t="s">
        <v>50</v>
      </c>
      <c r="B149" s="35">
        <f t="shared" ref="B149:Q149" si="30">IF(B76=0,"",B76/B25*1000)</f>
        <v>115.00020505689457</v>
      </c>
      <c r="C149" s="35">
        <f t="shared" si="30"/>
        <v>161.75701882336284</v>
      </c>
      <c r="D149" s="35">
        <f t="shared" si="30"/>
        <v>175.74775280434781</v>
      </c>
      <c r="E149" s="35">
        <f t="shared" si="30"/>
        <v>197.84104787137602</v>
      </c>
      <c r="F149" s="35">
        <f t="shared" si="30"/>
        <v>203.14679111945296</v>
      </c>
      <c r="G149" s="35">
        <f t="shared" si="30"/>
        <v>205.49718193642374</v>
      </c>
      <c r="H149" s="35">
        <f t="shared" si="30"/>
        <v>206.10916556534224</v>
      </c>
      <c r="I149" s="35">
        <f t="shared" si="30"/>
        <v>184.44289843692053</v>
      </c>
      <c r="J149" s="35">
        <f t="shared" si="30"/>
        <v>199.89221079562572</v>
      </c>
      <c r="K149" s="35">
        <f t="shared" si="30"/>
        <v>223.46122235619467</v>
      </c>
      <c r="L149" s="35">
        <f t="shared" si="30"/>
        <v>240.38805536171131</v>
      </c>
      <c r="M149" s="35">
        <f t="shared" si="30"/>
        <v>212.91838799408907</v>
      </c>
      <c r="N149" s="35">
        <f t="shared" si="30"/>
        <v>248.0582122592387</v>
      </c>
      <c r="O149" s="35">
        <f t="shared" si="30"/>
        <v>267.42323582487433</v>
      </c>
      <c r="P149" s="35">
        <f t="shared" si="30"/>
        <v>239.02382460263391</v>
      </c>
      <c r="Q149" s="35">
        <f t="shared" si="30"/>
        <v>241.84356926842946</v>
      </c>
    </row>
    <row r="150" spans="1:17" x14ac:dyDescent="0.25">
      <c r="A150" s="16" t="s">
        <v>49</v>
      </c>
      <c r="B150" s="34">
        <f t="shared" ref="B150:Q150" si="31">IF(B77=0,"",B77/B26*1000)</f>
        <v>647.3994313828033</v>
      </c>
      <c r="C150" s="34">
        <f t="shared" si="31"/>
        <v>505.10668604576836</v>
      </c>
      <c r="D150" s="34">
        <f t="shared" si="31"/>
        <v>456.04682760362277</v>
      </c>
      <c r="E150" s="34">
        <f t="shared" si="31"/>
        <v>362.98181430417327</v>
      </c>
      <c r="F150" s="34">
        <f t="shared" si="31"/>
        <v>336.59490692209027</v>
      </c>
      <c r="G150" s="34">
        <f t="shared" si="31"/>
        <v>208.24638693874866</v>
      </c>
      <c r="H150" s="34">
        <f t="shared" si="31"/>
        <v>199.29942835936222</v>
      </c>
      <c r="I150" s="34">
        <f t="shared" si="31"/>
        <v>201.07169924137315</v>
      </c>
      <c r="J150" s="34">
        <f t="shared" si="31"/>
        <v>194.8989926524122</v>
      </c>
      <c r="K150" s="34">
        <f t="shared" si="31"/>
        <v>192.81682853444138</v>
      </c>
      <c r="L150" s="34">
        <f t="shared" si="31"/>
        <v>209.16666511510303</v>
      </c>
      <c r="M150" s="34">
        <f t="shared" si="31"/>
        <v>188.88796466944186</v>
      </c>
      <c r="N150" s="34">
        <f t="shared" si="31"/>
        <v>188.45003242000848</v>
      </c>
      <c r="O150" s="34">
        <f t="shared" si="31"/>
        <v>169.79397489806931</v>
      </c>
      <c r="P150" s="34">
        <f t="shared" si="31"/>
        <v>160.39421239910268</v>
      </c>
      <c r="Q150" s="34">
        <f t="shared" si="31"/>
        <v>153.89182296908967</v>
      </c>
    </row>
    <row r="151" spans="1:17" x14ac:dyDescent="0.25">
      <c r="A151" s="33"/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</row>
    <row r="152" spans="1:17" x14ac:dyDescent="0.25">
      <c r="A152" s="31" t="s">
        <v>60</v>
      </c>
      <c r="B152" s="30">
        <f t="shared" ref="B152:Q152" si="32">IF(B50=0,"",B97/B50)</f>
        <v>3.6138139142988148</v>
      </c>
      <c r="C152" s="30">
        <f t="shared" si="32"/>
        <v>3.563721823602588</v>
      </c>
      <c r="D152" s="30">
        <f t="shared" si="32"/>
        <v>3.4646656137686307</v>
      </c>
      <c r="E152" s="30">
        <f t="shared" si="32"/>
        <v>3.5504599514669</v>
      </c>
      <c r="F152" s="30">
        <f t="shared" si="32"/>
        <v>3.5273898314375738</v>
      </c>
      <c r="G152" s="30">
        <f t="shared" si="32"/>
        <v>3.4882055000925822</v>
      </c>
      <c r="H152" s="30">
        <f t="shared" si="32"/>
        <v>3.5340994463437321</v>
      </c>
      <c r="I152" s="30">
        <f t="shared" si="32"/>
        <v>3.5370398757430221</v>
      </c>
      <c r="J152" s="30">
        <f t="shared" si="32"/>
        <v>3.6199000260290184</v>
      </c>
      <c r="K152" s="30">
        <f t="shared" si="32"/>
        <v>3.6199345751832475</v>
      </c>
      <c r="L152" s="30">
        <f t="shared" si="32"/>
        <v>3.4728959839051061</v>
      </c>
      <c r="M152" s="30">
        <f t="shared" si="32"/>
        <v>3.408278545663828</v>
      </c>
      <c r="N152" s="30">
        <f t="shared" si="32"/>
        <v>3.3576514521121328</v>
      </c>
      <c r="O152" s="30">
        <f t="shared" si="32"/>
        <v>3.3379874132515721</v>
      </c>
      <c r="P152" s="30">
        <f t="shared" si="32"/>
        <v>3.3764941388644156</v>
      </c>
      <c r="Q152" s="30">
        <f t="shared" si="32"/>
        <v>3.3124830854111567</v>
      </c>
    </row>
    <row r="153" spans="1:17" x14ac:dyDescent="0.25">
      <c r="A153" s="29" t="s">
        <v>13</v>
      </c>
      <c r="B153" s="28">
        <f>ISI!B64</f>
        <v>5.0080523568858153</v>
      </c>
      <c r="C153" s="28">
        <f>ISI!C64</f>
        <v>5.2717152597653802</v>
      </c>
      <c r="D153" s="28">
        <f>ISI!D64</f>
        <v>5.2381348930410319</v>
      </c>
      <c r="E153" s="28">
        <f>ISI!E64</f>
        <v>5.3042902451114857</v>
      </c>
      <c r="F153" s="28">
        <f>ISI!F64</f>
        <v>5.2619215967086514</v>
      </c>
      <c r="G153" s="28">
        <f>ISI!G64</f>
        <v>5.3448268036117401</v>
      </c>
      <c r="H153" s="28">
        <f>ISI!H64</f>
        <v>5.5896519146513235</v>
      </c>
      <c r="I153" s="28">
        <f>ISI!I64</f>
        <v>5.6497360931964948</v>
      </c>
      <c r="J153" s="28">
        <f>ISI!J64</f>
        <v>5.899444949663903</v>
      </c>
      <c r="K153" s="28">
        <f>ISI!K64</f>
        <v>5.8925288421110675</v>
      </c>
      <c r="L153" s="28">
        <f>ISI!L64</f>
        <v>6.2880961464386758</v>
      </c>
      <c r="M153" s="28">
        <f>ISI!M64</f>
        <v>5.8290555995084645</v>
      </c>
      <c r="N153" s="28">
        <f>ISI!N64</f>
        <v>5.9472850609783743</v>
      </c>
      <c r="O153" s="28">
        <f>ISI!O64</f>
        <v>6.11423433012102</v>
      </c>
      <c r="P153" s="28">
        <f>ISI!P64</f>
        <v>6.1585254917658112</v>
      </c>
      <c r="Q153" s="28">
        <f>ISI!Q64</f>
        <v>6.2505536274866245</v>
      </c>
    </row>
    <row r="154" spans="1:17" x14ac:dyDescent="0.25">
      <c r="A154" s="21" t="s">
        <v>46</v>
      </c>
      <c r="B154" s="17">
        <f>ISI!B65</f>
        <v>5.0964037935257958</v>
      </c>
      <c r="C154" s="17">
        <f>ISI!C65</f>
        <v>5.3715742731285303</v>
      </c>
      <c r="D154" s="17">
        <f>ISI!D65</f>
        <v>5.3304204983417476</v>
      </c>
      <c r="E154" s="17">
        <f>ISI!E65</f>
        <v>5.3841552688225951</v>
      </c>
      <c r="F154" s="17">
        <f>ISI!F65</f>
        <v>5.3476224197255782</v>
      </c>
      <c r="G154" s="17">
        <f>ISI!G65</f>
        <v>5.4481935682393399</v>
      </c>
      <c r="H154" s="17">
        <f>ISI!H65</f>
        <v>5.6944901134423871</v>
      </c>
      <c r="I154" s="17">
        <f>ISI!I65</f>
        <v>5.7681894690244686</v>
      </c>
      <c r="J154" s="17">
        <f>ISI!J65</f>
        <v>6.0290217135977393</v>
      </c>
      <c r="K154" s="17">
        <f>ISI!K65</f>
        <v>5.9832063370292516</v>
      </c>
      <c r="L154" s="17">
        <f>ISI!L65</f>
        <v>6.4052578210296804</v>
      </c>
      <c r="M154" s="17">
        <f>ISI!M65</f>
        <v>5.9423524574838389</v>
      </c>
      <c r="N154" s="17">
        <f>ISI!N65</f>
        <v>6.0485455303877291</v>
      </c>
      <c r="O154" s="17">
        <f>ISI!O65</f>
        <v>6.21579600070051</v>
      </c>
      <c r="P154" s="17">
        <f>ISI!P65</f>
        <v>6.2550862920525026</v>
      </c>
      <c r="Q154" s="17">
        <f>ISI!Q65</f>
        <v>6.3530525443429386</v>
      </c>
    </row>
    <row r="155" spans="1:17" x14ac:dyDescent="0.25">
      <c r="A155" s="21" t="s">
        <v>45</v>
      </c>
      <c r="B155" s="17">
        <f>ISI!B66</f>
        <v>0.97755366853809411</v>
      </c>
      <c r="C155" s="17">
        <f>ISI!C66</f>
        <v>1.0527558711477527</v>
      </c>
      <c r="D155" s="17">
        <f>ISI!D66</f>
        <v>0.92041108165076158</v>
      </c>
      <c r="E155" s="17">
        <f>ISI!E66</f>
        <v>0.90747593765827816</v>
      </c>
      <c r="F155" s="17">
        <f>ISI!F66</f>
        <v>0.94792861420758212</v>
      </c>
      <c r="G155" s="17">
        <f>ISI!G66</f>
        <v>1.001020527216484</v>
      </c>
      <c r="H155" s="17">
        <f>ISI!H66</f>
        <v>1.0052348561500544</v>
      </c>
      <c r="I155" s="17">
        <f>ISI!I66</f>
        <v>1.0695665271556074</v>
      </c>
      <c r="J155" s="17">
        <f>ISI!J66</f>
        <v>1.1260210064331335</v>
      </c>
      <c r="K155" s="17">
        <f>ISI!K66</f>
        <v>1.0711104674935319</v>
      </c>
      <c r="L155" s="17">
        <f>ISI!L66</f>
        <v>1.0402865732044542</v>
      </c>
      <c r="M155" s="17">
        <f>ISI!M66</f>
        <v>0.880522157660522</v>
      </c>
      <c r="N155" s="17">
        <f>ISI!N66</f>
        <v>0.9093401889400774</v>
      </c>
      <c r="O155" s="17">
        <f>ISI!O66</f>
        <v>0.93119260530946946</v>
      </c>
      <c r="P155" s="17">
        <f>ISI!P66</f>
        <v>0.95440307103811484</v>
      </c>
      <c r="Q155" s="17">
        <f>ISI!Q66</f>
        <v>0.95560779880893798</v>
      </c>
    </row>
    <row r="156" spans="1:17" x14ac:dyDescent="0.25">
      <c r="A156" s="23" t="s">
        <v>12</v>
      </c>
      <c r="B156" s="22">
        <f>NFM!B95</f>
        <v>1.8351328375554752</v>
      </c>
      <c r="C156" s="22">
        <f>NFM!C95</f>
        <v>1.7707188920815986</v>
      </c>
      <c r="D156" s="22">
        <f>NFM!D95</f>
        <v>2.1950066566673074</v>
      </c>
      <c r="E156" s="22">
        <f>NFM!E95</f>
        <v>1.8492943097466319</v>
      </c>
      <c r="F156" s="22">
        <f>NFM!F95</f>
        <v>1.6631371870870755</v>
      </c>
      <c r="G156" s="22">
        <f>NFM!G95</f>
        <v>1.6141915983240296</v>
      </c>
      <c r="H156" s="22">
        <f>NFM!H95</f>
        <v>1.7192902570126454</v>
      </c>
      <c r="I156" s="22">
        <f>NFM!I95</f>
        <v>1.729433237659169</v>
      </c>
      <c r="J156" s="22">
        <f>NFM!J95</f>
        <v>1.6428765320019307</v>
      </c>
      <c r="K156" s="22">
        <f>NFM!K95</f>
        <v>1.6535984328412059</v>
      </c>
      <c r="L156" s="22">
        <f>NFM!L95</f>
        <v>1.8481010426611744</v>
      </c>
      <c r="M156" s="22">
        <f>NFM!M95</f>
        <v>1.7150297919986313</v>
      </c>
      <c r="N156" s="22">
        <f>NFM!N95</f>
        <v>1.4227610884045847</v>
      </c>
      <c r="O156" s="22">
        <f>NFM!O95</f>
        <v>1.5530043723612681</v>
      </c>
      <c r="P156" s="22">
        <f>NFM!P95</f>
        <v>1.4447922570883138</v>
      </c>
      <c r="Q156" s="22">
        <f>NFM!Q95</f>
        <v>1.4727075664410725</v>
      </c>
    </row>
    <row r="157" spans="1:17" x14ac:dyDescent="0.25">
      <c r="A157" s="21" t="s">
        <v>44</v>
      </c>
      <c r="B157" s="17" t="str">
        <f>NFM!B96</f>
        <v/>
      </c>
      <c r="C157" s="17" t="str">
        <f>NFM!C96</f>
        <v/>
      </c>
      <c r="D157" s="17" t="str">
        <f>NFM!D96</f>
        <v/>
      </c>
      <c r="E157" s="17" t="str">
        <f>NFM!E96</f>
        <v/>
      </c>
      <c r="F157" s="17" t="str">
        <f>NFM!F96</f>
        <v/>
      </c>
      <c r="G157" s="17" t="str">
        <f>NFM!G96</f>
        <v/>
      </c>
      <c r="H157" s="17" t="str">
        <f>NFM!H96</f>
        <v/>
      </c>
      <c r="I157" s="17" t="str">
        <f>NFM!I96</f>
        <v/>
      </c>
      <c r="J157" s="17" t="str">
        <f>NFM!J96</f>
        <v/>
      </c>
      <c r="K157" s="17" t="str">
        <f>NFM!K96</f>
        <v/>
      </c>
      <c r="L157" s="17" t="str">
        <f>NFM!L96</f>
        <v/>
      </c>
      <c r="M157" s="17" t="str">
        <f>NFM!M96</f>
        <v/>
      </c>
      <c r="N157" s="17" t="str">
        <f>NFM!N96</f>
        <v/>
      </c>
      <c r="O157" s="17" t="str">
        <f>NFM!O96</f>
        <v/>
      </c>
      <c r="P157" s="17" t="str">
        <f>NFM!P96</f>
        <v/>
      </c>
      <c r="Q157" s="17" t="str">
        <f>NFM!Q96</f>
        <v/>
      </c>
    </row>
    <row r="158" spans="1:17" x14ac:dyDescent="0.25">
      <c r="A158" s="21" t="s">
        <v>59</v>
      </c>
      <c r="B158" s="17">
        <f>NFM!B97</f>
        <v>1.6476810874302219</v>
      </c>
      <c r="C158" s="17">
        <f>NFM!C97</f>
        <v>1.5765618177182263</v>
      </c>
      <c r="D158" s="17">
        <f>NFM!D97</f>
        <v>2.0255032335788545</v>
      </c>
      <c r="E158" s="17">
        <f>NFM!E97</f>
        <v>1.6901705978672188</v>
      </c>
      <c r="F158" s="17">
        <f>NFM!F97</f>
        <v>1.5029849032812208</v>
      </c>
      <c r="G158" s="17">
        <f>NFM!G97</f>
        <v>1.4164662137538087</v>
      </c>
      <c r="H158" s="17">
        <f>NFM!H97</f>
        <v>1.557010542826702</v>
      </c>
      <c r="I158" s="17">
        <f>NFM!I97</f>
        <v>1.5862140247201546</v>
      </c>
      <c r="J158" s="17">
        <f>NFM!J97</f>
        <v>1.3655071667528325</v>
      </c>
      <c r="K158" s="17">
        <f>NFM!K97</f>
        <v>1.389810822868971</v>
      </c>
      <c r="L158" s="17">
        <f>NFM!L97</f>
        <v>1.6864820122372883</v>
      </c>
      <c r="M158" s="17">
        <f>NFM!M97</f>
        <v>1.4991284084006962</v>
      </c>
      <c r="N158" s="17">
        <f>NFM!N97</f>
        <v>1.0229439983584852</v>
      </c>
      <c r="O158" s="17">
        <f>NFM!O97</f>
        <v>1.2704431654990556</v>
      </c>
      <c r="P158" s="17">
        <f>NFM!P97</f>
        <v>1.1120803337831515</v>
      </c>
      <c r="Q158" s="17">
        <f>NFM!Q97</f>
        <v>1.1438393504802382</v>
      </c>
    </row>
    <row r="159" spans="1:17" x14ac:dyDescent="0.25">
      <c r="A159" s="27" t="s">
        <v>43</v>
      </c>
      <c r="B159" s="26" t="str">
        <f>NFM!B98</f>
        <v/>
      </c>
      <c r="C159" s="26" t="str">
        <f>NFM!C98</f>
        <v/>
      </c>
      <c r="D159" s="26" t="str">
        <f>NFM!D98</f>
        <v/>
      </c>
      <c r="E159" s="26" t="str">
        <f>NFM!E98</f>
        <v/>
      </c>
      <c r="F159" s="26" t="str">
        <f>NFM!F98</f>
        <v/>
      </c>
      <c r="G159" s="26" t="str">
        <f>NFM!G98</f>
        <v/>
      </c>
      <c r="H159" s="26" t="str">
        <f>NFM!H98</f>
        <v/>
      </c>
      <c r="I159" s="26" t="str">
        <f>NFM!I98</f>
        <v/>
      </c>
      <c r="J159" s="26" t="str">
        <f>NFM!J98</f>
        <v/>
      </c>
      <c r="K159" s="26" t="str">
        <f>NFM!K98</f>
        <v/>
      </c>
      <c r="L159" s="26" t="str">
        <f>NFM!L98</f>
        <v/>
      </c>
      <c r="M159" s="26" t="str">
        <f>NFM!M98</f>
        <v/>
      </c>
      <c r="N159" s="26" t="str">
        <f>NFM!N98</f>
        <v/>
      </c>
      <c r="O159" s="26" t="str">
        <f>NFM!O98</f>
        <v/>
      </c>
      <c r="P159" s="26" t="str">
        <f>NFM!P98</f>
        <v/>
      </c>
      <c r="Q159" s="26" t="str">
        <f>NFM!Q98</f>
        <v/>
      </c>
    </row>
    <row r="160" spans="1:17" x14ac:dyDescent="0.25">
      <c r="A160" s="25" t="s">
        <v>344</v>
      </c>
      <c r="B160" s="24">
        <f>NFM!B99</f>
        <v>1.6476810874302219</v>
      </c>
      <c r="C160" s="24">
        <f>NFM!C99</f>
        <v>1.5765618177182263</v>
      </c>
      <c r="D160" s="24">
        <f>NFM!D99</f>
        <v>2.0255032335788545</v>
      </c>
      <c r="E160" s="24">
        <f>NFM!E99</f>
        <v>1.6901705978672188</v>
      </c>
      <c r="F160" s="24">
        <f>NFM!F99</f>
        <v>1.5029849032812208</v>
      </c>
      <c r="G160" s="24">
        <f>NFM!G99</f>
        <v>1.4164662137538087</v>
      </c>
      <c r="H160" s="24">
        <f>NFM!H99</f>
        <v>1.557010542826702</v>
      </c>
      <c r="I160" s="24">
        <f>NFM!I99</f>
        <v>1.5862140247201546</v>
      </c>
      <c r="J160" s="24">
        <f>NFM!J99</f>
        <v>1.3655071667528325</v>
      </c>
      <c r="K160" s="24">
        <f>NFM!K99</f>
        <v>1.389810822868971</v>
      </c>
      <c r="L160" s="24">
        <f>NFM!L99</f>
        <v>1.6864820122372883</v>
      </c>
      <c r="M160" s="24">
        <f>NFM!M99</f>
        <v>1.4991284084006962</v>
      </c>
      <c r="N160" s="24">
        <f>NFM!N99</f>
        <v>1.0229439983584852</v>
      </c>
      <c r="O160" s="24">
        <f>NFM!O99</f>
        <v>1.2704431654990556</v>
      </c>
      <c r="P160" s="24">
        <f>NFM!P99</f>
        <v>1.1120803337831515</v>
      </c>
      <c r="Q160" s="24">
        <f>NFM!Q99</f>
        <v>1.1438393504802382</v>
      </c>
    </row>
    <row r="161" spans="1:17" x14ac:dyDescent="0.25">
      <c r="A161" s="21" t="s">
        <v>42</v>
      </c>
      <c r="B161" s="17">
        <f>NFM!B100</f>
        <v>1.9035644212019132</v>
      </c>
      <c r="C161" s="17">
        <f>NFM!C100</f>
        <v>1.8056357948122086</v>
      </c>
      <c r="D161" s="17">
        <f>NFM!D100</f>
        <v>2.2112404300719626</v>
      </c>
      <c r="E161" s="17">
        <f>NFM!E100</f>
        <v>1.8661725654918691</v>
      </c>
      <c r="F161" s="17">
        <f>NFM!F100</f>
        <v>1.6851938820807801</v>
      </c>
      <c r="G161" s="17">
        <f>NFM!G100</f>
        <v>1.6456507023948665</v>
      </c>
      <c r="H161" s="17">
        <f>NFM!H100</f>
        <v>1.7511244384927998</v>
      </c>
      <c r="I161" s="17">
        <f>NFM!I100</f>
        <v>1.7643602843115642</v>
      </c>
      <c r="J161" s="17">
        <f>NFM!J100</f>
        <v>1.7059984093872789</v>
      </c>
      <c r="K161" s="17">
        <f>NFM!K100</f>
        <v>1.6956067074967152</v>
      </c>
      <c r="L161" s="17">
        <f>NFM!L100</f>
        <v>1.8852343958066053</v>
      </c>
      <c r="M161" s="17">
        <f>NFM!M100</f>
        <v>1.7735192553799268</v>
      </c>
      <c r="N161" s="17">
        <f>NFM!N100</f>
        <v>1.5378698455543831</v>
      </c>
      <c r="O161" s="17">
        <f>NFM!O100</f>
        <v>1.6401654861119854</v>
      </c>
      <c r="P161" s="17">
        <f>NFM!P100</f>
        <v>1.5556320618445889</v>
      </c>
      <c r="Q161" s="17">
        <f>NFM!Q100</f>
        <v>1.5617637512762679</v>
      </c>
    </row>
    <row r="162" spans="1:17" x14ac:dyDescent="0.25">
      <c r="A162" s="23" t="s">
        <v>11</v>
      </c>
      <c r="B162" s="22">
        <f>CHI!B99</f>
        <v>3.7788354864557747</v>
      </c>
      <c r="C162" s="22">
        <f>CHI!C99</f>
        <v>3.5721421343745425</v>
      </c>
      <c r="D162" s="22">
        <f>CHI!D99</f>
        <v>3.5047537805890832</v>
      </c>
      <c r="E162" s="22">
        <f>CHI!E99</f>
        <v>3.6763518893345046</v>
      </c>
      <c r="F162" s="22">
        <f>CHI!F99</f>
        <v>3.7248116467727388</v>
      </c>
      <c r="G162" s="22">
        <f>CHI!G99</f>
        <v>3.5929601400320967</v>
      </c>
      <c r="H162" s="22">
        <f>CHI!H99</f>
        <v>3.5818571486319333</v>
      </c>
      <c r="I162" s="22">
        <f>CHI!I99</f>
        <v>3.2982429264657522</v>
      </c>
      <c r="J162" s="22">
        <f>CHI!J99</f>
        <v>3.7357456150516337</v>
      </c>
      <c r="K162" s="22">
        <f>CHI!K99</f>
        <v>3.8083207757285717</v>
      </c>
      <c r="L162" s="22">
        <f>CHI!L99</f>
        <v>3.2929356470767233</v>
      </c>
      <c r="M162" s="22">
        <f>CHI!M99</f>
        <v>3.1799420482463643</v>
      </c>
      <c r="N162" s="22">
        <f>CHI!N99</f>
        <v>3.1728094969139162</v>
      </c>
      <c r="O162" s="22">
        <f>CHI!O99</f>
        <v>3.1886710906048883</v>
      </c>
      <c r="P162" s="22">
        <f>CHI!P99</f>
        <v>3.3392022031230093</v>
      </c>
      <c r="Q162" s="22">
        <f>CHI!Q99</f>
        <v>3.1766106146440998</v>
      </c>
    </row>
    <row r="163" spans="1:17" x14ac:dyDescent="0.25">
      <c r="A163" s="21" t="s">
        <v>58</v>
      </c>
      <c r="B163" s="17">
        <f>CHI!B100</f>
        <v>5.5706978188549927</v>
      </c>
      <c r="C163" s="17">
        <f>CHI!C100</f>
        <v>5.7641495962487257</v>
      </c>
      <c r="D163" s="17">
        <f>CHI!D100</f>
        <v>4.2699313223023889</v>
      </c>
      <c r="E163" s="17">
        <f>CHI!E100</f>
        <v>4.5818715993231747</v>
      </c>
      <c r="F163" s="17">
        <f>CHI!F100</f>
        <v>4.1048147233182899</v>
      </c>
      <c r="G163" s="17">
        <f>CHI!G100</f>
        <v>4.0233578377753787</v>
      </c>
      <c r="H163" s="17">
        <f>CHI!H100</f>
        <v>4.1917162226641329</v>
      </c>
      <c r="I163" s="17">
        <f>CHI!I100</f>
        <v>4.1833316476258533</v>
      </c>
      <c r="J163" s="17">
        <f>CHI!J100</f>
        <v>4.9853700912772645</v>
      </c>
      <c r="K163" s="17">
        <f>CHI!K100</f>
        <v>4.9538491730416796</v>
      </c>
      <c r="L163" s="17">
        <f>CHI!L100</f>
        <v>4.3895001557184967</v>
      </c>
      <c r="M163" s="17">
        <f>CHI!M100</f>
        <v>4.2685901911202802</v>
      </c>
      <c r="N163" s="17">
        <f>CHI!N100</f>
        <v>4.1484790680268278</v>
      </c>
      <c r="O163" s="17">
        <f>CHI!O100</f>
        <v>4.2098440666038082</v>
      </c>
      <c r="P163" s="17">
        <f>CHI!P100</f>
        <v>4.4395669202822159</v>
      </c>
      <c r="Q163" s="17">
        <f>CHI!Q100</f>
        <v>4.1697525149386045</v>
      </c>
    </row>
    <row r="164" spans="1:17" x14ac:dyDescent="0.25">
      <c r="A164" s="21" t="s">
        <v>40</v>
      </c>
      <c r="B164" s="17">
        <f>CHI!B101</f>
        <v>1.6625419536170452</v>
      </c>
      <c r="C164" s="17">
        <f>CHI!C101</f>
        <v>1.1858966560807918</v>
      </c>
      <c r="D164" s="17">
        <f>CHI!D101</f>
        <v>1.5871288692304886</v>
      </c>
      <c r="E164" s="17">
        <f>CHI!E101</f>
        <v>1.6191841981278274</v>
      </c>
      <c r="F164" s="17">
        <f>CHI!F101</f>
        <v>2.2773269922451633</v>
      </c>
      <c r="G164" s="17">
        <f>CHI!G101</f>
        <v>2.1766745374153227</v>
      </c>
      <c r="H164" s="17">
        <f>CHI!H101</f>
        <v>1.9409198855990888</v>
      </c>
      <c r="I164" s="17">
        <f>CHI!I101</f>
        <v>1.6713960706244637</v>
      </c>
      <c r="J164" s="17">
        <f>CHI!J101</f>
        <v>1.4422959501690258</v>
      </c>
      <c r="K164" s="17">
        <f>CHI!K101</f>
        <v>1.6894712591003815</v>
      </c>
      <c r="L164" s="17">
        <f>CHI!L101</f>
        <v>1.1986966929219718</v>
      </c>
      <c r="M164" s="17">
        <f>CHI!M101</f>
        <v>1.1301313149035568</v>
      </c>
      <c r="N164" s="17">
        <f>CHI!N101</f>
        <v>1.2807211959516658</v>
      </c>
      <c r="O164" s="17">
        <f>CHI!O101</f>
        <v>1.31280921238346</v>
      </c>
      <c r="P164" s="17">
        <f>CHI!P101</f>
        <v>1.2239603836074222</v>
      </c>
      <c r="Q164" s="17">
        <f>CHI!Q101</f>
        <v>1.2249044180836677</v>
      </c>
    </row>
    <row r="165" spans="1:17" x14ac:dyDescent="0.25">
      <c r="A165" s="21" t="s">
        <v>39</v>
      </c>
      <c r="B165" s="17">
        <f>CHI!B102</f>
        <v>1.4154113800793933</v>
      </c>
      <c r="C165" s="17">
        <f>CHI!C102</f>
        <v>1.0430964315422346</v>
      </c>
      <c r="D165" s="17">
        <f>CHI!D102</f>
        <v>0.94238192677172872</v>
      </c>
      <c r="E165" s="17">
        <f>CHI!E102</f>
        <v>1.046602257058237</v>
      </c>
      <c r="F165" s="17">
        <f>CHI!F102</f>
        <v>1.1893416404818602</v>
      </c>
      <c r="G165" s="17">
        <f>CHI!G102</f>
        <v>1.1665723892471014</v>
      </c>
      <c r="H165" s="17">
        <f>CHI!H102</f>
        <v>1.0739225243333657</v>
      </c>
      <c r="I165" s="17">
        <f>CHI!I102</f>
        <v>0.94012282912075884</v>
      </c>
      <c r="J165" s="17">
        <f>CHI!J102</f>
        <v>0.94433795423959865</v>
      </c>
      <c r="K165" s="17">
        <f>CHI!K102</f>
        <v>1.2217238866909139</v>
      </c>
      <c r="L165" s="17">
        <f>CHI!L102</f>
        <v>0.90878760532690228</v>
      </c>
      <c r="M165" s="17">
        <f>CHI!M102</f>
        <v>0.86163897620871299</v>
      </c>
      <c r="N165" s="17">
        <f>CHI!N102</f>
        <v>0.84439371563800758</v>
      </c>
      <c r="O165" s="17">
        <f>CHI!O102</f>
        <v>0.87130965748382139</v>
      </c>
      <c r="P165" s="17">
        <f>CHI!P102</f>
        <v>0.72915229685932481</v>
      </c>
      <c r="Q165" s="17">
        <f>CHI!Q102</f>
        <v>0.72025850127244295</v>
      </c>
    </row>
    <row r="166" spans="1:17" x14ac:dyDescent="0.25">
      <c r="A166" s="23" t="s">
        <v>10</v>
      </c>
      <c r="B166" s="22">
        <f>NMM!B75</f>
        <v>5.546208700438914</v>
      </c>
      <c r="C166" s="22">
        <f>NMM!C75</f>
        <v>5.1659592773911802</v>
      </c>
      <c r="D166" s="22">
        <f>NMM!D75</f>
        <v>5.0571224746877776</v>
      </c>
      <c r="E166" s="22">
        <f>NMM!E75</f>
        <v>5.0503323031222385</v>
      </c>
      <c r="F166" s="22">
        <f>NMM!F75</f>
        <v>5.1804327297983797</v>
      </c>
      <c r="G166" s="22">
        <f>NMM!G75</f>
        <v>5.2614200422705446</v>
      </c>
      <c r="H166" s="22">
        <f>NMM!H75</f>
        <v>5.2958226782907953</v>
      </c>
      <c r="I166" s="22">
        <f>NMM!I75</f>
        <v>5.4729263689652665</v>
      </c>
      <c r="J166" s="22">
        <f>NMM!J75</f>
        <v>5.4413500320176755</v>
      </c>
      <c r="K166" s="22">
        <f>NMM!K75</f>
        <v>5.8025488078283916</v>
      </c>
      <c r="L166" s="22">
        <f>NMM!L75</f>
        <v>5.5099764235947175</v>
      </c>
      <c r="M166" s="22">
        <f>NMM!M75</f>
        <v>5.9461033736373246</v>
      </c>
      <c r="N166" s="22">
        <f>NMM!N75</f>
        <v>5.6829414396131659</v>
      </c>
      <c r="O166" s="22">
        <f>NMM!O75</f>
        <v>5.1951111881910004</v>
      </c>
      <c r="P166" s="22">
        <f>NMM!P75</f>
        <v>5.26949838290136</v>
      </c>
      <c r="Q166" s="22">
        <f>NMM!Q75</f>
        <v>5.1614489237607026</v>
      </c>
    </row>
    <row r="167" spans="1:17" x14ac:dyDescent="0.25">
      <c r="A167" s="21" t="s">
        <v>38</v>
      </c>
      <c r="B167" s="17">
        <f>NMM!B76</f>
        <v>8.9277496966513521</v>
      </c>
      <c r="C167" s="17">
        <f>NMM!C76</f>
        <v>9.2501025585508909</v>
      </c>
      <c r="D167" s="17">
        <f>NMM!D76</f>
        <v>9.1537583111442764</v>
      </c>
      <c r="E167" s="17">
        <f>NMM!E76</f>
        <v>8.873390182100545</v>
      </c>
      <c r="F167" s="17">
        <f>NMM!F76</f>
        <v>9.0431352798093751</v>
      </c>
      <c r="G167" s="17">
        <f>NMM!G76</f>
        <v>8.9722596886345372</v>
      </c>
      <c r="H167" s="17">
        <f>NMM!H76</f>
        <v>8.945978130490511</v>
      </c>
      <c r="I167" s="17">
        <f>NMM!I76</f>
        <v>9.1418455234888771</v>
      </c>
      <c r="J167" s="17">
        <f>NMM!J76</f>
        <v>9.1361550308192516</v>
      </c>
      <c r="K167" s="17">
        <f>NMM!K76</f>
        <v>10.3269682506451</v>
      </c>
      <c r="L167" s="17">
        <f>NMM!L76</f>
        <v>10.466629452604128</v>
      </c>
      <c r="M167" s="17">
        <f>NMM!M76</f>
        <v>10.190101443800877</v>
      </c>
      <c r="N167" s="17">
        <f>NMM!N76</f>
        <v>10.736526183975744</v>
      </c>
      <c r="O167" s="17">
        <f>NMM!O76</f>
        <v>11.188703808322769</v>
      </c>
      <c r="P167" s="17">
        <f>NMM!P76</f>
        <v>11.032629110776416</v>
      </c>
      <c r="Q167" s="17">
        <f>NMM!Q76</f>
        <v>10.601444023413055</v>
      </c>
    </row>
    <row r="168" spans="1:17" x14ac:dyDescent="0.25">
      <c r="A168" s="21" t="s">
        <v>37</v>
      </c>
      <c r="B168" s="17">
        <f>NMM!B77</f>
        <v>4.7429515822586188</v>
      </c>
      <c r="C168" s="17">
        <f>NMM!C77</f>
        <v>3.9056309117648933</v>
      </c>
      <c r="D168" s="17">
        <f>NMM!D77</f>
        <v>4.1582150420507116</v>
      </c>
      <c r="E168" s="17">
        <f>NMM!E77</f>
        <v>4.3210574500224723</v>
      </c>
      <c r="F168" s="17">
        <f>NMM!F77</f>
        <v>4.7025689214073694</v>
      </c>
      <c r="G168" s="17">
        <f>NMM!G77</f>
        <v>5.1046202644520156</v>
      </c>
      <c r="H168" s="17">
        <f>NMM!H77</f>
        <v>5.2818382742271588</v>
      </c>
      <c r="I168" s="17">
        <f>NMM!I77</f>
        <v>4.8695547804000459</v>
      </c>
      <c r="J168" s="17">
        <f>NMM!J77</f>
        <v>4.4146006177790147</v>
      </c>
      <c r="K168" s="17">
        <f>NMM!K77</f>
        <v>5.0042291337767209</v>
      </c>
      <c r="L168" s="17">
        <f>NMM!L77</f>
        <v>4.4050641039519975</v>
      </c>
      <c r="M168" s="17">
        <f>NMM!M77</f>
        <v>5.5919459067624029</v>
      </c>
      <c r="N168" s="17">
        <f>NMM!N77</f>
        <v>4.9584349728106565</v>
      </c>
      <c r="O168" s="17">
        <f>NMM!O77</f>
        <v>3.118058240896294</v>
      </c>
      <c r="P168" s="17">
        <f>NMM!P77</f>
        <v>2.9490708615755796</v>
      </c>
      <c r="Q168" s="17">
        <f>NMM!Q77</f>
        <v>2.7241746768007964</v>
      </c>
    </row>
    <row r="169" spans="1:17" x14ac:dyDescent="0.25">
      <c r="A169" s="21" t="s">
        <v>57</v>
      </c>
      <c r="B169" s="17">
        <f>NMM!B78</f>
        <v>2.0851445389262722</v>
      </c>
      <c r="C169" s="17">
        <f>NMM!C78</f>
        <v>2.0364589459258529</v>
      </c>
      <c r="D169" s="17">
        <f>NMM!D78</f>
        <v>2.0753597048804733</v>
      </c>
      <c r="E169" s="17">
        <f>NMM!E78</f>
        <v>1.9965784226937944</v>
      </c>
      <c r="F169" s="17">
        <f>NMM!F78</f>
        <v>2.0406118555475787</v>
      </c>
      <c r="G169" s="17">
        <f>NMM!G78</f>
        <v>1.9877424747828245</v>
      </c>
      <c r="H169" s="17">
        <f>NMM!H78</f>
        <v>2.0249717815732429</v>
      </c>
      <c r="I169" s="17">
        <f>NMM!I78</f>
        <v>1.9767570837917923</v>
      </c>
      <c r="J169" s="17">
        <f>NMM!J78</f>
        <v>1.9555708205062845</v>
      </c>
      <c r="K169" s="17">
        <f>NMM!K78</f>
        <v>2.0411224208591889</v>
      </c>
      <c r="L169" s="17">
        <f>NMM!L78</f>
        <v>1.9761645154149219</v>
      </c>
      <c r="M169" s="17">
        <f>NMM!M78</f>
        <v>1.9763732252068968</v>
      </c>
      <c r="N169" s="17">
        <f>NMM!N78</f>
        <v>1.9408359734366993</v>
      </c>
      <c r="O169" s="17">
        <f>NMM!O78</f>
        <v>1.9970951220599682</v>
      </c>
      <c r="P169" s="17">
        <f>NMM!P78</f>
        <v>1.9332728771027314</v>
      </c>
      <c r="Q169" s="17">
        <f>NMM!Q78</f>
        <v>1.9536864510320779</v>
      </c>
    </row>
    <row r="170" spans="1:17" x14ac:dyDescent="0.25">
      <c r="A170" s="23" t="s">
        <v>9</v>
      </c>
      <c r="B170" s="22">
        <f>PPA!B73</f>
        <v>1.205455374179792</v>
      </c>
      <c r="C170" s="22">
        <f>PPA!C73</f>
        <v>1.191850052128451</v>
      </c>
      <c r="D170" s="22">
        <f>PPA!D73</f>
        <v>0.95177905495409931</v>
      </c>
      <c r="E170" s="22">
        <f>PPA!E73</f>
        <v>1.1414277204640062</v>
      </c>
      <c r="F170" s="22">
        <f>PPA!F73</f>
        <v>0.66740809984967275</v>
      </c>
      <c r="G170" s="22">
        <f>PPA!G73</f>
        <v>0.96790668931443546</v>
      </c>
      <c r="H170" s="22">
        <f>PPA!H73</f>
        <v>0.87390779319783796</v>
      </c>
      <c r="I170" s="22">
        <f>PPA!I73</f>
        <v>0.88347399758084655</v>
      </c>
      <c r="J170" s="22">
        <f>PPA!J73</f>
        <v>0.86801570454397314</v>
      </c>
      <c r="K170" s="22">
        <f>PPA!K73</f>
        <v>0.93516354711675542</v>
      </c>
      <c r="L170" s="22">
        <f>PPA!L73</f>
        <v>0.90068810141099143</v>
      </c>
      <c r="M170" s="22">
        <f>PPA!M73</f>
        <v>0.82306370062453671</v>
      </c>
      <c r="N170" s="22">
        <f>PPA!N73</f>
        <v>0.81894229717120759</v>
      </c>
      <c r="O170" s="22">
        <f>PPA!O73</f>
        <v>0.75054607943222651</v>
      </c>
      <c r="P170" s="22">
        <f>PPA!P73</f>
        <v>0.65673144500000369</v>
      </c>
      <c r="Q170" s="22">
        <f>PPA!Q73</f>
        <v>0.67047884662843293</v>
      </c>
    </row>
    <row r="171" spans="1:17" x14ac:dyDescent="0.25">
      <c r="A171" s="21" t="s">
        <v>35</v>
      </c>
      <c r="B171" s="17">
        <f>PPA!B74</f>
        <v>0.80951332262014108</v>
      </c>
      <c r="C171" s="17">
        <f>PPA!C74</f>
        <v>0.948978979862108</v>
      </c>
      <c r="D171" s="17">
        <f>PPA!D74</f>
        <v>0.10402022532629909</v>
      </c>
      <c r="E171" s="17">
        <f>PPA!E74</f>
        <v>1.0770779533168744</v>
      </c>
      <c r="F171" s="17">
        <f>PPA!F74</f>
        <v>0.44134184608276678</v>
      </c>
      <c r="G171" s="17">
        <f>PPA!G74</f>
        <v>8.1776833563632235E-3</v>
      </c>
      <c r="H171" s="17">
        <f>PPA!H74</f>
        <v>7.6910038978605082E-3</v>
      </c>
      <c r="I171" s="17">
        <f>PPA!I74</f>
        <v>7.7300310999516668E-3</v>
      </c>
      <c r="J171" s="17">
        <f>PPA!J74</f>
        <v>8.2945768902526907E-3</v>
      </c>
      <c r="K171" s="17">
        <f>PPA!K74</f>
        <v>7.9986553444143255E-3</v>
      </c>
      <c r="L171" s="17">
        <f>PPA!L74</f>
        <v>8.8854724740286811E-3</v>
      </c>
      <c r="M171" s="17">
        <f>PPA!M74</f>
        <v>9.4636558045720943E-3</v>
      </c>
      <c r="N171" s="17">
        <f>PPA!N74</f>
        <v>9.2164994948522559E-3</v>
      </c>
      <c r="O171" s="17">
        <f>PPA!O74</f>
        <v>9.5797166463617318E-3</v>
      </c>
      <c r="P171" s="17">
        <f>PPA!P74</f>
        <v>8.8660649288765381E-3</v>
      </c>
      <c r="Q171" s="17">
        <f>PPA!Q74</f>
        <v>9.4477310761482691E-3</v>
      </c>
    </row>
    <row r="172" spans="1:17" x14ac:dyDescent="0.25">
      <c r="A172" s="21" t="s">
        <v>56</v>
      </c>
      <c r="B172" s="17">
        <f>PPA!B75</f>
        <v>1.7038516567600879</v>
      </c>
      <c r="C172" s="17">
        <f>PPA!C75</f>
        <v>1.5220709858379347</v>
      </c>
      <c r="D172" s="17">
        <f>PPA!D75</f>
        <v>1.9598740051056456</v>
      </c>
      <c r="E172" s="17">
        <f>PPA!E75</f>
        <v>1.2559483085519139</v>
      </c>
      <c r="F172" s="17">
        <f>PPA!F75</f>
        <v>0.94899246881074795</v>
      </c>
      <c r="G172" s="17">
        <f>PPA!G75</f>
        <v>2.0616288040604114</v>
      </c>
      <c r="H172" s="17">
        <f>PPA!H75</f>
        <v>1.8340881397074631</v>
      </c>
      <c r="I172" s="17">
        <f>PPA!I75</f>
        <v>1.9056419899088948</v>
      </c>
      <c r="J172" s="17">
        <f>PPA!J75</f>
        <v>1.860218528611107</v>
      </c>
      <c r="K172" s="17">
        <f>PPA!K75</f>
        <v>2.2199019129451143</v>
      </c>
      <c r="L172" s="17">
        <f>PPA!L75</f>
        <v>2.1837381626494361</v>
      </c>
      <c r="M172" s="17">
        <f>PPA!M75</f>
        <v>1.9510066229162886</v>
      </c>
      <c r="N172" s="17">
        <f>PPA!N75</f>
        <v>1.8708426186508431</v>
      </c>
      <c r="O172" s="17">
        <f>PPA!O75</f>
        <v>1.5829357576826695</v>
      </c>
      <c r="P172" s="17">
        <f>PPA!P75</f>
        <v>1.2927570288539341</v>
      </c>
      <c r="Q172" s="17">
        <f>PPA!Q75</f>
        <v>1.2600401320722898</v>
      </c>
    </row>
    <row r="173" spans="1:17" x14ac:dyDescent="0.25">
      <c r="A173" s="21" t="s">
        <v>55</v>
      </c>
      <c r="B173" s="17">
        <f>PPA!B76</f>
        <v>0.17461506577194191</v>
      </c>
      <c r="C173" s="17">
        <f>PPA!C76</f>
        <v>0.15027428203162008</v>
      </c>
      <c r="D173" s="17">
        <f>PPA!D76</f>
        <v>0.14771968407916652</v>
      </c>
      <c r="E173" s="17">
        <f>PPA!E76</f>
        <v>0.1762235667126541</v>
      </c>
      <c r="F173" s="17">
        <f>PPA!F76</f>
        <v>0.11592308460642749</v>
      </c>
      <c r="G173" s="17">
        <f>PPA!G76</f>
        <v>0.16260833495393237</v>
      </c>
      <c r="H173" s="17">
        <f>PPA!H76</f>
        <v>0.15293100545182661</v>
      </c>
      <c r="I173" s="17">
        <f>PPA!I76</f>
        <v>0.15370703798737687</v>
      </c>
      <c r="J173" s="17">
        <f>PPA!J76</f>
        <v>0.1649326928538824</v>
      </c>
      <c r="K173" s="17">
        <f>PPA!K76</f>
        <v>0.15904847017750076</v>
      </c>
      <c r="L173" s="17">
        <f>PPA!L76</f>
        <v>0.17668229757961079</v>
      </c>
      <c r="M173" s="17">
        <f>PPA!M76</f>
        <v>0.18817912676469134</v>
      </c>
      <c r="N173" s="17">
        <f>PPA!N76</f>
        <v>0.18326457159722742</v>
      </c>
      <c r="O173" s="17">
        <f>PPA!O76</f>
        <v>0.19048692708103418</v>
      </c>
      <c r="P173" s="17">
        <f>PPA!P76</f>
        <v>0.17629639016974791</v>
      </c>
      <c r="Q173" s="17">
        <f>PPA!Q76</f>
        <v>0.18786247307919843</v>
      </c>
    </row>
    <row r="174" spans="1:17" x14ac:dyDescent="0.25">
      <c r="A174" s="20" t="s">
        <v>54</v>
      </c>
      <c r="B174" s="19">
        <f>FBT!B$37</f>
        <v>1.9442620475476899</v>
      </c>
      <c r="C174" s="19">
        <f>FBT!C$37</f>
        <v>1.9240733974860422</v>
      </c>
      <c r="D174" s="19">
        <f>FBT!D$37</f>
        <v>1.8902116840082006</v>
      </c>
      <c r="E174" s="19">
        <f>FBT!E$37</f>
        <v>1.9213469638636229</v>
      </c>
      <c r="F174" s="19">
        <f>FBT!F$37</f>
        <v>1.7779062487282309</v>
      </c>
      <c r="G174" s="19">
        <f>FBT!G$37</f>
        <v>1.7810070394648874</v>
      </c>
      <c r="H174" s="19">
        <f>FBT!H$37</f>
        <v>1.6823124040889967</v>
      </c>
      <c r="I174" s="19">
        <f>FBT!I$37</f>
        <v>1.6241263675035331</v>
      </c>
      <c r="J174" s="19">
        <f>FBT!J$37</f>
        <v>1.4813912958608981</v>
      </c>
      <c r="K174" s="19">
        <f>FBT!K$37</f>
        <v>1.5751018147983358</v>
      </c>
      <c r="L174" s="19">
        <f>FBT!L$37</f>
        <v>1.6482133011674265</v>
      </c>
      <c r="M174" s="19">
        <f>FBT!M$37</f>
        <v>1.5789169315931177</v>
      </c>
      <c r="N174" s="19">
        <f>FBT!N$37</f>
        <v>1.6218808949730121</v>
      </c>
      <c r="O174" s="19">
        <f>FBT!O$37</f>
        <v>1.6364909880159189</v>
      </c>
      <c r="P174" s="19">
        <f>FBT!P$37</f>
        <v>1.6515321209925404</v>
      </c>
      <c r="Q174" s="19">
        <f>FBT!Q$37</f>
        <v>1.6037862798123086</v>
      </c>
    </row>
    <row r="175" spans="1:17" x14ac:dyDescent="0.25">
      <c r="A175" s="18" t="s">
        <v>53</v>
      </c>
      <c r="B175" s="17">
        <f>TRE!B$37</f>
        <v>2.0932521576006811</v>
      </c>
      <c r="C175" s="17">
        <f>TRE!C$37</f>
        <v>1.9676283428143848</v>
      </c>
      <c r="D175" s="17">
        <f>TRE!D$37</f>
        <v>1.9003624014390577</v>
      </c>
      <c r="E175" s="17">
        <f>TRE!E$37</f>
        <v>1.7062241937090281</v>
      </c>
      <c r="F175" s="17">
        <f>TRE!F$37</f>
        <v>1.0057795678513963</v>
      </c>
      <c r="G175" s="17">
        <f>TRE!G$37</f>
        <v>0.99521320796890067</v>
      </c>
      <c r="H175" s="17">
        <f>TRE!H$37</f>
        <v>1.0186549811917449</v>
      </c>
      <c r="I175" s="17">
        <f>TRE!I$37</f>
        <v>0.93684970292778758</v>
      </c>
      <c r="J175" s="17">
        <f>TRE!J$37</f>
        <v>0.91959533321251075</v>
      </c>
      <c r="K175" s="17">
        <f>TRE!K$37</f>
        <v>0.95777068963613832</v>
      </c>
      <c r="L175" s="17">
        <f>TRE!L$37</f>
        <v>1.0030378407861862</v>
      </c>
      <c r="M175" s="17">
        <f>TRE!M$37</f>
        <v>0.95162660040118441</v>
      </c>
      <c r="N175" s="17">
        <f>TRE!N$37</f>
        <v>0.99211037510864997</v>
      </c>
      <c r="O175" s="17">
        <f>TRE!O$37</f>
        <v>0.95078654111269933</v>
      </c>
      <c r="P175" s="17">
        <f>TRE!P$37</f>
        <v>0.89690006373360043</v>
      </c>
      <c r="Q175" s="17">
        <f>TRE!Q$37</f>
        <v>0.82581650912647886</v>
      </c>
    </row>
    <row r="176" spans="1:17" x14ac:dyDescent="0.25">
      <c r="A176" s="18" t="s">
        <v>52</v>
      </c>
      <c r="B176" s="17">
        <f>MAE!B$37</f>
        <v>1.5281326546674432</v>
      </c>
      <c r="C176" s="17">
        <f>MAE!C$37</f>
        <v>1.3240682734782063</v>
      </c>
      <c r="D176" s="17">
        <f>MAE!D$37</f>
        <v>1.2671263715642402</v>
      </c>
      <c r="E176" s="17">
        <f>MAE!E$37</f>
        <v>1.5142644346373921</v>
      </c>
      <c r="F176" s="17">
        <f>MAE!F$37</f>
        <v>1.0444251098965123</v>
      </c>
      <c r="G176" s="17">
        <f>MAE!G$37</f>
        <v>1.2648274242763486</v>
      </c>
      <c r="H176" s="17">
        <f>MAE!H$37</f>
        <v>1.3036022644258396</v>
      </c>
      <c r="I176" s="17">
        <f>MAE!I$37</f>
        <v>1.2665088294821161</v>
      </c>
      <c r="J176" s="17">
        <f>MAE!J$37</f>
        <v>1.12391170451944</v>
      </c>
      <c r="K176" s="17">
        <f>MAE!K$37</f>
        <v>1.1646902592002992</v>
      </c>
      <c r="L176" s="17">
        <f>MAE!L$37</f>
        <v>1.1285265491430638</v>
      </c>
      <c r="M176" s="17">
        <f>MAE!M$37</f>
        <v>0.99488404405441022</v>
      </c>
      <c r="N176" s="17">
        <f>MAE!N$37</f>
        <v>0.9830543821489105</v>
      </c>
      <c r="O176" s="17">
        <f>MAE!O$37</f>
        <v>0.97012328799930525</v>
      </c>
      <c r="P176" s="17">
        <f>MAE!P$37</f>
        <v>0.93021602410013327</v>
      </c>
      <c r="Q176" s="17">
        <f>MAE!Q$37</f>
        <v>1.0012501654568717</v>
      </c>
    </row>
    <row r="177" spans="1:17" x14ac:dyDescent="0.25">
      <c r="A177" s="18" t="s">
        <v>51</v>
      </c>
      <c r="B177" s="17">
        <f>TEL!B$37</f>
        <v>1.9212655182944149</v>
      </c>
      <c r="C177" s="17">
        <f>TEL!C$37</f>
        <v>1.5232382557476649</v>
      </c>
      <c r="D177" s="17">
        <f>TEL!D$37</f>
        <v>1.4257440158270795</v>
      </c>
      <c r="E177" s="17">
        <f>TEL!E$37</f>
        <v>1.4012477010736595</v>
      </c>
      <c r="F177" s="17">
        <f>TEL!F$37</f>
        <v>1.4275156710039576</v>
      </c>
      <c r="G177" s="17">
        <f>TEL!G$37</f>
        <v>1.40941764040427</v>
      </c>
      <c r="H177" s="17">
        <f>TEL!H$37</f>
        <v>1.4591290427869186</v>
      </c>
      <c r="I177" s="17">
        <f>TEL!I$37</f>
        <v>1.4064365494894078</v>
      </c>
      <c r="J177" s="17">
        <f>TEL!J$37</f>
        <v>1.2708545925693016</v>
      </c>
      <c r="K177" s="17">
        <f>TEL!K$37</f>
        <v>1.0072168397167027</v>
      </c>
      <c r="L177" s="17">
        <f>TEL!L$37</f>
        <v>1.0654326939214884</v>
      </c>
      <c r="M177" s="17">
        <f>TEL!M$37</f>
        <v>1.0013552050862735</v>
      </c>
      <c r="N177" s="17">
        <f>TEL!N$37</f>
        <v>1.0003596887509754</v>
      </c>
      <c r="O177" s="17">
        <f>TEL!O$37</f>
        <v>1.0377505989186664</v>
      </c>
      <c r="P177" s="17">
        <f>TEL!P$37</f>
        <v>1.1114394015436</v>
      </c>
      <c r="Q177" s="17">
        <f>TEL!Q$37</f>
        <v>1.1467839009249674</v>
      </c>
    </row>
    <row r="178" spans="1:17" x14ac:dyDescent="0.25">
      <c r="A178" s="18" t="s">
        <v>50</v>
      </c>
      <c r="B178" s="17">
        <f>WWP!B$37</f>
        <v>1.4168210472434628</v>
      </c>
      <c r="C178" s="17">
        <f>WWP!C$37</f>
        <v>0.81338196605771185</v>
      </c>
      <c r="D178" s="17">
        <f>WWP!D$37</f>
        <v>0.68519601293898968</v>
      </c>
      <c r="E178" s="17">
        <f>WWP!E$37</f>
        <v>0.71736462539441459</v>
      </c>
      <c r="F178" s="17">
        <f>WWP!F$37</f>
        <v>0.4070178110041735</v>
      </c>
      <c r="G178" s="17">
        <f>WWP!G$37</f>
        <v>0.39256416105953951</v>
      </c>
      <c r="H178" s="17">
        <f>WWP!H$37</f>
        <v>0.42302300016239475</v>
      </c>
      <c r="I178" s="17">
        <f>WWP!I$37</f>
        <v>0.42863016162494755</v>
      </c>
      <c r="J178" s="17">
        <f>WWP!J$37</f>
        <v>0.36359677470016055</v>
      </c>
      <c r="K178" s="17">
        <f>WWP!K$37</f>
        <v>0.40880434392702347</v>
      </c>
      <c r="L178" s="17">
        <f>WWP!L$37</f>
        <v>0.4696063362729534</v>
      </c>
      <c r="M178" s="17">
        <f>WWP!M$37</f>
        <v>0.5104240336884861</v>
      </c>
      <c r="N178" s="17">
        <f>WWP!N$37</f>
        <v>0.46538597917352376</v>
      </c>
      <c r="O178" s="17">
        <f>WWP!O$37</f>
        <v>0.43656431223976616</v>
      </c>
      <c r="P178" s="17">
        <f>WWP!P$37</f>
        <v>0.34567779056137748</v>
      </c>
      <c r="Q178" s="17">
        <f>WWP!Q$37</f>
        <v>0.27842779454697741</v>
      </c>
    </row>
    <row r="179" spans="1:17" x14ac:dyDescent="0.25">
      <c r="A179" s="16" t="s">
        <v>49</v>
      </c>
      <c r="B179" s="15">
        <f>OIS!B$37</f>
        <v>2.4405782447475826</v>
      </c>
      <c r="C179" s="15">
        <f>OIS!C$37</f>
        <v>2.0955397831427987</v>
      </c>
      <c r="D179" s="15">
        <f>OIS!D$37</f>
        <v>2.0681197414057682</v>
      </c>
      <c r="E179" s="15">
        <f>OIS!E$37</f>
        <v>1.9605944245025684</v>
      </c>
      <c r="F179" s="15">
        <f>OIS!F$37</f>
        <v>1.9229880209567261</v>
      </c>
      <c r="G179" s="15">
        <f>OIS!G$37</f>
        <v>1.530644196685411</v>
      </c>
      <c r="H179" s="15">
        <f>OIS!H$37</f>
        <v>1.6012295455443326</v>
      </c>
      <c r="I179" s="15">
        <f>OIS!I$37</f>
        <v>1.5962146792369409</v>
      </c>
      <c r="J179" s="15">
        <f>OIS!J$37</f>
        <v>1.566839268614743</v>
      </c>
      <c r="K179" s="15">
        <f>OIS!K$37</f>
        <v>1.6402377880454302</v>
      </c>
      <c r="L179" s="15">
        <f>OIS!L$37</f>
        <v>1.5833630595896113</v>
      </c>
      <c r="M179" s="15">
        <f>OIS!M$37</f>
        <v>1.5494124714025823</v>
      </c>
      <c r="N179" s="15">
        <f>OIS!N$37</f>
        <v>1.5221903615450476</v>
      </c>
      <c r="O179" s="15">
        <f>OIS!O$37</f>
        <v>1.4039951791224794</v>
      </c>
      <c r="P179" s="15">
        <f>OIS!P$37</f>
        <v>1.5712131790073136</v>
      </c>
      <c r="Q179" s="15">
        <f>OIS!Q$37</f>
        <v>1.6224998537908122</v>
      </c>
    </row>
  </sheetData>
  <pageMargins left="0.39370078740157483" right="0.39370078740157483" top="0.39370078740157483" bottom="0.39370078740157483" header="0.31496062992125984" footer="0.31496062992125984"/>
  <pageSetup paperSize="9" scale="57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Q4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tr">
        <f>index!$A$1&amp;": Industry Summary / final energy consumption"</f>
        <v>CZ: Industry Summary / final energy consumption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80" t="s">
        <v>89</v>
      </c>
      <c r="B3" s="79"/>
      <c r="C3" s="79"/>
      <c r="D3" s="79"/>
      <c r="E3" s="79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</row>
    <row r="4" spans="1:17" x14ac:dyDescent="0.25">
      <c r="A4" s="40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</row>
    <row r="5" spans="1:17" ht="12.75" x14ac:dyDescent="0.25">
      <c r="A5" s="97" t="s">
        <v>88</v>
      </c>
      <c r="B5" s="96">
        <f t="shared" ref="B5" si="0">SUM(B6:B10,B15,B26)</f>
        <v>10128.68502975571</v>
      </c>
      <c r="C5" s="96">
        <f t="shared" ref="C5:Q5" si="1">SUM(C6:C10,C15,C26)</f>
        <v>9760.9829199999986</v>
      </c>
      <c r="D5" s="96">
        <f t="shared" si="1"/>
        <v>9577.957269999999</v>
      </c>
      <c r="E5" s="96">
        <f t="shared" si="1"/>
        <v>9585.1724200000026</v>
      </c>
      <c r="F5" s="96">
        <f t="shared" si="1"/>
        <v>9948.9854199999972</v>
      </c>
      <c r="G5" s="96">
        <f t="shared" si="1"/>
        <v>9681.0743324207706</v>
      </c>
      <c r="H5" s="96">
        <f t="shared" si="1"/>
        <v>9683.5164600000007</v>
      </c>
      <c r="I5" s="96">
        <f t="shared" si="1"/>
        <v>9458.3919099999985</v>
      </c>
      <c r="J5" s="96">
        <f t="shared" si="1"/>
        <v>8964.1951300000001</v>
      </c>
      <c r="K5" s="96">
        <f t="shared" si="1"/>
        <v>8195.1938800000007</v>
      </c>
      <c r="L5" s="96">
        <f t="shared" si="1"/>
        <v>7969.1440674621017</v>
      </c>
      <c r="M5" s="96">
        <f t="shared" si="1"/>
        <v>7854.4894028232775</v>
      </c>
      <c r="N5" s="96">
        <f t="shared" si="1"/>
        <v>7784.0731472017942</v>
      </c>
      <c r="O5" s="96">
        <f t="shared" si="1"/>
        <v>7499.3549566829788</v>
      </c>
      <c r="P5" s="96">
        <f t="shared" si="1"/>
        <v>7406.4434406536629</v>
      </c>
      <c r="Q5" s="96">
        <f t="shared" si="1"/>
        <v>7473.5043476485007</v>
      </c>
    </row>
    <row r="6" spans="1:17" x14ac:dyDescent="0.25">
      <c r="A6" s="76" t="s">
        <v>83</v>
      </c>
      <c r="B6" s="95">
        <v>95.430959196513655</v>
      </c>
      <c r="C6" s="95">
        <v>91.345192064320955</v>
      </c>
      <c r="D6" s="95">
        <v>89.659016633059466</v>
      </c>
      <c r="E6" s="95">
        <v>92.284518101341803</v>
      </c>
      <c r="F6" s="95">
        <v>92.463979603972604</v>
      </c>
      <c r="G6" s="95">
        <v>92.16909353541476</v>
      </c>
      <c r="H6" s="95">
        <v>92.770312456604742</v>
      </c>
      <c r="I6" s="95">
        <v>90.455504770033883</v>
      </c>
      <c r="J6" s="95">
        <v>87.784942868323498</v>
      </c>
      <c r="K6" s="95">
        <v>79.983290338572715</v>
      </c>
      <c r="L6" s="95">
        <v>83.380083997187427</v>
      </c>
      <c r="M6" s="95">
        <v>80.945653624800585</v>
      </c>
      <c r="N6" s="95">
        <v>81.159236187282943</v>
      </c>
      <c r="O6" s="95">
        <v>77.867376639480796</v>
      </c>
      <c r="P6" s="95">
        <v>75.870352456511199</v>
      </c>
      <c r="Q6" s="95">
        <v>78.145227939111621</v>
      </c>
    </row>
    <row r="7" spans="1:17" x14ac:dyDescent="0.25">
      <c r="A7" s="76" t="s">
        <v>82</v>
      </c>
      <c r="B7" s="95">
        <v>99.876350889208169</v>
      </c>
      <c r="C7" s="95">
        <v>94.194277635687968</v>
      </c>
      <c r="D7" s="95">
        <v>91.906612540420596</v>
      </c>
      <c r="E7" s="95">
        <v>98.103661951699081</v>
      </c>
      <c r="F7" s="95">
        <v>99.85580554377178</v>
      </c>
      <c r="G7" s="95">
        <v>102.30638791961469</v>
      </c>
      <c r="H7" s="95">
        <v>101.78275766555768</v>
      </c>
      <c r="I7" s="95">
        <v>97.473761752844354</v>
      </c>
      <c r="J7" s="95">
        <v>93.345357501300597</v>
      </c>
      <c r="K7" s="95">
        <v>87.341919789296426</v>
      </c>
      <c r="L7" s="95">
        <v>88.072376115083628</v>
      </c>
      <c r="M7" s="95">
        <v>85.261219337854982</v>
      </c>
      <c r="N7" s="95">
        <v>85.946930282356234</v>
      </c>
      <c r="O7" s="95">
        <v>82.526652517577617</v>
      </c>
      <c r="P7" s="95">
        <v>79.939380062017335</v>
      </c>
      <c r="Q7" s="95">
        <v>81.88032847522841</v>
      </c>
    </row>
    <row r="8" spans="1:17" x14ac:dyDescent="0.25">
      <c r="A8" s="76" t="s">
        <v>81</v>
      </c>
      <c r="B8" s="95">
        <v>194.94748250525603</v>
      </c>
      <c r="C8" s="95">
        <v>194.74020650334944</v>
      </c>
      <c r="D8" s="95">
        <v>192.5922934605926</v>
      </c>
      <c r="E8" s="95">
        <v>190.42011930264073</v>
      </c>
      <c r="F8" s="95">
        <v>191.76318161120267</v>
      </c>
      <c r="G8" s="95">
        <v>193.63528040387746</v>
      </c>
      <c r="H8" s="95">
        <v>194.92794605500831</v>
      </c>
      <c r="I8" s="95">
        <v>195.83796873098606</v>
      </c>
      <c r="J8" s="95">
        <v>188.45666068953679</v>
      </c>
      <c r="K8" s="95">
        <v>168.018334545969</v>
      </c>
      <c r="L8" s="95">
        <v>171.78861191788789</v>
      </c>
      <c r="M8" s="95">
        <v>167.36091747875008</v>
      </c>
      <c r="N8" s="95">
        <v>166.65586067289081</v>
      </c>
      <c r="O8" s="95">
        <v>162.28997833204755</v>
      </c>
      <c r="P8" s="95">
        <v>158.56582849313281</v>
      </c>
      <c r="Q8" s="95">
        <v>162.18749579972234</v>
      </c>
    </row>
    <row r="9" spans="1:17" x14ac:dyDescent="0.25">
      <c r="A9" s="76" t="s">
        <v>80</v>
      </c>
      <c r="B9" s="95">
        <v>125.67805558193122</v>
      </c>
      <c r="C9" s="95">
        <v>123.58697367756395</v>
      </c>
      <c r="D9" s="95">
        <v>117.87336317830925</v>
      </c>
      <c r="E9" s="95">
        <v>123.93062625577686</v>
      </c>
      <c r="F9" s="95">
        <v>124.39499863540098</v>
      </c>
      <c r="G9" s="95">
        <v>129.83846519579285</v>
      </c>
      <c r="H9" s="95">
        <v>129.3129164590996</v>
      </c>
      <c r="I9" s="95">
        <v>125.60527635419898</v>
      </c>
      <c r="J9" s="95">
        <v>123.56371648002708</v>
      </c>
      <c r="K9" s="95">
        <v>116.30778339912344</v>
      </c>
      <c r="L9" s="95">
        <v>119.02005118650285</v>
      </c>
      <c r="M9" s="95">
        <v>112.66407264416205</v>
      </c>
      <c r="N9" s="95">
        <v>115.1805639837274</v>
      </c>
      <c r="O9" s="95">
        <v>112.89131888740192</v>
      </c>
      <c r="P9" s="95">
        <v>109.54136615188239</v>
      </c>
      <c r="Q9" s="95">
        <v>112.37295659458331</v>
      </c>
    </row>
    <row r="10" spans="1:17" x14ac:dyDescent="0.25">
      <c r="A10" s="94" t="s">
        <v>79</v>
      </c>
      <c r="B10" s="93">
        <f t="shared" ref="B10" si="2">SUM(B11:B14)</f>
        <v>141.72573238919699</v>
      </c>
      <c r="C10" s="93">
        <f t="shared" ref="C10:Q10" si="3">SUM(C11:C14)</f>
        <v>133.15870920007598</v>
      </c>
      <c r="D10" s="93">
        <f t="shared" si="3"/>
        <v>131.77877867626319</v>
      </c>
      <c r="E10" s="93">
        <f t="shared" si="3"/>
        <v>134.95525823208732</v>
      </c>
      <c r="F10" s="93">
        <f t="shared" si="3"/>
        <v>140.71398243938003</v>
      </c>
      <c r="G10" s="93">
        <f t="shared" si="3"/>
        <v>142.06733584384239</v>
      </c>
      <c r="H10" s="93">
        <f t="shared" si="3"/>
        <v>139.69513647791962</v>
      </c>
      <c r="I10" s="93">
        <f t="shared" si="3"/>
        <v>131.90099891934739</v>
      </c>
      <c r="J10" s="93">
        <f t="shared" si="3"/>
        <v>126.86982408411009</v>
      </c>
      <c r="K10" s="93">
        <f t="shared" si="3"/>
        <v>119.52684631017404</v>
      </c>
      <c r="L10" s="93">
        <f t="shared" si="3"/>
        <v>119.85032371743608</v>
      </c>
      <c r="M10" s="93">
        <f t="shared" si="3"/>
        <v>116.09941424693734</v>
      </c>
      <c r="N10" s="93">
        <f t="shared" si="3"/>
        <v>116.19266761476604</v>
      </c>
      <c r="O10" s="93">
        <f t="shared" si="3"/>
        <v>112.95697517210381</v>
      </c>
      <c r="P10" s="93">
        <f t="shared" si="3"/>
        <v>110.07564642290416</v>
      </c>
      <c r="Q10" s="93">
        <f t="shared" si="3"/>
        <v>111.75093800176215</v>
      </c>
    </row>
    <row r="11" spans="1:17" x14ac:dyDescent="0.25">
      <c r="A11" s="92" t="s">
        <v>68</v>
      </c>
      <c r="B11" s="91">
        <v>13.944817372292258</v>
      </c>
      <c r="C11" s="91">
        <v>14.499715532932411</v>
      </c>
      <c r="D11" s="91">
        <v>13.583585377250433</v>
      </c>
      <c r="E11" s="91">
        <v>7.5942718954153126</v>
      </c>
      <c r="F11" s="91">
        <v>7.6264111544978483</v>
      </c>
      <c r="G11" s="91">
        <v>8.9166281520653516</v>
      </c>
      <c r="H11" s="91">
        <v>7.8146775129172097</v>
      </c>
      <c r="I11" s="91">
        <v>7.4429867095331419</v>
      </c>
      <c r="J11" s="91">
        <v>7.729545533703857</v>
      </c>
      <c r="K11" s="91">
        <v>7.9599113409888105</v>
      </c>
      <c r="L11" s="91">
        <v>7.7515826132483374</v>
      </c>
      <c r="M11" s="91">
        <v>7.4258131167608674</v>
      </c>
      <c r="N11" s="91">
        <v>6.2139361108625266</v>
      </c>
      <c r="O11" s="91">
        <v>4.9127076241329108</v>
      </c>
      <c r="P11" s="91">
        <v>2.9070357554874668</v>
      </c>
      <c r="Q11" s="91">
        <v>6.2447052361633579</v>
      </c>
    </row>
    <row r="12" spans="1:17" x14ac:dyDescent="0.25">
      <c r="A12" s="92" t="s">
        <v>66</v>
      </c>
      <c r="B12" s="91">
        <v>46.464475542735521</v>
      </c>
      <c r="C12" s="91">
        <v>43.849176725176605</v>
      </c>
      <c r="D12" s="91">
        <v>43.318016418352094</v>
      </c>
      <c r="E12" s="91">
        <v>43.391601505587246</v>
      </c>
      <c r="F12" s="91">
        <v>44.473677147593968</v>
      </c>
      <c r="G12" s="91">
        <v>45.723311012984169</v>
      </c>
      <c r="H12" s="91">
        <v>44.56874689852566</v>
      </c>
      <c r="I12" s="91">
        <v>42.342306587160706</v>
      </c>
      <c r="J12" s="91">
        <v>41.437975712944009</v>
      </c>
      <c r="K12" s="91">
        <v>38.722592004879928</v>
      </c>
      <c r="L12" s="91">
        <v>39.346888798330113</v>
      </c>
      <c r="M12" s="91">
        <v>38.175690131640387</v>
      </c>
      <c r="N12" s="91">
        <v>38.069749721699381</v>
      </c>
      <c r="O12" s="91">
        <v>37.445086378872013</v>
      </c>
      <c r="P12" s="91">
        <v>36.192239007484368</v>
      </c>
      <c r="Q12" s="91">
        <v>37.130930933765541</v>
      </c>
    </row>
    <row r="13" spans="1:17" x14ac:dyDescent="0.25">
      <c r="A13" s="92" t="s">
        <v>72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0" t="s">
        <v>21</v>
      </c>
      <c r="B14" s="89">
        <v>81.316439474169215</v>
      </c>
      <c r="C14" s="89">
        <v>74.809816941966957</v>
      </c>
      <c r="D14" s="89">
        <v>74.877176880660656</v>
      </c>
      <c r="E14" s="89">
        <v>83.969384831084767</v>
      </c>
      <c r="F14" s="89">
        <v>88.613894137288213</v>
      </c>
      <c r="G14" s="89">
        <v>87.42739667879286</v>
      </c>
      <c r="H14" s="89">
        <v>87.311712066476758</v>
      </c>
      <c r="I14" s="89">
        <v>82.115705622653536</v>
      </c>
      <c r="J14" s="89">
        <v>77.702302837462227</v>
      </c>
      <c r="K14" s="89">
        <v>72.844342964305298</v>
      </c>
      <c r="L14" s="89">
        <v>72.751852305857625</v>
      </c>
      <c r="M14" s="89">
        <v>70.497910998536085</v>
      </c>
      <c r="N14" s="89">
        <v>71.908981782204137</v>
      </c>
      <c r="O14" s="89">
        <v>70.599181169098884</v>
      </c>
      <c r="P14" s="89">
        <v>70.976371659932326</v>
      </c>
      <c r="Q14" s="89">
        <v>68.375301831833255</v>
      </c>
    </row>
    <row r="15" spans="1:17" x14ac:dyDescent="0.25">
      <c r="A15" s="86" t="s">
        <v>87</v>
      </c>
      <c r="B15" s="85">
        <f t="shared" ref="B15" si="4">SUM(B16:B25)</f>
        <v>3167.7250617747936</v>
      </c>
      <c r="C15" s="85">
        <f t="shared" ref="C15:Q15" si="5">SUM(C16:C25)</f>
        <v>2810.2335287598462</v>
      </c>
      <c r="D15" s="85">
        <f t="shared" si="5"/>
        <v>2910.0268493568242</v>
      </c>
      <c r="E15" s="85">
        <f t="shared" si="5"/>
        <v>2943.9713155278678</v>
      </c>
      <c r="F15" s="85">
        <f t="shared" si="5"/>
        <v>3044.1239307417973</v>
      </c>
      <c r="G15" s="85">
        <f t="shared" si="5"/>
        <v>2868.4942227897841</v>
      </c>
      <c r="H15" s="85">
        <f t="shared" si="5"/>
        <v>2850.6157674650899</v>
      </c>
      <c r="I15" s="85">
        <f t="shared" si="5"/>
        <v>2574.9196771610495</v>
      </c>
      <c r="J15" s="85">
        <f t="shared" si="5"/>
        <v>2332.3016034915026</v>
      </c>
      <c r="K15" s="85">
        <f t="shared" si="5"/>
        <v>2325.8775830039012</v>
      </c>
      <c r="L15" s="85">
        <f t="shared" si="5"/>
        <v>2339.0767662032104</v>
      </c>
      <c r="M15" s="85">
        <f t="shared" si="5"/>
        <v>2280.6836301951607</v>
      </c>
      <c r="N15" s="85">
        <f t="shared" si="5"/>
        <v>2293.93757943947</v>
      </c>
      <c r="O15" s="85">
        <f t="shared" si="5"/>
        <v>2170.3266312399064</v>
      </c>
      <c r="P15" s="85">
        <f t="shared" si="5"/>
        <v>2148.6712381134294</v>
      </c>
      <c r="Q15" s="85">
        <f t="shared" si="5"/>
        <v>2178.4335698954105</v>
      </c>
    </row>
    <row r="16" spans="1:17" x14ac:dyDescent="0.25">
      <c r="A16" s="88" t="s">
        <v>33</v>
      </c>
      <c r="B16" s="87">
        <v>1363.7454379724495</v>
      </c>
      <c r="C16" s="87">
        <v>837.4693435423136</v>
      </c>
      <c r="D16" s="87">
        <v>883.75220892079244</v>
      </c>
      <c r="E16" s="87">
        <v>1084.5510295055319</v>
      </c>
      <c r="F16" s="87">
        <v>1096.1136720239595</v>
      </c>
      <c r="G16" s="87">
        <v>1092.5897162604547</v>
      </c>
      <c r="H16" s="87">
        <v>1056.3238514798666</v>
      </c>
      <c r="I16" s="87">
        <v>732.29145274707389</v>
      </c>
      <c r="J16" s="87">
        <v>736.98057326843502</v>
      </c>
      <c r="K16" s="87">
        <v>881.41542368830835</v>
      </c>
      <c r="L16" s="87">
        <v>414.2023115907428</v>
      </c>
      <c r="M16" s="87">
        <v>381.17114712576006</v>
      </c>
      <c r="N16" s="87">
        <v>375.1138159208773</v>
      </c>
      <c r="O16" s="87">
        <v>355.88209065421881</v>
      </c>
      <c r="P16" s="87">
        <v>320.99027425405359</v>
      </c>
      <c r="Q16" s="87">
        <v>310.75630773868932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1.0985490496793548</v>
      </c>
      <c r="C18" s="87">
        <v>1.0983499999999999</v>
      </c>
      <c r="D18" s="87">
        <v>1.099</v>
      </c>
      <c r="E18" s="87">
        <v>5.6843418860808027E-14</v>
      </c>
      <c r="F18" s="87">
        <v>5.6843418860808015E-14</v>
      </c>
      <c r="G18" s="87">
        <v>0</v>
      </c>
      <c r="H18" s="87">
        <v>1.09961</v>
      </c>
      <c r="I18" s="87">
        <v>5.6843418860808015E-14</v>
      </c>
      <c r="J18" s="87">
        <v>0</v>
      </c>
      <c r="K18" s="87">
        <v>0</v>
      </c>
      <c r="L18" s="87">
        <v>7.1054273576010019E-15</v>
      </c>
      <c r="M18" s="87">
        <v>0</v>
      </c>
      <c r="N18" s="87">
        <v>0</v>
      </c>
      <c r="O18" s="87">
        <v>0</v>
      </c>
      <c r="P18" s="87">
        <v>0</v>
      </c>
      <c r="Q18" s="87">
        <v>1.0502598904705449</v>
      </c>
    </row>
    <row r="19" spans="1:17" x14ac:dyDescent="0.25">
      <c r="A19" s="88" t="s">
        <v>68</v>
      </c>
      <c r="B19" s="87">
        <v>31.67806511926538</v>
      </c>
      <c r="C19" s="87">
        <v>21.461022182499722</v>
      </c>
      <c r="D19" s="87">
        <v>13.796892672405709</v>
      </c>
      <c r="E19" s="87">
        <v>3.5943157530932082</v>
      </c>
      <c r="F19" s="87">
        <v>3.7487040929121331</v>
      </c>
      <c r="G19" s="87">
        <v>8.4526830152053503</v>
      </c>
      <c r="H19" s="87">
        <v>19.87735329204331</v>
      </c>
      <c r="I19" s="87">
        <v>5.2990764505331374</v>
      </c>
      <c r="J19" s="87">
        <v>8.511036220517644</v>
      </c>
      <c r="K19" s="87">
        <v>4.3196340043901529</v>
      </c>
      <c r="L19" s="87">
        <v>8.8930415950075634</v>
      </c>
      <c r="M19" s="87">
        <v>11.621096721246976</v>
      </c>
      <c r="N19" s="87">
        <v>2.1507083592090472</v>
      </c>
      <c r="O19" s="87">
        <v>1.2686625403675325</v>
      </c>
      <c r="P19" s="87">
        <v>6.0935318170981245E-3</v>
      </c>
      <c r="Q19" s="87">
        <v>2.7887688400482182</v>
      </c>
    </row>
    <row r="20" spans="1:17" x14ac:dyDescent="0.25">
      <c r="A20" s="88" t="s">
        <v>29</v>
      </c>
      <c r="B20" s="87">
        <v>80.371654336181649</v>
      </c>
      <c r="C20" s="87">
        <v>155.19198151041732</v>
      </c>
      <c r="D20" s="87">
        <v>130.10321129319766</v>
      </c>
      <c r="E20" s="87">
        <v>100.81088587172933</v>
      </c>
      <c r="F20" s="87">
        <v>88.2412881523001</v>
      </c>
      <c r="G20" s="87">
        <v>86.789907301014537</v>
      </c>
      <c r="H20" s="87">
        <v>72.327608591534215</v>
      </c>
      <c r="I20" s="87">
        <v>82.302196114855292</v>
      </c>
      <c r="J20" s="87">
        <v>47.375801330207679</v>
      </c>
      <c r="K20" s="87">
        <v>48.351686245070063</v>
      </c>
      <c r="L20" s="87">
        <v>80.694907657939439</v>
      </c>
      <c r="M20" s="87">
        <v>45.435958026534237</v>
      </c>
      <c r="N20" s="87">
        <v>28.35009586568696</v>
      </c>
      <c r="O20" s="87">
        <v>32.191150007740852</v>
      </c>
      <c r="P20" s="87">
        <v>6.109483096719063</v>
      </c>
      <c r="Q20" s="87">
        <v>4.7647686843007211</v>
      </c>
    </row>
    <row r="21" spans="1:17" x14ac:dyDescent="0.25">
      <c r="A21" s="88" t="s">
        <v>28</v>
      </c>
      <c r="B21" s="87">
        <v>42.345664651855216</v>
      </c>
      <c r="C21" s="87">
        <v>63.222279999999991</v>
      </c>
      <c r="D21" s="87">
        <v>65.104199999999992</v>
      </c>
      <c r="E21" s="87">
        <v>118.52087999999999</v>
      </c>
      <c r="F21" s="87">
        <v>142.40047000000001</v>
      </c>
      <c r="G21" s="87">
        <v>0.97794216854974669</v>
      </c>
      <c r="H21" s="87">
        <v>70.397700000000015</v>
      </c>
      <c r="I21" s="87">
        <v>87.302189999999996</v>
      </c>
      <c r="J21" s="87">
        <v>88.802040000000005</v>
      </c>
      <c r="K21" s="87">
        <v>117.71440000000003</v>
      </c>
      <c r="L21" s="87">
        <v>160.74146178175675</v>
      </c>
      <c r="M21" s="87">
        <v>152.6209418509608</v>
      </c>
      <c r="N21" s="87">
        <v>174.47115804930166</v>
      </c>
      <c r="O21" s="87">
        <v>101.72389128374094</v>
      </c>
      <c r="P21" s="87">
        <v>188.7395534882406</v>
      </c>
      <c r="Q21" s="87">
        <v>202.51949359372236</v>
      </c>
    </row>
    <row r="22" spans="1:17" x14ac:dyDescent="0.25">
      <c r="A22" s="88" t="s">
        <v>66</v>
      </c>
      <c r="B22" s="87">
        <v>725.48960813106589</v>
      </c>
      <c r="C22" s="87">
        <v>750.99838152461552</v>
      </c>
      <c r="D22" s="87">
        <v>742.4461564704286</v>
      </c>
      <c r="E22" s="87">
        <v>613.39416439751324</v>
      </c>
      <c r="F22" s="87">
        <v>623.01701647262541</v>
      </c>
      <c r="G22" s="87">
        <v>568.42958037016069</v>
      </c>
      <c r="H22" s="87">
        <v>484.02267410164592</v>
      </c>
      <c r="I22" s="87">
        <v>516.12640184858753</v>
      </c>
      <c r="J22" s="87">
        <v>376.73754267234204</v>
      </c>
      <c r="K22" s="87">
        <v>329.14048906613266</v>
      </c>
      <c r="L22" s="87">
        <v>483.1067069885878</v>
      </c>
      <c r="M22" s="87">
        <v>498.82709008485909</v>
      </c>
      <c r="N22" s="87">
        <v>513.22305361818417</v>
      </c>
      <c r="O22" s="87">
        <v>507.58284591869256</v>
      </c>
      <c r="P22" s="87">
        <v>519.06266093984686</v>
      </c>
      <c r="Q22" s="87">
        <v>527.55415245182905</v>
      </c>
    </row>
    <row r="23" spans="1:17" x14ac:dyDescent="0.25">
      <c r="A23" s="88" t="s">
        <v>25</v>
      </c>
      <c r="B23" s="87">
        <v>7.307128263945871</v>
      </c>
      <c r="C23" s="87">
        <v>7.8006099999999998</v>
      </c>
      <c r="D23" s="87">
        <v>9.7067899999999998</v>
      </c>
      <c r="E23" s="87">
        <v>15.69877</v>
      </c>
      <c r="F23" s="87">
        <v>23.008429999999997</v>
      </c>
      <c r="G23" s="87">
        <v>28.06439285373073</v>
      </c>
      <c r="H23" s="87">
        <v>38.667720000000003</v>
      </c>
      <c r="I23" s="87">
        <v>43.786909999999999</v>
      </c>
      <c r="J23" s="87">
        <v>35.090980000000002</v>
      </c>
      <c r="K23" s="87">
        <v>16.598019999999998</v>
      </c>
      <c r="L23" s="87">
        <v>49.540675747228661</v>
      </c>
      <c r="M23" s="87">
        <v>47.745689210984644</v>
      </c>
      <c r="N23" s="87">
        <v>40.794806984618155</v>
      </c>
      <c r="O23" s="87">
        <v>39.743157612958996</v>
      </c>
      <c r="P23" s="87">
        <v>36.185472507412427</v>
      </c>
      <c r="Q23" s="87">
        <v>37.331621732984146</v>
      </c>
    </row>
    <row r="24" spans="1:17" x14ac:dyDescent="0.25">
      <c r="A24" s="88" t="s">
        <v>86</v>
      </c>
      <c r="B24" s="87">
        <v>135.09150181521571</v>
      </c>
      <c r="C24" s="87">
        <v>184.08802999999995</v>
      </c>
      <c r="D24" s="87">
        <v>309.91838999999999</v>
      </c>
      <c r="E24" s="87">
        <v>223.70315000000002</v>
      </c>
      <c r="F24" s="87">
        <v>267.09703999999994</v>
      </c>
      <c r="G24" s="87">
        <v>391.68336090473957</v>
      </c>
      <c r="H24" s="87">
        <v>403.79924999999986</v>
      </c>
      <c r="I24" s="87">
        <v>417.17874999999992</v>
      </c>
      <c r="J24" s="87">
        <v>398.90413999999998</v>
      </c>
      <c r="K24" s="87">
        <v>397.00646999999998</v>
      </c>
      <c r="L24" s="87">
        <v>408.33070748490525</v>
      </c>
      <c r="M24" s="87">
        <v>391.87560290415428</v>
      </c>
      <c r="N24" s="87">
        <v>413.41828107566283</v>
      </c>
      <c r="O24" s="87">
        <v>444.82508615582111</v>
      </c>
      <c r="P24" s="87">
        <v>449.72312783449547</v>
      </c>
      <c r="Q24" s="87">
        <v>475.47020471676899</v>
      </c>
    </row>
    <row r="25" spans="1:17" x14ac:dyDescent="0.25">
      <c r="A25" s="88" t="s">
        <v>22</v>
      </c>
      <c r="B25" s="87">
        <v>780.5974524351351</v>
      </c>
      <c r="C25" s="87">
        <v>788.90353000000027</v>
      </c>
      <c r="D25" s="87">
        <v>754.1</v>
      </c>
      <c r="E25" s="87">
        <v>783.69811999999979</v>
      </c>
      <c r="F25" s="87">
        <v>800.49731000000008</v>
      </c>
      <c r="G25" s="87">
        <v>691.50663991592876</v>
      </c>
      <c r="H25" s="87">
        <v>704.09999999999991</v>
      </c>
      <c r="I25" s="87">
        <v>690.63269999999989</v>
      </c>
      <c r="J25" s="87">
        <v>639.89949000000036</v>
      </c>
      <c r="K25" s="87">
        <v>531.33145999999999</v>
      </c>
      <c r="L25" s="87">
        <v>733.56695335704228</v>
      </c>
      <c r="M25" s="87">
        <v>751.38610427066067</v>
      </c>
      <c r="N25" s="87">
        <v>746.41565956592979</v>
      </c>
      <c r="O25" s="87">
        <v>687.10974706636557</v>
      </c>
      <c r="P25" s="87">
        <v>627.85457246084457</v>
      </c>
      <c r="Q25" s="87">
        <v>616.1979922465971</v>
      </c>
    </row>
    <row r="26" spans="1:17" x14ac:dyDescent="0.25">
      <c r="A26" s="86" t="s">
        <v>85</v>
      </c>
      <c r="B26" s="85">
        <f t="shared" ref="B26" si="6">SUM(B27:B36)</f>
        <v>6303.3013874188109</v>
      </c>
      <c r="C26" s="85">
        <f t="shared" ref="C26:Q26" si="7">SUM(C27:C36)</f>
        <v>6313.7240321591553</v>
      </c>
      <c r="D26" s="85">
        <f t="shared" si="7"/>
        <v>6044.120356154529</v>
      </c>
      <c r="E26" s="85">
        <f t="shared" si="7"/>
        <v>6001.506920628588</v>
      </c>
      <c r="F26" s="85">
        <f t="shared" si="7"/>
        <v>6255.6695414244723</v>
      </c>
      <c r="G26" s="85">
        <f t="shared" si="7"/>
        <v>6152.5635467324446</v>
      </c>
      <c r="H26" s="85">
        <f t="shared" si="7"/>
        <v>6174.4116234207204</v>
      </c>
      <c r="I26" s="85">
        <f t="shared" si="7"/>
        <v>6242.1987223115375</v>
      </c>
      <c r="J26" s="85">
        <f t="shared" si="7"/>
        <v>6011.8730248851998</v>
      </c>
      <c r="K26" s="85">
        <f t="shared" si="7"/>
        <v>5298.1381226129643</v>
      </c>
      <c r="L26" s="85">
        <f t="shared" si="7"/>
        <v>5047.9558543247931</v>
      </c>
      <c r="M26" s="85">
        <f t="shared" si="7"/>
        <v>5011.4744952956116</v>
      </c>
      <c r="N26" s="85">
        <f t="shared" si="7"/>
        <v>4925.0003090213004</v>
      </c>
      <c r="O26" s="85">
        <f t="shared" si="7"/>
        <v>4780.4960238944604</v>
      </c>
      <c r="P26" s="85">
        <f t="shared" si="7"/>
        <v>4723.7796289537855</v>
      </c>
      <c r="Q26" s="85">
        <f t="shared" si="7"/>
        <v>4748.7338309426823</v>
      </c>
    </row>
    <row r="27" spans="1:17" x14ac:dyDescent="0.25">
      <c r="A27" s="84" t="s">
        <v>33</v>
      </c>
      <c r="B27" s="83">
        <v>1053.221260282005</v>
      </c>
      <c r="C27" s="83">
        <v>939.86379645768682</v>
      </c>
      <c r="D27" s="83">
        <v>791.41818107920642</v>
      </c>
      <c r="E27" s="83">
        <v>667.38240049447154</v>
      </c>
      <c r="F27" s="83">
        <v>665.84105797603729</v>
      </c>
      <c r="G27" s="83">
        <v>685.4608386939351</v>
      </c>
      <c r="H27" s="83">
        <v>677.71344852013249</v>
      </c>
      <c r="I27" s="83">
        <v>759.59580725292585</v>
      </c>
      <c r="J27" s="83">
        <v>683.37961673156508</v>
      </c>
      <c r="K27" s="83">
        <v>656.37457631169252</v>
      </c>
      <c r="L27" s="83">
        <v>249.00375134077473</v>
      </c>
      <c r="M27" s="83">
        <v>277.07019271195782</v>
      </c>
      <c r="N27" s="83">
        <v>308.41152698761584</v>
      </c>
      <c r="O27" s="83">
        <v>264.17392961920257</v>
      </c>
      <c r="P27" s="83">
        <v>336.20512669076675</v>
      </c>
      <c r="Q27" s="83">
        <v>319.44924364830729</v>
      </c>
    </row>
    <row r="28" spans="1:17" x14ac:dyDescent="0.25">
      <c r="A28" s="84" t="s">
        <v>47</v>
      </c>
      <c r="B28" s="83">
        <v>1267.3322573319083</v>
      </c>
      <c r="C28" s="83">
        <v>1296.5020499999998</v>
      </c>
      <c r="D28" s="83">
        <v>1270.71424</v>
      </c>
      <c r="E28" s="83">
        <v>1326.2088999999999</v>
      </c>
      <c r="F28" s="83">
        <v>1276.5166800000002</v>
      </c>
      <c r="G28" s="83">
        <v>1202.6124324645618</v>
      </c>
      <c r="H28" s="83">
        <v>1273.95661</v>
      </c>
      <c r="I28" s="83">
        <v>1266.1153299999999</v>
      </c>
      <c r="J28" s="83">
        <v>1115.0054999999998</v>
      </c>
      <c r="K28" s="83">
        <v>1003.5648300000001</v>
      </c>
      <c r="L28" s="83">
        <v>1005.4391235351399</v>
      </c>
      <c r="M28" s="83">
        <v>1036.2837507093491</v>
      </c>
      <c r="N28" s="83">
        <v>1000.4737814160899</v>
      </c>
      <c r="O28" s="83">
        <v>980.81611201387454</v>
      </c>
      <c r="P28" s="83">
        <v>860.51554861824525</v>
      </c>
      <c r="Q28" s="83">
        <v>823.55237606066123</v>
      </c>
    </row>
    <row r="29" spans="1:17" x14ac:dyDescent="0.25">
      <c r="A29" s="84" t="s">
        <v>30</v>
      </c>
      <c r="B29" s="83">
        <v>43.94792694904654</v>
      </c>
      <c r="C29" s="83">
        <v>45.508080000000021</v>
      </c>
      <c r="D29" s="83">
        <v>41.278709999999982</v>
      </c>
      <c r="E29" s="83">
        <v>47.679279999999949</v>
      </c>
      <c r="F29" s="83">
        <v>44.484989999999954</v>
      </c>
      <c r="G29" s="83">
        <v>46.594653353166251</v>
      </c>
      <c r="H29" s="83">
        <v>20.796260000000004</v>
      </c>
      <c r="I29" s="83">
        <v>10.905709999999944</v>
      </c>
      <c r="J29" s="83">
        <v>10.499809999999995</v>
      </c>
      <c r="K29" s="83">
        <v>7.3017499999999984</v>
      </c>
      <c r="L29" s="83">
        <v>7.3324871940802083</v>
      </c>
      <c r="M29" s="83">
        <v>7.3327917543965686</v>
      </c>
      <c r="N29" s="83">
        <v>11.512160200149935</v>
      </c>
      <c r="O29" s="83">
        <v>10.460451171690949</v>
      </c>
      <c r="P29" s="83">
        <v>32.433155848893932</v>
      </c>
      <c r="Q29" s="83">
        <v>23.004394397578533</v>
      </c>
    </row>
    <row r="30" spans="1:17" x14ac:dyDescent="0.25">
      <c r="A30" s="84" t="s">
        <v>68</v>
      </c>
      <c r="B30" s="83">
        <v>204.18626985108341</v>
      </c>
      <c r="C30" s="83">
        <v>230.37038228456768</v>
      </c>
      <c r="D30" s="83">
        <v>204.01123195034418</v>
      </c>
      <c r="E30" s="83">
        <v>82.916302351491538</v>
      </c>
      <c r="F30" s="83">
        <v>93.626744752589872</v>
      </c>
      <c r="G30" s="83">
        <v>92.52418624962759</v>
      </c>
      <c r="H30" s="83">
        <v>74.483309195039254</v>
      </c>
      <c r="I30" s="83">
        <v>71.956456839933637</v>
      </c>
      <c r="J30" s="83">
        <v>83.05703824577877</v>
      </c>
      <c r="K30" s="83">
        <v>85.246894654621116</v>
      </c>
      <c r="L30" s="83">
        <v>78.940900450421623</v>
      </c>
      <c r="M30" s="83">
        <v>83.609871861316876</v>
      </c>
      <c r="N30" s="83">
        <v>56.266569664354016</v>
      </c>
      <c r="O30" s="83">
        <v>46.149503046905572</v>
      </c>
      <c r="P30" s="83">
        <v>46.380933759755692</v>
      </c>
      <c r="Q30" s="83">
        <v>50.462395803875836</v>
      </c>
    </row>
    <row r="31" spans="1:17" x14ac:dyDescent="0.25">
      <c r="A31" s="84" t="s">
        <v>29</v>
      </c>
      <c r="B31" s="83">
        <v>259.79386998526809</v>
      </c>
      <c r="C31" s="83">
        <v>166.71784848958262</v>
      </c>
      <c r="D31" s="83">
        <v>150.06920870680239</v>
      </c>
      <c r="E31" s="83">
        <v>169.94024412827065</v>
      </c>
      <c r="F31" s="83">
        <v>356.95228184769985</v>
      </c>
      <c r="G31" s="83">
        <v>298.41991961386594</v>
      </c>
      <c r="H31" s="83">
        <v>144.16426140846582</v>
      </c>
      <c r="I31" s="83">
        <v>149.6838138851447</v>
      </c>
      <c r="J31" s="83">
        <v>118.71970866979231</v>
      </c>
      <c r="K31" s="83">
        <v>85.249343754929924</v>
      </c>
      <c r="L31" s="83">
        <v>43.504941306665685</v>
      </c>
      <c r="M31" s="83">
        <v>26.220412152663883</v>
      </c>
      <c r="N31" s="83">
        <v>24.195326470888283</v>
      </c>
      <c r="O31" s="83">
        <v>8.8904190955067079</v>
      </c>
      <c r="P31" s="83">
        <v>19.685528626965567</v>
      </c>
      <c r="Q31" s="83">
        <v>11.476357421816081</v>
      </c>
    </row>
    <row r="32" spans="1:17" x14ac:dyDescent="0.25">
      <c r="A32" s="84" t="s">
        <v>28</v>
      </c>
      <c r="B32" s="83">
        <v>3.7734935296131979</v>
      </c>
      <c r="C32" s="83">
        <v>4.8941000000000159</v>
      </c>
      <c r="D32" s="83">
        <v>4.9003200000000078</v>
      </c>
      <c r="E32" s="83">
        <v>1.9039900000000074</v>
      </c>
      <c r="F32" s="83">
        <v>1.9002699999999777</v>
      </c>
      <c r="G32" s="83">
        <v>1.959765059990572</v>
      </c>
      <c r="H32" s="83">
        <v>3.7969699999999875</v>
      </c>
      <c r="I32" s="83">
        <v>3.8003900000000215</v>
      </c>
      <c r="J32" s="83">
        <v>6.6982799999999969</v>
      </c>
      <c r="K32" s="83">
        <v>8.6010499999999723</v>
      </c>
      <c r="L32" s="83">
        <v>15.214120359283982</v>
      </c>
      <c r="M32" s="83">
        <v>10.558306641936298</v>
      </c>
      <c r="N32" s="83">
        <v>6.7368914714055848</v>
      </c>
      <c r="O32" s="83">
        <v>4.8008884268497667</v>
      </c>
      <c r="P32" s="83">
        <v>4.7657909381435104</v>
      </c>
      <c r="Q32" s="83">
        <v>4.7053435378440156</v>
      </c>
    </row>
    <row r="33" spans="1:17" x14ac:dyDescent="0.25">
      <c r="A33" s="84" t="s">
        <v>66</v>
      </c>
      <c r="B33" s="83">
        <v>1830.1567347949481</v>
      </c>
      <c r="C33" s="83">
        <v>1817.9771517502077</v>
      </c>
      <c r="D33" s="83">
        <v>1796.1344271112187</v>
      </c>
      <c r="E33" s="83">
        <v>1867.1956740968994</v>
      </c>
      <c r="F33" s="83">
        <v>1817.4370363797807</v>
      </c>
      <c r="G33" s="83">
        <v>1805.1889086141505</v>
      </c>
      <c r="H33" s="83">
        <v>1933.1503289998291</v>
      </c>
      <c r="I33" s="83">
        <v>1867.1230715642509</v>
      </c>
      <c r="J33" s="83">
        <v>1825.5010416147143</v>
      </c>
      <c r="K33" s="83">
        <v>1587.3313689289869</v>
      </c>
      <c r="L33" s="83">
        <v>1785.8580139905168</v>
      </c>
      <c r="M33" s="83">
        <v>1623.6954850888931</v>
      </c>
      <c r="N33" s="83">
        <v>1585.422508483327</v>
      </c>
      <c r="O33" s="83">
        <v>1602.5101524403315</v>
      </c>
      <c r="P33" s="83">
        <v>1449.7701474419193</v>
      </c>
      <c r="Q33" s="83">
        <v>1518.6836069184387</v>
      </c>
    </row>
    <row r="34" spans="1:17" x14ac:dyDescent="0.25">
      <c r="A34" s="84" t="s">
        <v>25</v>
      </c>
      <c r="B34" s="83">
        <v>568.14069134922795</v>
      </c>
      <c r="C34" s="83">
        <v>620.19931000000008</v>
      </c>
      <c r="D34" s="83">
        <v>539.12072999999998</v>
      </c>
      <c r="E34" s="83">
        <v>606.63077999999996</v>
      </c>
      <c r="F34" s="83">
        <v>588.31953999999996</v>
      </c>
      <c r="G34" s="83">
        <v>528.08827744339351</v>
      </c>
      <c r="H34" s="83">
        <v>520.85494000000006</v>
      </c>
      <c r="I34" s="83">
        <v>516.22848999999997</v>
      </c>
      <c r="J34" s="83">
        <v>525.41423000000009</v>
      </c>
      <c r="K34" s="83">
        <v>378.08625000000001</v>
      </c>
      <c r="L34" s="83">
        <v>390.79814004278705</v>
      </c>
      <c r="M34" s="83">
        <v>393.47394692103586</v>
      </c>
      <c r="N34" s="83">
        <v>388.14831456727524</v>
      </c>
      <c r="O34" s="83">
        <v>374.41551519059408</v>
      </c>
      <c r="P34" s="83">
        <v>382.63439073362639</v>
      </c>
      <c r="Q34" s="83">
        <v>366.19404392595465</v>
      </c>
    </row>
    <row r="35" spans="1:17" x14ac:dyDescent="0.25">
      <c r="A35" s="84" t="s">
        <v>23</v>
      </c>
      <c r="B35" s="83">
        <v>41.105394819252922</v>
      </c>
      <c r="C35" s="83">
        <v>55.920510000000007</v>
      </c>
      <c r="D35" s="83">
        <v>45.681770000000085</v>
      </c>
      <c r="E35" s="83">
        <v>53.360110000000049</v>
      </c>
      <c r="F35" s="83">
        <v>85.289260000000013</v>
      </c>
      <c r="G35" s="83">
        <v>106.97910207414827</v>
      </c>
      <c r="H35" s="83">
        <v>101.19991000000005</v>
      </c>
      <c r="I35" s="83">
        <v>109.81311999999991</v>
      </c>
      <c r="J35" s="83">
        <v>121.09536000000014</v>
      </c>
      <c r="K35" s="83">
        <v>134.60029999999989</v>
      </c>
      <c r="L35" s="83">
        <v>133.01323168028364</v>
      </c>
      <c r="M35" s="83">
        <v>135.8317717440479</v>
      </c>
      <c r="N35" s="83">
        <v>140.60866074147617</v>
      </c>
      <c r="O35" s="83">
        <v>132.3682496408772</v>
      </c>
      <c r="P35" s="83">
        <v>165.90247854874212</v>
      </c>
      <c r="Q35" s="83">
        <v>187.30269272985299</v>
      </c>
    </row>
    <row r="36" spans="1:17" x14ac:dyDescent="0.25">
      <c r="A36" s="82" t="s">
        <v>21</v>
      </c>
      <c r="B36" s="81">
        <v>1031.6434885264566</v>
      </c>
      <c r="C36" s="81">
        <v>1135.7708031771108</v>
      </c>
      <c r="D36" s="81">
        <v>1200.7915373069575</v>
      </c>
      <c r="E36" s="81">
        <v>1178.2892395574568</v>
      </c>
      <c r="F36" s="81">
        <v>1325.3016804683639</v>
      </c>
      <c r="G36" s="81">
        <v>1384.7354631656033</v>
      </c>
      <c r="H36" s="81">
        <v>1424.2955852972525</v>
      </c>
      <c r="I36" s="81">
        <v>1486.9765327692835</v>
      </c>
      <c r="J36" s="81">
        <v>1522.5024396233491</v>
      </c>
      <c r="K36" s="81">
        <v>1351.7817589627334</v>
      </c>
      <c r="L36" s="81">
        <v>1338.8511444248397</v>
      </c>
      <c r="M36" s="81">
        <v>1417.3979657100153</v>
      </c>
      <c r="N36" s="81">
        <v>1403.2245690187187</v>
      </c>
      <c r="O36" s="81">
        <v>1355.9108032486272</v>
      </c>
      <c r="P36" s="81">
        <v>1425.4865277467275</v>
      </c>
      <c r="Q36" s="81">
        <v>1443.9033764983531</v>
      </c>
    </row>
    <row r="37" spans="1:17" x14ac:dyDescent="0.25">
      <c r="A37" s="40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</row>
    <row r="38" spans="1:17" ht="12.75" x14ac:dyDescent="0.25">
      <c r="A38" s="80" t="s">
        <v>84</v>
      </c>
      <c r="B38" s="79"/>
      <c r="C38" s="79"/>
      <c r="D38" s="79"/>
      <c r="E38" s="79"/>
      <c r="F38" s="79"/>
      <c r="G38" s="79"/>
      <c r="H38" s="79"/>
      <c r="I38" s="79"/>
      <c r="J38" s="79"/>
      <c r="K38" s="79"/>
      <c r="L38" s="79"/>
      <c r="M38" s="79"/>
      <c r="N38" s="79"/>
      <c r="O38" s="79"/>
      <c r="P38" s="79"/>
      <c r="Q38" s="79"/>
    </row>
    <row r="39" spans="1:17" x14ac:dyDescent="0.25">
      <c r="A39" s="40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</row>
    <row r="40" spans="1:17" x14ac:dyDescent="0.25">
      <c r="A40" s="78" t="str">
        <f>$A$5</f>
        <v>All Industrial Sectors</v>
      </c>
      <c r="B40" s="77">
        <f t="shared" ref="B40:Q40" si="8">SUM(B41:B45,B46,B47)</f>
        <v>1</v>
      </c>
      <c r="C40" s="77">
        <f t="shared" si="8"/>
        <v>1.0000000000000002</v>
      </c>
      <c r="D40" s="77">
        <f t="shared" si="8"/>
        <v>0.99999999999999989</v>
      </c>
      <c r="E40" s="77">
        <f t="shared" si="8"/>
        <v>0.99999999999999989</v>
      </c>
      <c r="F40" s="77">
        <f t="shared" si="8"/>
        <v>1</v>
      </c>
      <c r="G40" s="77">
        <f t="shared" si="8"/>
        <v>1</v>
      </c>
      <c r="H40" s="77">
        <f t="shared" si="8"/>
        <v>1</v>
      </c>
      <c r="I40" s="77">
        <f t="shared" si="8"/>
        <v>0.99999999999999989</v>
      </c>
      <c r="J40" s="77">
        <f t="shared" si="8"/>
        <v>1</v>
      </c>
      <c r="K40" s="77">
        <f t="shared" si="8"/>
        <v>1</v>
      </c>
      <c r="L40" s="77">
        <f t="shared" si="8"/>
        <v>0.99999999999999989</v>
      </c>
      <c r="M40" s="77">
        <f t="shared" si="8"/>
        <v>1</v>
      </c>
      <c r="N40" s="77">
        <f t="shared" si="8"/>
        <v>1</v>
      </c>
      <c r="O40" s="77">
        <f t="shared" si="8"/>
        <v>1</v>
      </c>
      <c r="P40" s="77">
        <f t="shared" si="8"/>
        <v>1</v>
      </c>
      <c r="Q40" s="77">
        <f t="shared" si="8"/>
        <v>1</v>
      </c>
    </row>
    <row r="41" spans="1:17" x14ac:dyDescent="0.25">
      <c r="A41" s="76" t="s">
        <v>83</v>
      </c>
      <c r="B41" s="75">
        <f t="shared" ref="B41:Q41" si="9">IF(B6=0,0,B6/B$5)</f>
        <v>9.4218508045377843E-3</v>
      </c>
      <c r="C41" s="75">
        <f t="shared" si="9"/>
        <v>9.3581960764583492E-3</v>
      </c>
      <c r="D41" s="75">
        <f t="shared" si="9"/>
        <v>9.3609747992809203E-3</v>
      </c>
      <c r="E41" s="75">
        <f t="shared" si="9"/>
        <v>9.6278412174187859E-3</v>
      </c>
      <c r="F41" s="75">
        <f t="shared" si="9"/>
        <v>9.2938099414736734E-3</v>
      </c>
      <c r="G41" s="75">
        <f t="shared" si="9"/>
        <v>9.5205439366116001E-3</v>
      </c>
      <c r="H41" s="75">
        <f t="shared" si="9"/>
        <v>9.5802297481306434E-3</v>
      </c>
      <c r="I41" s="75">
        <f t="shared" si="9"/>
        <v>9.5635183687407498E-3</v>
      </c>
      <c r="J41" s="75">
        <f t="shared" si="9"/>
        <v>9.792841587588634E-3</v>
      </c>
      <c r="K41" s="75">
        <f t="shared" si="9"/>
        <v>9.7597801235390306E-3</v>
      </c>
      <c r="L41" s="75">
        <f t="shared" si="9"/>
        <v>1.046286568436215E-2</v>
      </c>
      <c r="M41" s="75">
        <f t="shared" si="9"/>
        <v>1.030565444466764E-2</v>
      </c>
      <c r="N41" s="75">
        <f t="shared" si="9"/>
        <v>1.0426319826716676E-2</v>
      </c>
      <c r="O41" s="75">
        <f t="shared" si="9"/>
        <v>1.0383209901284912E-2</v>
      </c>
      <c r="P41" s="75">
        <f t="shared" si="9"/>
        <v>1.0243830667775299E-2</v>
      </c>
      <c r="Q41" s="75">
        <f t="shared" si="9"/>
        <v>1.0456303268720197E-2</v>
      </c>
    </row>
    <row r="42" spans="1:17" x14ac:dyDescent="0.25">
      <c r="A42" s="76" t="s">
        <v>82</v>
      </c>
      <c r="B42" s="75">
        <f t="shared" ref="B42:Q42" si="10">IF(B7=0,0,B7/B$5)</f>
        <v>9.8607420998673354E-3</v>
      </c>
      <c r="C42" s="75">
        <f t="shared" si="10"/>
        <v>9.6500811862590564E-3</v>
      </c>
      <c r="D42" s="75">
        <f t="shared" si="10"/>
        <v>9.5956381877260778E-3</v>
      </c>
      <c r="E42" s="75">
        <f t="shared" si="10"/>
        <v>1.0234939722836936E-2</v>
      </c>
      <c r="F42" s="75">
        <f t="shared" si="10"/>
        <v>1.0036782780185419E-2</v>
      </c>
      <c r="G42" s="75">
        <f t="shared" si="10"/>
        <v>1.0567668877100006E-2</v>
      </c>
      <c r="H42" s="75">
        <f t="shared" si="10"/>
        <v>1.0510929380457487E-2</v>
      </c>
      <c r="I42" s="75">
        <f t="shared" si="10"/>
        <v>1.0305532132770799E-2</v>
      </c>
      <c r="J42" s="75">
        <f t="shared" si="10"/>
        <v>1.0413133153349886E-2</v>
      </c>
      <c r="K42" s="75">
        <f t="shared" si="10"/>
        <v>1.0657700240924186E-2</v>
      </c>
      <c r="L42" s="75">
        <f t="shared" si="10"/>
        <v>1.1051673224817437E-2</v>
      </c>
      <c r="M42" s="75">
        <f t="shared" si="10"/>
        <v>1.0855093815163598E-2</v>
      </c>
      <c r="N42" s="75">
        <f t="shared" si="10"/>
        <v>1.1041382661370839E-2</v>
      </c>
      <c r="O42" s="75">
        <f t="shared" si="10"/>
        <v>1.1004500119578254E-2</v>
      </c>
      <c r="P42" s="75">
        <f t="shared" si="10"/>
        <v>1.0793220889696311E-2</v>
      </c>
      <c r="Q42" s="75">
        <f t="shared" si="10"/>
        <v>1.0956082269623838E-2</v>
      </c>
    </row>
    <row r="43" spans="1:17" x14ac:dyDescent="0.25">
      <c r="A43" s="76" t="s">
        <v>81</v>
      </c>
      <c r="B43" s="75">
        <f t="shared" ref="B43:Q43" si="11">IF(B8=0,0,B8/B$5)</f>
        <v>1.9247067307606652E-2</v>
      </c>
      <c r="C43" s="75">
        <f t="shared" si="11"/>
        <v>1.995088077700985E-2</v>
      </c>
      <c r="D43" s="75">
        <f t="shared" si="11"/>
        <v>2.010786726558372E-2</v>
      </c>
      <c r="E43" s="75">
        <f t="shared" si="11"/>
        <v>1.9866113092062737E-2</v>
      </c>
      <c r="F43" s="75">
        <f t="shared" si="11"/>
        <v>1.9274646963067188E-2</v>
      </c>
      <c r="G43" s="75">
        <f t="shared" si="11"/>
        <v>2.0001424816604895E-2</v>
      </c>
      <c r="H43" s="75">
        <f t="shared" si="11"/>
        <v>2.0129871917934271E-2</v>
      </c>
      <c r="I43" s="75">
        <f t="shared" si="11"/>
        <v>2.0705207671077155E-2</v>
      </c>
      <c r="J43" s="75">
        <f t="shared" si="11"/>
        <v>2.1023266222623693E-2</v>
      </c>
      <c r="K43" s="75">
        <f t="shared" si="11"/>
        <v>2.0502057304099923E-2</v>
      </c>
      <c r="L43" s="75">
        <f t="shared" si="11"/>
        <v>2.1556720579227358E-2</v>
      </c>
      <c r="M43" s="75">
        <f t="shared" si="11"/>
        <v>2.1307676272195694E-2</v>
      </c>
      <c r="N43" s="75">
        <f t="shared" si="11"/>
        <v>2.1409852852269248E-2</v>
      </c>
      <c r="O43" s="75">
        <f t="shared" si="11"/>
        <v>2.1640524987742365E-2</v>
      </c>
      <c r="P43" s="75">
        <f t="shared" si="11"/>
        <v>2.1409172940249771E-2</v>
      </c>
      <c r="Q43" s="75">
        <f t="shared" si="11"/>
        <v>2.1701666079950003E-2</v>
      </c>
    </row>
    <row r="44" spans="1:17" x14ac:dyDescent="0.25">
      <c r="A44" s="76" t="s">
        <v>80</v>
      </c>
      <c r="B44" s="75">
        <f t="shared" ref="B44:Q44" si="12">IF(B9=0,0,B9/B$5)</f>
        <v>1.2408131481304676E-2</v>
      </c>
      <c r="C44" s="75">
        <f t="shared" si="12"/>
        <v>1.2661324652493498E-2</v>
      </c>
      <c r="D44" s="75">
        <f t="shared" si="12"/>
        <v>1.2306733038735853E-2</v>
      </c>
      <c r="E44" s="75">
        <f t="shared" si="12"/>
        <v>1.2929410220852013E-2</v>
      </c>
      <c r="F44" s="75">
        <f t="shared" si="12"/>
        <v>1.2503284846044233E-2</v>
      </c>
      <c r="G44" s="75">
        <f t="shared" si="12"/>
        <v>1.3411576105864534E-2</v>
      </c>
      <c r="H44" s="75">
        <f t="shared" si="12"/>
        <v>1.3353921273667106E-2</v>
      </c>
      <c r="I44" s="75">
        <f t="shared" si="12"/>
        <v>1.3279770763294476E-2</v>
      </c>
      <c r="J44" s="75">
        <f t="shared" si="12"/>
        <v>1.3784139533788471E-2</v>
      </c>
      <c r="K44" s="75">
        <f t="shared" si="12"/>
        <v>1.4192194242404357E-2</v>
      </c>
      <c r="L44" s="75">
        <f t="shared" si="12"/>
        <v>1.4935110995478168E-2</v>
      </c>
      <c r="M44" s="75">
        <f t="shared" si="12"/>
        <v>1.4343907906179771E-2</v>
      </c>
      <c r="N44" s="75">
        <f t="shared" si="12"/>
        <v>1.4796952932685674E-2</v>
      </c>
      <c r="O44" s="75">
        <f t="shared" si="12"/>
        <v>1.5053470537062644E-2</v>
      </c>
      <c r="P44" s="75">
        <f t="shared" si="12"/>
        <v>1.4790009135911893E-2</v>
      </c>
      <c r="Q44" s="75">
        <f t="shared" si="12"/>
        <v>1.5036179999004199E-2</v>
      </c>
    </row>
    <row r="45" spans="1:17" x14ac:dyDescent="0.25">
      <c r="A45" s="76" t="s">
        <v>79</v>
      </c>
      <c r="B45" s="75">
        <f t="shared" ref="B45:Q45" si="13">IF(B10=0,0,B10/B$5)</f>
        <v>1.3992510574950243E-2</v>
      </c>
      <c r="C45" s="75">
        <f t="shared" si="13"/>
        <v>1.3641936502853341E-2</v>
      </c>
      <c r="D45" s="75">
        <f t="shared" si="13"/>
        <v>1.3758547356336578E-2</v>
      </c>
      <c r="E45" s="75">
        <f t="shared" si="13"/>
        <v>1.407958587687954E-2</v>
      </c>
      <c r="F45" s="75">
        <f t="shared" si="13"/>
        <v>1.4143550975208894E-2</v>
      </c>
      <c r="G45" s="75">
        <f t="shared" si="13"/>
        <v>1.4674748996407942E-2</v>
      </c>
      <c r="H45" s="75">
        <f t="shared" si="13"/>
        <v>1.442607518198194E-2</v>
      </c>
      <c r="I45" s="75">
        <f t="shared" si="13"/>
        <v>1.3945393696352703E-2</v>
      </c>
      <c r="J45" s="75">
        <f t="shared" si="13"/>
        <v>1.4152952077038298E-2</v>
      </c>
      <c r="K45" s="75">
        <f t="shared" si="13"/>
        <v>1.4584993114302504E-2</v>
      </c>
      <c r="L45" s="75">
        <f t="shared" si="13"/>
        <v>1.5039296906023221E-2</v>
      </c>
      <c r="M45" s="75">
        <f t="shared" si="13"/>
        <v>1.4781280907350347E-2</v>
      </c>
      <c r="N45" s="75">
        <f t="shared" si="13"/>
        <v>1.4926975301681843E-2</v>
      </c>
      <c r="O45" s="75">
        <f t="shared" si="13"/>
        <v>1.5062225461330282E-2</v>
      </c>
      <c r="P45" s="75">
        <f t="shared" si="13"/>
        <v>1.4862146360114421E-2</v>
      </c>
      <c r="Q45" s="75">
        <f t="shared" si="13"/>
        <v>1.4952950156096986E-2</v>
      </c>
    </row>
    <row r="46" spans="1:17" x14ac:dyDescent="0.25">
      <c r="A46" s="74" t="str">
        <f>$A$15</f>
        <v>Steam processes</v>
      </c>
      <c r="B46" s="73">
        <f t="shared" ref="B46:Q46" si="14">IF(B15=0,0,B15/B$5)</f>
        <v>0.31274790878270547</v>
      </c>
      <c r="C46" s="73">
        <f t="shared" si="14"/>
        <v>0.2879047685865479</v>
      </c>
      <c r="D46" s="73">
        <f t="shared" si="14"/>
        <v>0.30382541572529115</v>
      </c>
      <c r="E46" s="73">
        <f t="shared" si="14"/>
        <v>0.30713806560068818</v>
      </c>
      <c r="F46" s="73">
        <f t="shared" si="14"/>
        <v>0.30597330302870202</v>
      </c>
      <c r="G46" s="73">
        <f t="shared" si="14"/>
        <v>0.29629916311907006</v>
      </c>
      <c r="H46" s="73">
        <f t="shared" si="14"/>
        <v>0.29437816099556563</v>
      </c>
      <c r="I46" s="73">
        <f t="shared" si="14"/>
        <v>0.27223651775717655</v>
      </c>
      <c r="J46" s="73">
        <f t="shared" si="14"/>
        <v>0.26017970042688066</v>
      </c>
      <c r="K46" s="73">
        <f t="shared" si="14"/>
        <v>0.28380995215745902</v>
      </c>
      <c r="L46" s="73">
        <f t="shared" si="14"/>
        <v>0.29351668716263096</v>
      </c>
      <c r="M46" s="73">
        <f t="shared" si="14"/>
        <v>0.2903668861498972</v>
      </c>
      <c r="N46" s="73">
        <f t="shared" si="14"/>
        <v>0.29469630308704009</v>
      </c>
      <c r="O46" s="73">
        <f t="shared" si="14"/>
        <v>0.28940177438938802</v>
      </c>
      <c r="P46" s="73">
        <f t="shared" si="14"/>
        <v>0.29010837054657862</v>
      </c>
      <c r="Q46" s="73">
        <f t="shared" si="14"/>
        <v>0.29148756307084284</v>
      </c>
    </row>
    <row r="47" spans="1:17" x14ac:dyDescent="0.25">
      <c r="A47" s="72" t="str">
        <f>$A$26</f>
        <v>Other processes</v>
      </c>
      <c r="B47" s="71">
        <f t="shared" ref="B47:Q47" si="15">IF(B26=0,0,B26/B$5)</f>
        <v>0.62232178894902779</v>
      </c>
      <c r="C47" s="71">
        <f t="shared" si="15"/>
        <v>0.64683281221837818</v>
      </c>
      <c r="D47" s="71">
        <f t="shared" si="15"/>
        <v>0.63104482362704561</v>
      </c>
      <c r="E47" s="71">
        <f t="shared" si="15"/>
        <v>0.62612404426926171</v>
      </c>
      <c r="F47" s="71">
        <f t="shared" si="15"/>
        <v>0.62877462146531859</v>
      </c>
      <c r="G47" s="71">
        <f t="shared" si="15"/>
        <v>0.63552487414834102</v>
      </c>
      <c r="H47" s="71">
        <f t="shared" si="15"/>
        <v>0.63762081150226291</v>
      </c>
      <c r="I47" s="71">
        <f t="shared" si="15"/>
        <v>0.65996405961058746</v>
      </c>
      <c r="J47" s="71">
        <f t="shared" si="15"/>
        <v>0.67065396699873037</v>
      </c>
      <c r="K47" s="71">
        <f t="shared" si="15"/>
        <v>0.64649332281727101</v>
      </c>
      <c r="L47" s="71">
        <f t="shared" si="15"/>
        <v>0.63343764544746062</v>
      </c>
      <c r="M47" s="71">
        <f t="shared" si="15"/>
        <v>0.63803950050454572</v>
      </c>
      <c r="N47" s="71">
        <f t="shared" si="15"/>
        <v>0.63270221333823562</v>
      </c>
      <c r="O47" s="71">
        <f t="shared" si="15"/>
        <v>0.63745429460361347</v>
      </c>
      <c r="P47" s="71">
        <f t="shared" si="15"/>
        <v>0.63779324945967364</v>
      </c>
      <c r="Q47" s="71">
        <f t="shared" si="15"/>
        <v>0.63540925515576197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Q4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tr">
        <f>index!$A$1&amp;": Industry Summary / useful energy demand"</f>
        <v>CZ: Industry Summary / useful energy demand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80" t="s">
        <v>91</v>
      </c>
      <c r="B3" s="79"/>
      <c r="C3" s="79"/>
      <c r="D3" s="79"/>
      <c r="E3" s="79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</row>
    <row r="4" spans="1:17" x14ac:dyDescent="0.25">
      <c r="A4" s="40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</row>
    <row r="5" spans="1:17" ht="12.75" x14ac:dyDescent="0.25">
      <c r="A5" s="97" t="s">
        <v>88</v>
      </c>
      <c r="B5" s="96">
        <f t="shared" ref="B5" si="0">SUM(B6:B10,B15,B26)</f>
        <v>4234.1680329248848</v>
      </c>
      <c r="C5" s="96">
        <f t="shared" ref="C5:Q5" si="1">SUM(C6:C10,C15,C26)</f>
        <v>4174.2010490247094</v>
      </c>
      <c r="D5" s="96">
        <f t="shared" si="1"/>
        <v>4118.0201462815467</v>
      </c>
      <c r="E5" s="96">
        <f t="shared" si="1"/>
        <v>4155.8176587876605</v>
      </c>
      <c r="F5" s="96">
        <f t="shared" si="1"/>
        <v>4341.8774178040685</v>
      </c>
      <c r="G5" s="96">
        <f t="shared" si="1"/>
        <v>4304.7450427878648</v>
      </c>
      <c r="H5" s="96">
        <f t="shared" si="1"/>
        <v>4347.2770683289164</v>
      </c>
      <c r="I5" s="96">
        <f t="shared" si="1"/>
        <v>4312.6095589154111</v>
      </c>
      <c r="J5" s="96">
        <f t="shared" si="1"/>
        <v>4108.4043940375032</v>
      </c>
      <c r="K5" s="96">
        <f t="shared" si="1"/>
        <v>3715.2287697897473</v>
      </c>
      <c r="L5" s="96">
        <f t="shared" si="1"/>
        <v>3689.4498799906432</v>
      </c>
      <c r="M5" s="96">
        <f t="shared" si="1"/>
        <v>3688.8808722883987</v>
      </c>
      <c r="N5" s="96">
        <f t="shared" si="1"/>
        <v>3670.1686953677759</v>
      </c>
      <c r="O5" s="96">
        <f t="shared" si="1"/>
        <v>3545.0702293512145</v>
      </c>
      <c r="P5" s="96">
        <f t="shared" si="1"/>
        <v>3519.2467279073398</v>
      </c>
      <c r="Q5" s="96">
        <f t="shared" si="1"/>
        <v>3602.9063198355452</v>
      </c>
    </row>
    <row r="6" spans="1:17" x14ac:dyDescent="0.25">
      <c r="A6" s="76" t="s">
        <v>83</v>
      </c>
      <c r="B6" s="95">
        <v>36.26858927373857</v>
      </c>
      <c r="C6" s="95">
        <v>35.043504003969467</v>
      </c>
      <c r="D6" s="95">
        <v>34.379188689062538</v>
      </c>
      <c r="E6" s="95">
        <v>35.838380858893892</v>
      </c>
      <c r="F6" s="95">
        <v>35.795516561118824</v>
      </c>
      <c r="G6" s="95">
        <v>36.362995074043567</v>
      </c>
      <c r="H6" s="95">
        <v>37.048747247993198</v>
      </c>
      <c r="I6" s="95">
        <v>36.641528167684825</v>
      </c>
      <c r="J6" s="95">
        <v>35.823381010467209</v>
      </c>
      <c r="K6" s="95">
        <v>32.524837750613514</v>
      </c>
      <c r="L6" s="95">
        <v>34.502165643443725</v>
      </c>
      <c r="M6" s="95">
        <v>33.916721605338545</v>
      </c>
      <c r="N6" s="95">
        <v>34.534059033101478</v>
      </c>
      <c r="O6" s="95">
        <v>33.209061199044307</v>
      </c>
      <c r="P6" s="95">
        <v>32.754648008844185</v>
      </c>
      <c r="Q6" s="95">
        <v>34.898650875991905</v>
      </c>
    </row>
    <row r="7" spans="1:17" x14ac:dyDescent="0.25">
      <c r="A7" s="76" t="s">
        <v>82</v>
      </c>
      <c r="B7" s="95">
        <v>9.7581630128472163</v>
      </c>
      <c r="C7" s="95">
        <v>9.2802407750428255</v>
      </c>
      <c r="D7" s="95">
        <v>9.0381989093119763</v>
      </c>
      <c r="E7" s="95">
        <v>9.745075850365291</v>
      </c>
      <c r="F7" s="95">
        <v>9.8631232960915085</v>
      </c>
      <c r="G7" s="95">
        <v>10.306853786551764</v>
      </c>
      <c r="H7" s="95">
        <v>10.370619089821362</v>
      </c>
      <c r="I7" s="95">
        <v>10.088585456814021</v>
      </c>
      <c r="J7" s="95">
        <v>9.742246546898734</v>
      </c>
      <c r="K7" s="95">
        <v>9.1146674715505185</v>
      </c>
      <c r="L7" s="95">
        <v>9.3469570543548706</v>
      </c>
      <c r="M7" s="95">
        <v>9.1277476092868817</v>
      </c>
      <c r="N7" s="95">
        <v>9.3769353096503369</v>
      </c>
      <c r="O7" s="95">
        <v>9.0279540244794347</v>
      </c>
      <c r="P7" s="95">
        <v>8.855456677195825</v>
      </c>
      <c r="Q7" s="95">
        <v>9.3797938247033272</v>
      </c>
    </row>
    <row r="8" spans="1:17" x14ac:dyDescent="0.25">
      <c r="A8" s="76" t="s">
        <v>81</v>
      </c>
      <c r="B8" s="95">
        <v>109.1697029961578</v>
      </c>
      <c r="C8" s="95">
        <v>109.82803335135836</v>
      </c>
      <c r="D8" s="95">
        <v>108.38129566796488</v>
      </c>
      <c r="E8" s="95">
        <v>108.66834005675332</v>
      </c>
      <c r="F8" s="95">
        <v>109.64121083746724</v>
      </c>
      <c r="G8" s="95">
        <v>111.36360805155361</v>
      </c>
      <c r="H8" s="95">
        <v>113.24190170651302</v>
      </c>
      <c r="I8" s="95">
        <v>114.56545898491618</v>
      </c>
      <c r="J8" s="95">
        <v>110.48044468852034</v>
      </c>
      <c r="K8" s="95">
        <v>98.009290995321564</v>
      </c>
      <c r="L8" s="95">
        <v>100.34586271907857</v>
      </c>
      <c r="M8" s="95">
        <v>98.612962514759914</v>
      </c>
      <c r="N8" s="95">
        <v>99.374228551272111</v>
      </c>
      <c r="O8" s="95">
        <v>96.77712764652469</v>
      </c>
      <c r="P8" s="95">
        <v>95.260022856619045</v>
      </c>
      <c r="Q8" s="95">
        <v>99.732770550701574</v>
      </c>
    </row>
    <row r="9" spans="1:17" x14ac:dyDescent="0.25">
      <c r="A9" s="76" t="s">
        <v>80</v>
      </c>
      <c r="B9" s="95">
        <v>47.342704254144316</v>
      </c>
      <c r="C9" s="95">
        <v>47.151560215721965</v>
      </c>
      <c r="D9" s="95">
        <v>45.017030845339249</v>
      </c>
      <c r="E9" s="95">
        <v>48.30254631288274</v>
      </c>
      <c r="F9" s="95">
        <v>48.455851563655287</v>
      </c>
      <c r="G9" s="95">
        <v>51.091221042126655</v>
      </c>
      <c r="H9" s="95">
        <v>51.455249675094905</v>
      </c>
      <c r="I9" s="95">
        <v>50.348904467010186</v>
      </c>
      <c r="J9" s="95">
        <v>49.991982550802128</v>
      </c>
      <c r="K9" s="95">
        <v>47.385828291999957</v>
      </c>
      <c r="L9" s="95">
        <v>48.876598466897057</v>
      </c>
      <c r="M9" s="95">
        <v>46.55033082155299</v>
      </c>
      <c r="N9" s="95">
        <v>48.312731801140387</v>
      </c>
      <c r="O9" s="95">
        <v>47.439590878944863</v>
      </c>
      <c r="P9" s="95">
        <v>46.43263605641134</v>
      </c>
      <c r="Q9" s="95">
        <v>48.832492550944259</v>
      </c>
    </row>
    <row r="10" spans="1:17" x14ac:dyDescent="0.25">
      <c r="A10" s="94" t="s">
        <v>79</v>
      </c>
      <c r="B10" s="93">
        <f t="shared" ref="B10" si="2">SUM(B11:B14)</f>
        <v>82.512120938571741</v>
      </c>
      <c r="C10" s="93">
        <f t="shared" ref="C10:Q10" si="3">SUM(C11:C14)</f>
        <v>77.831906432721098</v>
      </c>
      <c r="D10" s="93">
        <f t="shared" si="3"/>
        <v>77.051234564224956</v>
      </c>
      <c r="E10" s="93">
        <f t="shared" si="3"/>
        <v>81.435395587484081</v>
      </c>
      <c r="F10" s="93">
        <f t="shared" si="3"/>
        <v>84.568159969282618</v>
      </c>
      <c r="G10" s="93">
        <f t="shared" si="3"/>
        <v>86.142006261503951</v>
      </c>
      <c r="H10" s="93">
        <f t="shared" si="3"/>
        <v>85.79923643345893</v>
      </c>
      <c r="I10" s="93">
        <f t="shared" si="3"/>
        <v>82.04223547739511</v>
      </c>
      <c r="J10" s="93">
        <f t="shared" si="3"/>
        <v>79.441254221672494</v>
      </c>
      <c r="K10" s="93">
        <f t="shared" si="3"/>
        <v>74.825669667555431</v>
      </c>
      <c r="L10" s="93">
        <f t="shared" si="3"/>
        <v>76.348120546934936</v>
      </c>
      <c r="M10" s="93">
        <f t="shared" si="3"/>
        <v>74.829894871312092</v>
      </c>
      <c r="N10" s="93">
        <f t="shared" si="3"/>
        <v>76.189449003855344</v>
      </c>
      <c r="O10" s="93">
        <f t="shared" si="3"/>
        <v>74.253363497244038</v>
      </c>
      <c r="P10" s="93">
        <f t="shared" si="3"/>
        <v>73.520306968230344</v>
      </c>
      <c r="Q10" s="93">
        <f t="shared" si="3"/>
        <v>76.187290057023588</v>
      </c>
    </row>
    <row r="11" spans="1:17" x14ac:dyDescent="0.25">
      <c r="A11" s="92" t="s">
        <v>68</v>
      </c>
      <c r="B11" s="91">
        <v>6.8877326231549709</v>
      </c>
      <c r="C11" s="91">
        <v>7.1712918297475747</v>
      </c>
      <c r="D11" s="91">
        <v>6.6397124839164068</v>
      </c>
      <c r="E11" s="91">
        <v>3.7003179930913812</v>
      </c>
      <c r="F11" s="91">
        <v>3.7219578677994982</v>
      </c>
      <c r="G11" s="91">
        <v>4.43327167324684</v>
      </c>
      <c r="H11" s="91">
        <v>3.9562829227126755</v>
      </c>
      <c r="I11" s="91">
        <v>3.7917397177523062</v>
      </c>
      <c r="J11" s="91">
        <v>3.9751683010668377</v>
      </c>
      <c r="K11" s="91">
        <v>4.085855150161632</v>
      </c>
      <c r="L11" s="91">
        <v>4.0265475217960534</v>
      </c>
      <c r="M11" s="91">
        <v>3.8878052723974017</v>
      </c>
      <c r="N11" s="91">
        <v>3.3312933869900019</v>
      </c>
      <c r="O11" s="91">
        <v>2.5941228061762955</v>
      </c>
      <c r="P11" s="91">
        <v>1.430486936787623</v>
      </c>
      <c r="Q11" s="91">
        <v>3.422239627206674</v>
      </c>
    </row>
    <row r="12" spans="1:17" x14ac:dyDescent="0.25">
      <c r="A12" s="92" t="s">
        <v>66</v>
      </c>
      <c r="B12" s="91">
        <v>23.663431904769553</v>
      </c>
      <c r="C12" s="91">
        <v>22.486523760736681</v>
      </c>
      <c r="D12" s="91">
        <v>22.173149250919401</v>
      </c>
      <c r="E12" s="91">
        <v>22.575565906821893</v>
      </c>
      <c r="F12" s="91">
        <v>23.099877145886531</v>
      </c>
      <c r="G12" s="91">
        <v>23.94531935264768</v>
      </c>
      <c r="H12" s="91">
        <v>23.618242994610494</v>
      </c>
      <c r="I12" s="91">
        <v>22.706931435341492</v>
      </c>
      <c r="J12" s="91">
        <v>22.371302270392924</v>
      </c>
      <c r="K12" s="91">
        <v>20.954094431823449</v>
      </c>
      <c r="L12" s="91">
        <v>21.598656855644318</v>
      </c>
      <c r="M12" s="91">
        <v>21.159846255588814</v>
      </c>
      <c r="N12" s="91">
        <v>21.397988114299064</v>
      </c>
      <c r="O12" s="91">
        <v>20.981165727081915</v>
      </c>
      <c r="P12" s="91">
        <v>20.492727819330113</v>
      </c>
      <c r="Q12" s="91">
        <v>21.635874637767827</v>
      </c>
    </row>
    <row r="13" spans="1:17" x14ac:dyDescent="0.25">
      <c r="A13" s="92" t="s">
        <v>72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0" t="s">
        <v>21</v>
      </c>
      <c r="B14" s="89">
        <v>51.960956410647213</v>
      </c>
      <c r="C14" s="89">
        <v>48.174090842236843</v>
      </c>
      <c r="D14" s="89">
        <v>48.238372829389142</v>
      </c>
      <c r="E14" s="89">
        <v>55.159511687570806</v>
      </c>
      <c r="F14" s="89">
        <v>57.746324955596585</v>
      </c>
      <c r="G14" s="89">
        <v>57.763415235609436</v>
      </c>
      <c r="H14" s="89">
        <v>58.224710516135758</v>
      </c>
      <c r="I14" s="89">
        <v>55.543564324301308</v>
      </c>
      <c r="J14" s="89">
        <v>53.094783650212733</v>
      </c>
      <c r="K14" s="89">
        <v>49.785720085570347</v>
      </c>
      <c r="L14" s="89">
        <v>50.722916169494567</v>
      </c>
      <c r="M14" s="89">
        <v>49.782243343325874</v>
      </c>
      <c r="N14" s="89">
        <v>51.460167502566271</v>
      </c>
      <c r="O14" s="89">
        <v>50.678074963985821</v>
      </c>
      <c r="P14" s="89">
        <v>51.597092212112607</v>
      </c>
      <c r="Q14" s="89">
        <v>51.129175792049089</v>
      </c>
    </row>
    <row r="15" spans="1:17" x14ac:dyDescent="0.25">
      <c r="A15" s="86" t="s">
        <v>87</v>
      </c>
      <c r="B15" s="85">
        <f t="shared" ref="B15" si="4">SUM(B16:B25)</f>
        <v>1244.359810390323</v>
      </c>
      <c r="C15" s="85">
        <f t="shared" ref="C15:Q15" si="5">SUM(C16:C25)</f>
        <v>1139.6224234273598</v>
      </c>
      <c r="D15" s="85">
        <f t="shared" si="5"/>
        <v>1179.4296497292476</v>
      </c>
      <c r="E15" s="85">
        <f t="shared" si="5"/>
        <v>1198.3051457996967</v>
      </c>
      <c r="F15" s="85">
        <f t="shared" si="5"/>
        <v>1257.1577496675347</v>
      </c>
      <c r="G15" s="85">
        <f t="shared" si="5"/>
        <v>1235.2278422568277</v>
      </c>
      <c r="H15" s="85">
        <f t="shared" si="5"/>
        <v>1228.2501616597883</v>
      </c>
      <c r="I15" s="85">
        <f t="shared" si="5"/>
        <v>1135.3499364270237</v>
      </c>
      <c r="J15" s="85">
        <f t="shared" si="5"/>
        <v>1037.7771042728323</v>
      </c>
      <c r="K15" s="85">
        <f t="shared" si="5"/>
        <v>1023.1810193870278</v>
      </c>
      <c r="L15" s="85">
        <f t="shared" si="5"/>
        <v>1075.6181483253206</v>
      </c>
      <c r="M15" s="85">
        <f t="shared" si="5"/>
        <v>1063.1861001736606</v>
      </c>
      <c r="N15" s="85">
        <f t="shared" si="5"/>
        <v>1081.4959353393415</v>
      </c>
      <c r="O15" s="85">
        <f t="shared" si="5"/>
        <v>1026.7476582548618</v>
      </c>
      <c r="P15" s="85">
        <f t="shared" si="5"/>
        <v>1001.6922302399003</v>
      </c>
      <c r="Q15" s="85">
        <f t="shared" si="5"/>
        <v>1021.5627232841176</v>
      </c>
    </row>
    <row r="16" spans="1:17" x14ac:dyDescent="0.25">
      <c r="A16" s="88" t="s">
        <v>33</v>
      </c>
      <c r="B16" s="87">
        <v>487.52049548857912</v>
      </c>
      <c r="C16" s="87">
        <v>324.36451239046244</v>
      </c>
      <c r="D16" s="87">
        <v>345.09244696122443</v>
      </c>
      <c r="E16" s="87">
        <v>426.70779952841656</v>
      </c>
      <c r="F16" s="87">
        <v>432.42732016978789</v>
      </c>
      <c r="G16" s="87">
        <v>436.77809437300982</v>
      </c>
      <c r="H16" s="87">
        <v>423.82848160016852</v>
      </c>
      <c r="I16" s="87">
        <v>296.45219289776003</v>
      </c>
      <c r="J16" s="87">
        <v>307.43251015405076</v>
      </c>
      <c r="K16" s="87">
        <v>373.27666690854039</v>
      </c>
      <c r="L16" s="87">
        <v>174.44658937205784</v>
      </c>
      <c r="M16" s="87">
        <v>162.91657847912927</v>
      </c>
      <c r="N16" s="87">
        <v>158.91073048936963</v>
      </c>
      <c r="O16" s="87">
        <v>151.17322094795918</v>
      </c>
      <c r="P16" s="87">
        <v>136.59083160008183</v>
      </c>
      <c r="Q16" s="87">
        <v>134.85075526184374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0.52991300184001222</v>
      </c>
      <c r="C18" s="87">
        <v>0.5312826978145988</v>
      </c>
      <c r="D18" s="87">
        <v>0.53159710920766989</v>
      </c>
      <c r="E18" s="87">
        <v>2.0181453149897657E-14</v>
      </c>
      <c r="F18" s="87">
        <v>2.0178356472362966E-14</v>
      </c>
      <c r="G18" s="87">
        <v>0</v>
      </c>
      <c r="H18" s="87">
        <v>0.54050577517984266</v>
      </c>
      <c r="I18" s="87">
        <v>2.041633600483815E-14</v>
      </c>
      <c r="J18" s="87">
        <v>0</v>
      </c>
      <c r="K18" s="87">
        <v>0</v>
      </c>
      <c r="L18" s="87">
        <v>4.2716321247504872E-15</v>
      </c>
      <c r="M18" s="87">
        <v>0</v>
      </c>
      <c r="N18" s="87">
        <v>0</v>
      </c>
      <c r="O18" s="87">
        <v>0</v>
      </c>
      <c r="P18" s="87">
        <v>0</v>
      </c>
      <c r="Q18" s="87">
        <v>0.5198537303666142</v>
      </c>
    </row>
    <row r="19" spans="1:17" x14ac:dyDescent="0.25">
      <c r="A19" s="88" t="s">
        <v>68</v>
      </c>
      <c r="B19" s="87">
        <v>11.790521665435168</v>
      </c>
      <c r="C19" s="87">
        <v>7.9177287641911152</v>
      </c>
      <c r="D19" s="87">
        <v>4.8687705267688859</v>
      </c>
      <c r="E19" s="87">
        <v>1.2440222624957293</v>
      </c>
      <c r="F19" s="87">
        <v>1.3255049390072526</v>
      </c>
      <c r="G19" s="87">
        <v>2.5551022462574271</v>
      </c>
      <c r="H19" s="87">
        <v>5.480315069758773</v>
      </c>
      <c r="I19" s="87">
        <v>1.5798456765442872</v>
      </c>
      <c r="J19" s="87">
        <v>2.4452255044782949</v>
      </c>
      <c r="K19" s="87">
        <v>1.3871111387742443</v>
      </c>
      <c r="L19" s="87">
        <v>2.6389766660916472</v>
      </c>
      <c r="M19" s="87">
        <v>3.4379423550536377</v>
      </c>
      <c r="N19" s="87">
        <v>0.85302816537696979</v>
      </c>
      <c r="O19" s="87">
        <v>0.49903018949346278</v>
      </c>
      <c r="P19" s="87">
        <v>1.6906525866600241E-3</v>
      </c>
      <c r="Q19" s="87">
        <v>1.2911302468653854</v>
      </c>
    </row>
    <row r="20" spans="1:17" x14ac:dyDescent="0.25">
      <c r="A20" s="88" t="s">
        <v>29</v>
      </c>
      <c r="B20" s="87">
        <v>23.926541340245773</v>
      </c>
      <c r="C20" s="87">
        <v>55.721992783512682</v>
      </c>
      <c r="D20" s="87">
        <v>46.230525052487209</v>
      </c>
      <c r="E20" s="87">
        <v>32.998043985620143</v>
      </c>
      <c r="F20" s="87">
        <v>29.715962661730632</v>
      </c>
      <c r="G20" s="87">
        <v>30.594730567453816</v>
      </c>
      <c r="H20" s="87">
        <v>25.213899952652699</v>
      </c>
      <c r="I20" s="87">
        <v>26.512806822285793</v>
      </c>
      <c r="J20" s="87">
        <v>17.45350754978119</v>
      </c>
      <c r="K20" s="87">
        <v>16.221160067238177</v>
      </c>
      <c r="L20" s="87">
        <v>25.016501475443334</v>
      </c>
      <c r="M20" s="87">
        <v>13.477584421709849</v>
      </c>
      <c r="N20" s="87">
        <v>8.9968302750353466</v>
      </c>
      <c r="O20" s="87">
        <v>9.8445296155087281</v>
      </c>
      <c r="P20" s="87">
        <v>2.3386136145190743</v>
      </c>
      <c r="Q20" s="87">
        <v>1.9310613626909352</v>
      </c>
    </row>
    <row r="21" spans="1:17" x14ac:dyDescent="0.25">
      <c r="A21" s="88" t="s">
        <v>28</v>
      </c>
      <c r="B21" s="87">
        <v>11.133397414645493</v>
      </c>
      <c r="C21" s="87">
        <v>16.503426850666532</v>
      </c>
      <c r="D21" s="87">
        <v>16.347672401686275</v>
      </c>
      <c r="E21" s="87">
        <v>28.970964411676057</v>
      </c>
      <c r="F21" s="87">
        <v>34.697798394009467</v>
      </c>
      <c r="G21" s="87">
        <v>0.55322860532674967</v>
      </c>
      <c r="H21" s="87">
        <v>17.585349140734262</v>
      </c>
      <c r="I21" s="87">
        <v>21.829027977299106</v>
      </c>
      <c r="J21" s="87">
        <v>22.377770120062483</v>
      </c>
      <c r="K21" s="87">
        <v>29.148215509097486</v>
      </c>
      <c r="L21" s="87">
        <v>59.899153848850474</v>
      </c>
      <c r="M21" s="87">
        <v>56.78091908752026</v>
      </c>
      <c r="N21" s="87">
        <v>60.682938993361994</v>
      </c>
      <c r="O21" s="87">
        <v>38.122342974306527</v>
      </c>
      <c r="P21" s="87">
        <v>59.913087497105032</v>
      </c>
      <c r="Q21" s="87">
        <v>62.443068644255263</v>
      </c>
    </row>
    <row r="22" spans="1:17" x14ac:dyDescent="0.25">
      <c r="A22" s="88" t="s">
        <v>66</v>
      </c>
      <c r="B22" s="87">
        <v>244.60740218911323</v>
      </c>
      <c r="C22" s="87">
        <v>247.26323255280639</v>
      </c>
      <c r="D22" s="87">
        <v>249.25677525791875</v>
      </c>
      <c r="E22" s="87">
        <v>211.51390288838203</v>
      </c>
      <c r="F22" s="87">
        <v>230.80162276459029</v>
      </c>
      <c r="G22" s="87">
        <v>230.08203773891307</v>
      </c>
      <c r="H22" s="87">
        <v>194.07789376560527</v>
      </c>
      <c r="I22" s="87">
        <v>220.38147095851716</v>
      </c>
      <c r="J22" s="87">
        <v>158.39477481905777</v>
      </c>
      <c r="K22" s="87">
        <v>139.77473448488055</v>
      </c>
      <c r="L22" s="87">
        <v>218.04170512355466</v>
      </c>
      <c r="M22" s="87">
        <v>226.58119866207841</v>
      </c>
      <c r="N22" s="87">
        <v>245.22026024533042</v>
      </c>
      <c r="O22" s="87">
        <v>239.01669720646547</v>
      </c>
      <c r="P22" s="87">
        <v>248.33736101959886</v>
      </c>
      <c r="Q22" s="87">
        <v>256.16047293310783</v>
      </c>
    </row>
    <row r="23" spans="1:17" x14ac:dyDescent="0.25">
      <c r="A23" s="88" t="s">
        <v>25</v>
      </c>
      <c r="B23" s="87">
        <v>4.4562469686677462</v>
      </c>
      <c r="C23" s="87">
        <v>4.7508330020740708</v>
      </c>
      <c r="D23" s="87">
        <v>5.5908599215214148</v>
      </c>
      <c r="E23" s="87">
        <v>9.2718293006337653</v>
      </c>
      <c r="F23" s="87">
        <v>13.914821446729988</v>
      </c>
      <c r="G23" s="87">
        <v>17.645202495716678</v>
      </c>
      <c r="H23" s="87">
        <v>24.57869109423072</v>
      </c>
      <c r="I23" s="87">
        <v>28.190395499108902</v>
      </c>
      <c r="J23" s="87">
        <v>22.598062038047392</v>
      </c>
      <c r="K23" s="87">
        <v>10.686912236909924</v>
      </c>
      <c r="L23" s="87">
        <v>27.351784216189522</v>
      </c>
      <c r="M23" s="87">
        <v>25.785224827461619</v>
      </c>
      <c r="N23" s="87">
        <v>21.911488914497543</v>
      </c>
      <c r="O23" s="87">
        <v>21.32028315739193</v>
      </c>
      <c r="P23" s="87">
        <v>19.429864502944653</v>
      </c>
      <c r="Q23" s="87">
        <v>20.574145009032538</v>
      </c>
    </row>
    <row r="24" spans="1:17" x14ac:dyDescent="0.25">
      <c r="A24" s="88" t="s">
        <v>86</v>
      </c>
      <c r="B24" s="87">
        <v>54.302888088933159</v>
      </c>
      <c r="C24" s="87">
        <v>72.424575388625925</v>
      </c>
      <c r="D24" s="87">
        <v>121.07694813348232</v>
      </c>
      <c r="E24" s="87">
        <v>83.61948127197337</v>
      </c>
      <c r="F24" s="87">
        <v>100.35468830577919</v>
      </c>
      <c r="G24" s="87">
        <v>151.79089567157112</v>
      </c>
      <c r="H24" s="87">
        <v>158.78370787123009</v>
      </c>
      <c r="I24" s="87">
        <v>166.06752323127853</v>
      </c>
      <c r="J24" s="87">
        <v>159.4961464497886</v>
      </c>
      <c r="K24" s="87">
        <v>158.38631665780528</v>
      </c>
      <c r="L24" s="87">
        <v>162.93577977474348</v>
      </c>
      <c r="M24" s="87">
        <v>157.61086151738959</v>
      </c>
      <c r="N24" s="87">
        <v>168.66103163188157</v>
      </c>
      <c r="O24" s="87">
        <v>182.47575292763329</v>
      </c>
      <c r="P24" s="87">
        <v>183.96693393897735</v>
      </c>
      <c r="Q24" s="87">
        <v>193.8461806341993</v>
      </c>
    </row>
    <row r="25" spans="1:17" x14ac:dyDescent="0.25">
      <c r="A25" s="88" t="s">
        <v>22</v>
      </c>
      <c r="B25" s="87">
        <v>406.09240423286326</v>
      </c>
      <c r="C25" s="87">
        <v>410.14483899720597</v>
      </c>
      <c r="D25" s="87">
        <v>390.43405436495061</v>
      </c>
      <c r="E25" s="87">
        <v>403.97910215049905</v>
      </c>
      <c r="F25" s="87">
        <v>413.92003098589993</v>
      </c>
      <c r="G25" s="87">
        <v>365.22855055857889</v>
      </c>
      <c r="H25" s="87">
        <v>378.16131739022802</v>
      </c>
      <c r="I25" s="87">
        <v>374.33667336422997</v>
      </c>
      <c r="J25" s="87">
        <v>347.57910763756581</v>
      </c>
      <c r="K25" s="87">
        <v>294.29990238378178</v>
      </c>
      <c r="L25" s="87">
        <v>405.2876578483897</v>
      </c>
      <c r="M25" s="87">
        <v>416.595790823318</v>
      </c>
      <c r="N25" s="87">
        <v>416.25962662448808</v>
      </c>
      <c r="O25" s="87">
        <v>384.29580123610327</v>
      </c>
      <c r="P25" s="87">
        <v>351.11384741408676</v>
      </c>
      <c r="Q25" s="87">
        <v>349.94605546175603</v>
      </c>
    </row>
    <row r="26" spans="1:17" x14ac:dyDescent="0.25">
      <c r="A26" s="86" t="s">
        <v>85</v>
      </c>
      <c r="B26" s="85">
        <f t="shared" ref="B26" si="6">SUM(B27:B36)</f>
        <v>2704.7569420591021</v>
      </c>
      <c r="C26" s="85">
        <f t="shared" ref="C26:Q26" si="7">SUM(C27:C36)</f>
        <v>2755.4433808185358</v>
      </c>
      <c r="D26" s="85">
        <f t="shared" si="7"/>
        <v>2664.7235478763955</v>
      </c>
      <c r="E26" s="85">
        <f t="shared" si="7"/>
        <v>2673.5227743215842</v>
      </c>
      <c r="F26" s="85">
        <f t="shared" si="7"/>
        <v>2796.3958059089182</v>
      </c>
      <c r="G26" s="85">
        <f t="shared" si="7"/>
        <v>2774.2505163152573</v>
      </c>
      <c r="H26" s="85">
        <f t="shared" si="7"/>
        <v>2821.1111525162464</v>
      </c>
      <c r="I26" s="85">
        <f t="shared" si="7"/>
        <v>2883.5729099345667</v>
      </c>
      <c r="J26" s="85">
        <f t="shared" si="7"/>
        <v>2785.1479807463097</v>
      </c>
      <c r="K26" s="85">
        <f t="shared" si="7"/>
        <v>2430.1874562256785</v>
      </c>
      <c r="L26" s="85">
        <f t="shared" si="7"/>
        <v>2344.4120272346136</v>
      </c>
      <c r="M26" s="85">
        <f t="shared" si="7"/>
        <v>2362.6571146924875</v>
      </c>
      <c r="N26" s="85">
        <f t="shared" si="7"/>
        <v>2320.8853563294147</v>
      </c>
      <c r="O26" s="85">
        <f t="shared" si="7"/>
        <v>2257.6154738501154</v>
      </c>
      <c r="P26" s="85">
        <f t="shared" si="7"/>
        <v>2260.7314271001387</v>
      </c>
      <c r="Q26" s="85">
        <f t="shared" si="7"/>
        <v>2312.3125986920627</v>
      </c>
    </row>
    <row r="27" spans="1:17" x14ac:dyDescent="0.25">
      <c r="A27" s="84" t="s">
        <v>33</v>
      </c>
      <c r="B27" s="83">
        <v>439.74615401351019</v>
      </c>
      <c r="C27" s="83">
        <v>425.33753271745059</v>
      </c>
      <c r="D27" s="83">
        <v>370.52747667121315</v>
      </c>
      <c r="E27" s="83">
        <v>292.69793658099115</v>
      </c>
      <c r="F27" s="83">
        <v>323.27550150474127</v>
      </c>
      <c r="G27" s="83">
        <v>331.11341578918677</v>
      </c>
      <c r="H27" s="83">
        <v>328.96716466082955</v>
      </c>
      <c r="I27" s="83">
        <v>374.62049599790936</v>
      </c>
      <c r="J27" s="83">
        <v>338.39137262288511</v>
      </c>
      <c r="K27" s="83">
        <v>312.55998085927081</v>
      </c>
      <c r="L27" s="83">
        <v>143.9780637147532</v>
      </c>
      <c r="M27" s="83">
        <v>164.26608924311913</v>
      </c>
      <c r="N27" s="83">
        <v>174.15255632270356</v>
      </c>
      <c r="O27" s="83">
        <v>148.16202726079464</v>
      </c>
      <c r="P27" s="83">
        <v>180.17874339824246</v>
      </c>
      <c r="Q27" s="83">
        <v>171.84786097680421</v>
      </c>
    </row>
    <row r="28" spans="1:17" x14ac:dyDescent="0.25">
      <c r="A28" s="84" t="s">
        <v>47</v>
      </c>
      <c r="B28" s="83">
        <v>650.65649042910206</v>
      </c>
      <c r="C28" s="83">
        <v>667.00595747115096</v>
      </c>
      <c r="D28" s="83">
        <v>656.34753565077347</v>
      </c>
      <c r="E28" s="83">
        <v>688.65790563534881</v>
      </c>
      <c r="F28" s="83">
        <v>662.85432359667391</v>
      </c>
      <c r="G28" s="83">
        <v>624.47820930177568</v>
      </c>
      <c r="H28" s="83">
        <v>668.84769049144973</v>
      </c>
      <c r="I28" s="83">
        <v>664.73089249587531</v>
      </c>
      <c r="J28" s="83">
        <v>585.39580367675478</v>
      </c>
      <c r="K28" s="83">
        <v>526.88766127124575</v>
      </c>
      <c r="L28" s="83">
        <v>527.87169549379382</v>
      </c>
      <c r="M28" s="83">
        <v>544.06562037914728</v>
      </c>
      <c r="N28" s="83">
        <v>525.26481109698022</v>
      </c>
      <c r="O28" s="83">
        <v>514.94421879665356</v>
      </c>
      <c r="P28" s="83">
        <v>451.78448999553927</v>
      </c>
      <c r="Q28" s="83">
        <v>432.37823046965411</v>
      </c>
    </row>
    <row r="29" spans="1:17" x14ac:dyDescent="0.25">
      <c r="A29" s="84" t="s">
        <v>30</v>
      </c>
      <c r="B29" s="83">
        <v>11.356483136088324</v>
      </c>
      <c r="C29" s="83">
        <v>11.417172708806957</v>
      </c>
      <c r="D29" s="83">
        <v>11.119233213432109</v>
      </c>
      <c r="E29" s="83">
        <v>10.936248401337647</v>
      </c>
      <c r="F29" s="83">
        <v>9.5476873325249283</v>
      </c>
      <c r="G29" s="83">
        <v>9.4053182257914152</v>
      </c>
      <c r="H29" s="83">
        <v>4.8050152560517869</v>
      </c>
      <c r="I29" s="83">
        <v>3.7425486789147109</v>
      </c>
      <c r="J29" s="83">
        <v>3.3668853961985867</v>
      </c>
      <c r="K29" s="83">
        <v>2.3770407977065187</v>
      </c>
      <c r="L29" s="83">
        <v>2.2066100018243993</v>
      </c>
      <c r="M29" s="83">
        <v>2.2346697174977179</v>
      </c>
      <c r="N29" s="83">
        <v>3.5838179898598939</v>
      </c>
      <c r="O29" s="83">
        <v>3.4284609061476785</v>
      </c>
      <c r="P29" s="83">
        <v>8.0978432701419152</v>
      </c>
      <c r="Q29" s="83">
        <v>6.6709868041822045</v>
      </c>
    </row>
    <row r="30" spans="1:17" x14ac:dyDescent="0.25">
      <c r="A30" s="84" t="s">
        <v>68</v>
      </c>
      <c r="B30" s="83">
        <v>50.242226902485633</v>
      </c>
      <c r="C30" s="83">
        <v>53.600619337568531</v>
      </c>
      <c r="D30" s="83">
        <v>46.361548999646374</v>
      </c>
      <c r="E30" s="83">
        <v>18.183971488423275</v>
      </c>
      <c r="F30" s="83">
        <v>20.427336065134654</v>
      </c>
      <c r="G30" s="83">
        <v>20.09426507696201</v>
      </c>
      <c r="H30" s="83">
        <v>14.883392834033868</v>
      </c>
      <c r="I30" s="83">
        <v>14.649777274804057</v>
      </c>
      <c r="J30" s="83">
        <v>16.939767025549862</v>
      </c>
      <c r="K30" s="83">
        <v>17.327924231072679</v>
      </c>
      <c r="L30" s="83">
        <v>16.223734700110942</v>
      </c>
      <c r="M30" s="83">
        <v>17.085168169279868</v>
      </c>
      <c r="N30" s="83">
        <v>12.098056261702766</v>
      </c>
      <c r="O30" s="83">
        <v>10.179719306631965</v>
      </c>
      <c r="P30" s="83">
        <v>10.266344386626699</v>
      </c>
      <c r="Q30" s="83">
        <v>11.827809201281875</v>
      </c>
    </row>
    <row r="31" spans="1:17" x14ac:dyDescent="0.25">
      <c r="A31" s="84" t="s">
        <v>29</v>
      </c>
      <c r="B31" s="83">
        <v>109.6566858959745</v>
      </c>
      <c r="C31" s="83">
        <v>73.696302139521435</v>
      </c>
      <c r="D31" s="83">
        <v>63.790439332712971</v>
      </c>
      <c r="E31" s="83">
        <v>71.980075009381011</v>
      </c>
      <c r="F31" s="83">
        <v>129.48950309717392</v>
      </c>
      <c r="G31" s="83">
        <v>107.6752497116195</v>
      </c>
      <c r="H31" s="83">
        <v>55.269668469340886</v>
      </c>
      <c r="I31" s="83">
        <v>60.294976593623055</v>
      </c>
      <c r="J31" s="83">
        <v>43.773766523409179</v>
      </c>
      <c r="K31" s="83">
        <v>32.552215058412209</v>
      </c>
      <c r="L31" s="83">
        <v>16.289051425105384</v>
      </c>
      <c r="M31" s="83">
        <v>10.310032732290843</v>
      </c>
      <c r="N31" s="83">
        <v>7.2918379017728014</v>
      </c>
      <c r="O31" s="83">
        <v>3.8064281095744068</v>
      </c>
      <c r="P31" s="83">
        <v>5.5615475838002464</v>
      </c>
      <c r="Q31" s="83">
        <v>4.246202794740058</v>
      </c>
    </row>
    <row r="32" spans="1:17" x14ac:dyDescent="0.25">
      <c r="A32" s="84" t="s">
        <v>28</v>
      </c>
      <c r="B32" s="83">
        <v>1.5686586763477564</v>
      </c>
      <c r="C32" s="83">
        <v>2.0344999581065975</v>
      </c>
      <c r="D32" s="83">
        <v>2.0370856408142295</v>
      </c>
      <c r="E32" s="83">
        <v>0.79149743062776801</v>
      </c>
      <c r="F32" s="83">
        <v>0.78995100945857855</v>
      </c>
      <c r="G32" s="83">
        <v>0.81930683039867347</v>
      </c>
      <c r="H32" s="83">
        <v>1.6090552078121376</v>
      </c>
      <c r="I32" s="83">
        <v>1.655365824111966</v>
      </c>
      <c r="J32" s="83">
        <v>2.9176226103985838</v>
      </c>
      <c r="K32" s="83">
        <v>3.7464271354987777</v>
      </c>
      <c r="L32" s="83">
        <v>6.6269343111324757</v>
      </c>
      <c r="M32" s="83">
        <v>4.5989648366498495</v>
      </c>
      <c r="N32" s="83">
        <v>2.9344409133052549</v>
      </c>
      <c r="O32" s="83">
        <v>2.0911608090700429</v>
      </c>
      <c r="P32" s="83">
        <v>2.0758731193022926</v>
      </c>
      <c r="Q32" s="83">
        <v>2.0544560689632481</v>
      </c>
    </row>
    <row r="33" spans="1:17" x14ac:dyDescent="0.25">
      <c r="A33" s="84" t="s">
        <v>66</v>
      </c>
      <c r="B33" s="83">
        <v>649.67727928893055</v>
      </c>
      <c r="C33" s="83">
        <v>653.71236443579323</v>
      </c>
      <c r="D33" s="83">
        <v>653.09109805079379</v>
      </c>
      <c r="E33" s="83">
        <v>700.36126085980504</v>
      </c>
      <c r="F33" s="83">
        <v>689.02470008459238</v>
      </c>
      <c r="G33" s="83">
        <v>712.79597307239726</v>
      </c>
      <c r="H33" s="83">
        <v>758.64862185641482</v>
      </c>
      <c r="I33" s="83">
        <v>739.93925549451114</v>
      </c>
      <c r="J33" s="83">
        <v>737.80109845505956</v>
      </c>
      <c r="K33" s="83">
        <v>622.6494380589528</v>
      </c>
      <c r="L33" s="83">
        <v>704.07984203840977</v>
      </c>
      <c r="M33" s="83">
        <v>649.18099427715561</v>
      </c>
      <c r="N33" s="83">
        <v>623.49549026620844</v>
      </c>
      <c r="O33" s="83">
        <v>632.44208841525506</v>
      </c>
      <c r="P33" s="83">
        <v>594.76185461401712</v>
      </c>
      <c r="Q33" s="83">
        <v>641.59267652412098</v>
      </c>
    </row>
    <row r="34" spans="1:17" x14ac:dyDescent="0.25">
      <c r="A34" s="84" t="s">
        <v>25</v>
      </c>
      <c r="B34" s="83">
        <v>293.33641432960098</v>
      </c>
      <c r="C34" s="83">
        <v>320.87552345223042</v>
      </c>
      <c r="D34" s="83">
        <v>280.04047132730813</v>
      </c>
      <c r="E34" s="83">
        <v>316.78517416675328</v>
      </c>
      <c r="F34" s="83">
        <v>307.2229667353908</v>
      </c>
      <c r="G34" s="83">
        <v>275.76994518037174</v>
      </c>
      <c r="H34" s="83">
        <v>275.00347972527896</v>
      </c>
      <c r="I34" s="83">
        <v>272.56078455035168</v>
      </c>
      <c r="J34" s="83">
        <v>277.41071544253384</v>
      </c>
      <c r="K34" s="83">
        <v>199.6237846688787</v>
      </c>
      <c r="L34" s="83">
        <v>206.33546910764315</v>
      </c>
      <c r="M34" s="83">
        <v>207.74825440750269</v>
      </c>
      <c r="N34" s="83">
        <v>204.93640159293267</v>
      </c>
      <c r="O34" s="83">
        <v>197.68569256643011</v>
      </c>
      <c r="P34" s="83">
        <v>202.02513374320546</v>
      </c>
      <c r="Q34" s="83">
        <v>193.34488088815897</v>
      </c>
    </row>
    <row r="35" spans="1:17" x14ac:dyDescent="0.25">
      <c r="A35" s="84" t="s">
        <v>23</v>
      </c>
      <c r="B35" s="83">
        <v>14.753104465772145</v>
      </c>
      <c r="C35" s="83">
        <v>20.07038563762541</v>
      </c>
      <c r="D35" s="83">
        <v>16.39560763142731</v>
      </c>
      <c r="E35" s="83">
        <v>19.151434515996257</v>
      </c>
      <c r="F35" s="83">
        <v>30.611100273364801</v>
      </c>
      <c r="G35" s="83">
        <v>38.613686002900614</v>
      </c>
      <c r="H35" s="83">
        <v>37.026584546627312</v>
      </c>
      <c r="I35" s="83">
        <v>41.297122910707493</v>
      </c>
      <c r="J35" s="83">
        <v>45.540004380500029</v>
      </c>
      <c r="K35" s="83">
        <v>61.595869515705402</v>
      </c>
      <c r="L35" s="83">
        <v>63.371457681575748</v>
      </c>
      <c r="M35" s="83">
        <v>60.156857865838944</v>
      </c>
      <c r="N35" s="83">
        <v>66.882257800064352</v>
      </c>
      <c r="O35" s="83">
        <v>64.58633884010564</v>
      </c>
      <c r="P35" s="83">
        <v>83.654571751860814</v>
      </c>
      <c r="Q35" s="83">
        <v>95.405905421768068</v>
      </c>
    </row>
    <row r="36" spans="1:17" x14ac:dyDescent="0.25">
      <c r="A36" s="82" t="s">
        <v>21</v>
      </c>
      <c r="B36" s="81">
        <v>483.76344492129027</v>
      </c>
      <c r="C36" s="81">
        <v>527.69302296028184</v>
      </c>
      <c r="D36" s="81">
        <v>565.01305135827408</v>
      </c>
      <c r="E36" s="81">
        <v>553.97727023292009</v>
      </c>
      <c r="F36" s="81">
        <v>623.15273620986329</v>
      </c>
      <c r="G36" s="81">
        <v>653.48514712385349</v>
      </c>
      <c r="H36" s="81">
        <v>676.0504794684075</v>
      </c>
      <c r="I36" s="81">
        <v>710.08169011375776</v>
      </c>
      <c r="J36" s="81">
        <v>733.61094461301991</v>
      </c>
      <c r="K36" s="81">
        <v>650.86711462893493</v>
      </c>
      <c r="L36" s="81">
        <v>657.42916876026459</v>
      </c>
      <c r="M36" s="81">
        <v>703.01046306400542</v>
      </c>
      <c r="N36" s="81">
        <v>700.24568618388446</v>
      </c>
      <c r="O36" s="81">
        <v>680.28933883945228</v>
      </c>
      <c r="P36" s="81">
        <v>722.32502523740277</v>
      </c>
      <c r="Q36" s="81">
        <v>752.94358954238908</v>
      </c>
    </row>
    <row r="37" spans="1:17" x14ac:dyDescent="0.25">
      <c r="A37" s="40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</row>
    <row r="38" spans="1:17" ht="12.75" x14ac:dyDescent="0.25">
      <c r="A38" s="80" t="s">
        <v>90</v>
      </c>
      <c r="B38" s="79"/>
      <c r="C38" s="79"/>
      <c r="D38" s="79"/>
      <c r="E38" s="79"/>
      <c r="F38" s="79"/>
      <c r="G38" s="79"/>
      <c r="H38" s="79"/>
      <c r="I38" s="79"/>
      <c r="J38" s="79"/>
      <c r="K38" s="79"/>
      <c r="L38" s="79"/>
      <c r="M38" s="79"/>
      <c r="N38" s="79"/>
      <c r="O38" s="79"/>
      <c r="P38" s="79"/>
      <c r="Q38" s="79"/>
    </row>
    <row r="39" spans="1:17" x14ac:dyDescent="0.25">
      <c r="A39" s="40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</row>
    <row r="40" spans="1:17" x14ac:dyDescent="0.25">
      <c r="A40" s="78" t="str">
        <f>$A$5</f>
        <v>All Industrial Sectors</v>
      </c>
      <c r="B40" s="77">
        <f t="shared" ref="B40:Q40" si="8">SUM(B41:B45,B46,B47)</f>
        <v>1</v>
      </c>
      <c r="C40" s="77">
        <f t="shared" si="8"/>
        <v>1</v>
      </c>
      <c r="D40" s="77">
        <f t="shared" si="8"/>
        <v>1</v>
      </c>
      <c r="E40" s="77">
        <f t="shared" si="8"/>
        <v>0.99999999999999989</v>
      </c>
      <c r="F40" s="77">
        <f t="shared" si="8"/>
        <v>1</v>
      </c>
      <c r="G40" s="77">
        <f t="shared" si="8"/>
        <v>1</v>
      </c>
      <c r="H40" s="77">
        <f t="shared" si="8"/>
        <v>1</v>
      </c>
      <c r="I40" s="77">
        <f t="shared" si="8"/>
        <v>1</v>
      </c>
      <c r="J40" s="77">
        <f t="shared" si="8"/>
        <v>0.99999999999999989</v>
      </c>
      <c r="K40" s="77">
        <f t="shared" si="8"/>
        <v>1</v>
      </c>
      <c r="L40" s="77">
        <f t="shared" si="8"/>
        <v>1</v>
      </c>
      <c r="M40" s="77">
        <f t="shared" si="8"/>
        <v>1</v>
      </c>
      <c r="N40" s="77">
        <f t="shared" si="8"/>
        <v>1</v>
      </c>
      <c r="O40" s="77">
        <f t="shared" si="8"/>
        <v>1</v>
      </c>
      <c r="P40" s="77">
        <f t="shared" si="8"/>
        <v>0.99999999999999989</v>
      </c>
      <c r="Q40" s="77">
        <f t="shared" si="8"/>
        <v>1</v>
      </c>
    </row>
    <row r="41" spans="1:17" x14ac:dyDescent="0.25">
      <c r="A41" s="76" t="s">
        <v>83</v>
      </c>
      <c r="B41" s="75">
        <f t="shared" ref="B41:Q41" si="9">IF(B6=0,0,B6/B$5)</f>
        <v>8.5656943682239518E-3</v>
      </c>
      <c r="C41" s="75">
        <f t="shared" si="9"/>
        <v>8.3952602168401273E-3</v>
      </c>
      <c r="D41" s="75">
        <f t="shared" si="9"/>
        <v>8.3484751088714199E-3</v>
      </c>
      <c r="E41" s="75">
        <f t="shared" si="9"/>
        <v>8.623665377404624E-3</v>
      </c>
      <c r="F41" s="75">
        <f t="shared" si="9"/>
        <v>8.2442485396611292E-3</v>
      </c>
      <c r="G41" s="75">
        <f t="shared" si="9"/>
        <v>8.4471890234163426E-3</v>
      </c>
      <c r="H41" s="75">
        <f t="shared" si="9"/>
        <v>8.5222880128582781E-3</v>
      </c>
      <c r="I41" s="75">
        <f t="shared" si="9"/>
        <v>8.4963703917819763E-3</v>
      </c>
      <c r="J41" s="75">
        <f t="shared" si="9"/>
        <v>8.7195362419671772E-3</v>
      </c>
      <c r="K41" s="75">
        <f t="shared" si="9"/>
        <v>8.7544643320723869E-3</v>
      </c>
      <c r="L41" s="75">
        <f t="shared" si="9"/>
        <v>9.3515745614441651E-3</v>
      </c>
      <c r="M41" s="75">
        <f t="shared" si="9"/>
        <v>9.1943119822945896E-3</v>
      </c>
      <c r="N41" s="75">
        <f t="shared" si="9"/>
        <v>9.4093928370889042E-3</v>
      </c>
      <c r="O41" s="75">
        <f t="shared" si="9"/>
        <v>9.3676737132290661E-3</v>
      </c>
      <c r="P41" s="75">
        <f t="shared" si="9"/>
        <v>9.3072894688236811E-3</v>
      </c>
      <c r="Q41" s="75">
        <f t="shared" si="9"/>
        <v>9.6862498710721008E-3</v>
      </c>
    </row>
    <row r="42" spans="1:17" x14ac:dyDescent="0.25">
      <c r="A42" s="76" t="s">
        <v>82</v>
      </c>
      <c r="B42" s="75">
        <f t="shared" ref="B42:Q42" si="10">IF(B7=0,0,B7/B$5)</f>
        <v>2.3046234672237272E-3</v>
      </c>
      <c r="C42" s="75">
        <f t="shared" si="10"/>
        <v>2.223237612671083E-3</v>
      </c>
      <c r="D42" s="75">
        <f t="shared" si="10"/>
        <v>2.1947923002448664E-3</v>
      </c>
      <c r="E42" s="75">
        <f t="shared" si="10"/>
        <v>2.3449238273866267E-3</v>
      </c>
      <c r="F42" s="75">
        <f t="shared" si="10"/>
        <v>2.2716263834734987E-3</v>
      </c>
      <c r="G42" s="75">
        <f t="shared" si="10"/>
        <v>2.3943006343243914E-3</v>
      </c>
      <c r="H42" s="75">
        <f t="shared" si="10"/>
        <v>2.3855436234727512E-3</v>
      </c>
      <c r="I42" s="75">
        <f t="shared" si="10"/>
        <v>2.3393227044998773E-3</v>
      </c>
      <c r="J42" s="75">
        <f t="shared" si="10"/>
        <v>2.3712968862163578E-3</v>
      </c>
      <c r="K42" s="75">
        <f t="shared" si="10"/>
        <v>2.4533260362500737E-3</v>
      </c>
      <c r="L42" s="75">
        <f t="shared" si="10"/>
        <v>2.5334283859084639E-3</v>
      </c>
      <c r="M42" s="75">
        <f t="shared" si="10"/>
        <v>2.4743947894485625E-3</v>
      </c>
      <c r="N42" s="75">
        <f t="shared" si="10"/>
        <v>2.5549058062331667E-3</v>
      </c>
      <c r="O42" s="75">
        <f t="shared" si="10"/>
        <v>2.5466220527122383E-3</v>
      </c>
      <c r="P42" s="75">
        <f t="shared" si="10"/>
        <v>2.5162932189359659E-3</v>
      </c>
      <c r="Q42" s="75">
        <f t="shared" si="10"/>
        <v>2.6033965338103679E-3</v>
      </c>
    </row>
    <row r="43" spans="1:17" x14ac:dyDescent="0.25">
      <c r="A43" s="76" t="s">
        <v>81</v>
      </c>
      <c r="B43" s="75">
        <f t="shared" ref="B43:Q43" si="11">IF(B8=0,0,B8/B$5)</f>
        <v>2.5783035096211188E-2</v>
      </c>
      <c r="C43" s="75">
        <f t="shared" si="11"/>
        <v>2.631115081939318E-2</v>
      </c>
      <c r="D43" s="75">
        <f t="shared" si="11"/>
        <v>2.6318787139939095E-2</v>
      </c>
      <c r="E43" s="75">
        <f t="shared" si="11"/>
        <v>2.6148486045091342E-2</v>
      </c>
      <c r="F43" s="75">
        <f t="shared" si="11"/>
        <v>2.5252028163641471E-2</v>
      </c>
      <c r="G43" s="75">
        <f t="shared" si="11"/>
        <v>2.5869966036230485E-2</v>
      </c>
      <c r="H43" s="75">
        <f t="shared" si="11"/>
        <v>2.6048926702075363E-2</v>
      </c>
      <c r="I43" s="75">
        <f t="shared" si="11"/>
        <v>2.656522864400656E-2</v>
      </c>
      <c r="J43" s="75">
        <f t="shared" si="11"/>
        <v>2.6891326678761172E-2</v>
      </c>
      <c r="K43" s="75">
        <f t="shared" si="11"/>
        <v>2.6380418829731477E-2</v>
      </c>
      <c r="L43" s="75">
        <f t="shared" si="11"/>
        <v>2.7198055532152411E-2</v>
      </c>
      <c r="M43" s="75">
        <f t="shared" si="11"/>
        <v>2.6732487691744116E-2</v>
      </c>
      <c r="N43" s="75">
        <f t="shared" si="11"/>
        <v>2.7076201885950134E-2</v>
      </c>
      <c r="O43" s="75">
        <f t="shared" si="11"/>
        <v>2.7299072059352666E-2</v>
      </c>
      <c r="P43" s="75">
        <f t="shared" si="11"/>
        <v>2.7068299048547753E-2</v>
      </c>
      <c r="Q43" s="75">
        <f t="shared" si="11"/>
        <v>2.7681200036101378E-2</v>
      </c>
    </row>
    <row r="44" spans="1:17" x14ac:dyDescent="0.25">
      <c r="A44" s="76" t="s">
        <v>80</v>
      </c>
      <c r="B44" s="75">
        <f t="shared" ref="B44:Q44" si="12">IF(B9=0,0,B9/B$5)</f>
        <v>1.118111135080316E-2</v>
      </c>
      <c r="C44" s="75">
        <f t="shared" si="12"/>
        <v>1.1295948532890815E-2</v>
      </c>
      <c r="D44" s="75">
        <f t="shared" si="12"/>
        <v>1.0931717001430488E-2</v>
      </c>
      <c r="E44" s="75">
        <f t="shared" si="12"/>
        <v>1.1622874312289632E-2</v>
      </c>
      <c r="F44" s="75">
        <f t="shared" si="12"/>
        <v>1.1160115061047056E-2</v>
      </c>
      <c r="G44" s="75">
        <f t="shared" si="12"/>
        <v>1.1868582351404174E-2</v>
      </c>
      <c r="H44" s="75">
        <f t="shared" si="12"/>
        <v>1.1836202033212985E-2</v>
      </c>
      <c r="I44" s="75">
        <f t="shared" si="12"/>
        <v>1.1674811684012628E-2</v>
      </c>
      <c r="J44" s="75">
        <f t="shared" si="12"/>
        <v>1.2168223416213634E-2</v>
      </c>
      <c r="K44" s="75">
        <f t="shared" si="12"/>
        <v>1.2754484643668827E-2</v>
      </c>
      <c r="L44" s="75">
        <f t="shared" si="12"/>
        <v>1.3247665656599465E-2</v>
      </c>
      <c r="M44" s="75">
        <f t="shared" si="12"/>
        <v>1.2619093007651254E-2</v>
      </c>
      <c r="N44" s="75">
        <f t="shared" si="12"/>
        <v>1.3163627018593794E-2</v>
      </c>
      <c r="O44" s="75">
        <f t="shared" si="12"/>
        <v>1.3381847977558066E-2</v>
      </c>
      <c r="P44" s="75">
        <f t="shared" si="12"/>
        <v>1.3193913256551273E-2</v>
      </c>
      <c r="Q44" s="75">
        <f t="shared" si="12"/>
        <v>1.3553639261198781E-2</v>
      </c>
    </row>
    <row r="45" spans="1:17" x14ac:dyDescent="0.25">
      <c r="A45" s="76" t="s">
        <v>79</v>
      </c>
      <c r="B45" s="75">
        <f t="shared" ref="B45:Q45" si="13">IF(B10=0,0,B10/B$5)</f>
        <v>1.9487209836019165E-2</v>
      </c>
      <c r="C45" s="75">
        <f t="shared" si="13"/>
        <v>1.8645940988133838E-2</v>
      </c>
      <c r="D45" s="75">
        <f t="shared" si="13"/>
        <v>1.8710747356056524E-2</v>
      </c>
      <c r="E45" s="75">
        <f t="shared" si="13"/>
        <v>1.9595517001398107E-2</v>
      </c>
      <c r="F45" s="75">
        <f t="shared" si="13"/>
        <v>1.9477325551040887E-2</v>
      </c>
      <c r="G45" s="75">
        <f t="shared" si="13"/>
        <v>2.0010942670304149E-2</v>
      </c>
      <c r="H45" s="75">
        <f t="shared" si="13"/>
        <v>1.9736316568945988E-2</v>
      </c>
      <c r="I45" s="75">
        <f t="shared" si="13"/>
        <v>1.9023803188440762E-2</v>
      </c>
      <c r="J45" s="75">
        <f t="shared" si="13"/>
        <v>1.9336279149385828E-2</v>
      </c>
      <c r="K45" s="75">
        <f t="shared" si="13"/>
        <v>2.0140258999929626E-2</v>
      </c>
      <c r="L45" s="75">
        <f t="shared" si="13"/>
        <v>2.0693632663503905E-2</v>
      </c>
      <c r="M45" s="75">
        <f t="shared" si="13"/>
        <v>2.0285256548523711E-2</v>
      </c>
      <c r="N45" s="75">
        <f t="shared" si="13"/>
        <v>2.0759113634208751E-2</v>
      </c>
      <c r="O45" s="75">
        <f t="shared" si="13"/>
        <v>2.0945526800137101E-2</v>
      </c>
      <c r="P45" s="75">
        <f t="shared" si="13"/>
        <v>2.0890921453508873E-2</v>
      </c>
      <c r="Q45" s="75">
        <f t="shared" si="13"/>
        <v>2.1146064674948627E-2</v>
      </c>
    </row>
    <row r="46" spans="1:17" x14ac:dyDescent="0.25">
      <c r="A46" s="74" t="str">
        <f>$A$15</f>
        <v>Steam processes</v>
      </c>
      <c r="B46" s="73">
        <f t="shared" ref="B46:Q46" si="14">IF(B15=0,0,B15/B$5)</f>
        <v>0.29388531600876083</v>
      </c>
      <c r="C46" s="73">
        <f t="shared" si="14"/>
        <v>0.27301570050001051</v>
      </c>
      <c r="D46" s="73">
        <f t="shared" si="14"/>
        <v>0.28640696447156494</v>
      </c>
      <c r="E46" s="73">
        <f t="shared" si="14"/>
        <v>0.2883440141474512</v>
      </c>
      <c r="F46" s="73">
        <f t="shared" si="14"/>
        <v>0.28954243261509444</v>
      </c>
      <c r="G46" s="73">
        <f t="shared" si="14"/>
        <v>0.28694564485911156</v>
      </c>
      <c r="H46" s="73">
        <f t="shared" si="14"/>
        <v>0.2825332138611365</v>
      </c>
      <c r="I46" s="73">
        <f t="shared" si="14"/>
        <v>0.26326286229179435</v>
      </c>
      <c r="J46" s="73">
        <f t="shared" si="14"/>
        <v>0.25259857714565548</v>
      </c>
      <c r="K46" s="73">
        <f t="shared" si="14"/>
        <v>0.27540188849391684</v>
      </c>
      <c r="L46" s="73">
        <f t="shared" si="14"/>
        <v>0.29153889693930424</v>
      </c>
      <c r="M46" s="73">
        <f t="shared" si="14"/>
        <v>0.28821372578348203</v>
      </c>
      <c r="N46" s="73">
        <f t="shared" si="14"/>
        <v>0.29467199605956212</v>
      </c>
      <c r="O46" s="73">
        <f t="shared" si="14"/>
        <v>0.28962688799617026</v>
      </c>
      <c r="P46" s="73">
        <f t="shared" si="14"/>
        <v>0.28463256704810219</v>
      </c>
      <c r="Q46" s="73">
        <f t="shared" si="14"/>
        <v>0.2835385193503302</v>
      </c>
    </row>
    <row r="47" spans="1:17" x14ac:dyDescent="0.25">
      <c r="A47" s="72" t="str">
        <f>$A$26</f>
        <v>Other processes</v>
      </c>
      <c r="B47" s="71">
        <f t="shared" ref="B47:Q47" si="15">IF(B26=0,0,B26/B$5)</f>
        <v>0.638793009872758</v>
      </c>
      <c r="C47" s="71">
        <f t="shared" si="15"/>
        <v>0.66011276133006047</v>
      </c>
      <c r="D47" s="71">
        <f t="shared" si="15"/>
        <v>0.64708851662189271</v>
      </c>
      <c r="E47" s="71">
        <f t="shared" si="15"/>
        <v>0.64332051928897838</v>
      </c>
      <c r="F47" s="71">
        <f t="shared" si="15"/>
        <v>0.64405222368604154</v>
      </c>
      <c r="G47" s="71">
        <f t="shared" si="15"/>
        <v>0.64446337442520885</v>
      </c>
      <c r="H47" s="71">
        <f t="shared" si="15"/>
        <v>0.64893750919829807</v>
      </c>
      <c r="I47" s="71">
        <f t="shared" si="15"/>
        <v>0.66863760109546377</v>
      </c>
      <c r="J47" s="71">
        <f t="shared" si="15"/>
        <v>0.67791476048180022</v>
      </c>
      <c r="K47" s="71">
        <f t="shared" si="15"/>
        <v>0.65411515866443082</v>
      </c>
      <c r="L47" s="71">
        <f t="shared" si="15"/>
        <v>0.63543674626108737</v>
      </c>
      <c r="M47" s="71">
        <f t="shared" si="15"/>
        <v>0.6404807301968557</v>
      </c>
      <c r="N47" s="71">
        <f t="shared" si="15"/>
        <v>0.63236476275836317</v>
      </c>
      <c r="O47" s="71">
        <f t="shared" si="15"/>
        <v>0.63683236940084065</v>
      </c>
      <c r="P47" s="71">
        <f t="shared" si="15"/>
        <v>0.64239071650553015</v>
      </c>
      <c r="Q47" s="71">
        <f t="shared" si="15"/>
        <v>0.64179093027253853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pageSetUpPr fitToPage="1"/>
  </sheetPr>
  <dimension ref="A1:Q5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tr">
        <f>index!$A$1&amp;": Industry Summary / CO2 emissions"</f>
        <v>CZ: Industry Summary / CO2 emissions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98" t="s">
        <v>99</v>
      </c>
      <c r="B3" s="79"/>
      <c r="C3" s="79"/>
      <c r="D3" s="79"/>
      <c r="E3" s="79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</row>
    <row r="4" spans="1:17" x14ac:dyDescent="0.25">
      <c r="A4" s="40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</row>
    <row r="5" spans="1:17" ht="12.75" x14ac:dyDescent="0.25">
      <c r="A5" s="97" t="s">
        <v>88</v>
      </c>
      <c r="B5" s="96">
        <f t="shared" ref="B5" si="0">SUM(B6:B10,B15,B26,B37)</f>
        <v>36603.182894081292</v>
      </c>
      <c r="C5" s="96">
        <f t="shared" ref="C5:Q5" si="1">SUM(C6:C10,C15,C26,C37)</f>
        <v>34785.427851816108</v>
      </c>
      <c r="D5" s="96">
        <f t="shared" si="1"/>
        <v>33184.41920351427</v>
      </c>
      <c r="E5" s="96">
        <f t="shared" si="1"/>
        <v>34031.770805115077</v>
      </c>
      <c r="F5" s="96">
        <f t="shared" si="1"/>
        <v>35093.950003628663</v>
      </c>
      <c r="G5" s="96">
        <f t="shared" si="1"/>
        <v>33769.576733155249</v>
      </c>
      <c r="H5" s="96">
        <f t="shared" si="1"/>
        <v>34222.510159946418</v>
      </c>
      <c r="I5" s="96">
        <f t="shared" si="1"/>
        <v>33454.709346075193</v>
      </c>
      <c r="J5" s="96">
        <f t="shared" si="1"/>
        <v>32449.490184416216</v>
      </c>
      <c r="K5" s="96">
        <f t="shared" si="1"/>
        <v>29666.065676542159</v>
      </c>
      <c r="L5" s="96">
        <f t="shared" si="1"/>
        <v>27676.008427050336</v>
      </c>
      <c r="M5" s="96">
        <f t="shared" si="1"/>
        <v>26770.287718786469</v>
      </c>
      <c r="N5" s="96">
        <f t="shared" si="1"/>
        <v>26136.204506049166</v>
      </c>
      <c r="O5" s="96">
        <f t="shared" si="1"/>
        <v>25032.752452913566</v>
      </c>
      <c r="P5" s="96">
        <f t="shared" si="1"/>
        <v>25007.812867197892</v>
      </c>
      <c r="Q5" s="96">
        <f t="shared" si="1"/>
        <v>24755.856740332398</v>
      </c>
    </row>
    <row r="6" spans="1:17" x14ac:dyDescent="0.25">
      <c r="A6" s="76" t="s">
        <v>83</v>
      </c>
      <c r="B6" s="95">
        <v>0</v>
      </c>
      <c r="C6" s="95">
        <v>0</v>
      </c>
      <c r="D6" s="95">
        <v>0</v>
      </c>
      <c r="E6" s="95">
        <v>0</v>
      </c>
      <c r="F6" s="95">
        <v>0</v>
      </c>
      <c r="G6" s="95">
        <v>0</v>
      </c>
      <c r="H6" s="95">
        <v>0</v>
      </c>
      <c r="I6" s="95">
        <v>0</v>
      </c>
      <c r="J6" s="95">
        <v>0</v>
      </c>
      <c r="K6" s="95">
        <v>0</v>
      </c>
      <c r="L6" s="95">
        <v>0</v>
      </c>
      <c r="M6" s="95">
        <v>0</v>
      </c>
      <c r="N6" s="95">
        <v>0</v>
      </c>
      <c r="O6" s="95">
        <v>0</v>
      </c>
      <c r="P6" s="95">
        <v>0</v>
      </c>
      <c r="Q6" s="95">
        <v>0</v>
      </c>
    </row>
    <row r="7" spans="1:17" x14ac:dyDescent="0.25">
      <c r="A7" s="76" t="s">
        <v>82</v>
      </c>
      <c r="B7" s="95">
        <v>0</v>
      </c>
      <c r="C7" s="95">
        <v>0</v>
      </c>
      <c r="D7" s="95">
        <v>0</v>
      </c>
      <c r="E7" s="95">
        <v>0</v>
      </c>
      <c r="F7" s="95">
        <v>0</v>
      </c>
      <c r="G7" s="95">
        <v>0</v>
      </c>
      <c r="H7" s="95">
        <v>0</v>
      </c>
      <c r="I7" s="95">
        <v>0</v>
      </c>
      <c r="J7" s="95">
        <v>0</v>
      </c>
      <c r="K7" s="95">
        <v>0</v>
      </c>
      <c r="L7" s="95">
        <v>0</v>
      </c>
      <c r="M7" s="95">
        <v>0</v>
      </c>
      <c r="N7" s="95">
        <v>0</v>
      </c>
      <c r="O7" s="95">
        <v>0</v>
      </c>
      <c r="P7" s="95">
        <v>0</v>
      </c>
      <c r="Q7" s="95">
        <v>0</v>
      </c>
    </row>
    <row r="8" spans="1:17" x14ac:dyDescent="0.25">
      <c r="A8" s="76" t="s">
        <v>81</v>
      </c>
      <c r="B8" s="95">
        <v>0</v>
      </c>
      <c r="C8" s="95">
        <v>0</v>
      </c>
      <c r="D8" s="95">
        <v>0</v>
      </c>
      <c r="E8" s="95">
        <v>0</v>
      </c>
      <c r="F8" s="95">
        <v>0</v>
      </c>
      <c r="G8" s="95">
        <v>0</v>
      </c>
      <c r="H8" s="95">
        <v>0</v>
      </c>
      <c r="I8" s="95">
        <v>0</v>
      </c>
      <c r="J8" s="95">
        <v>0</v>
      </c>
      <c r="K8" s="95">
        <v>0</v>
      </c>
      <c r="L8" s="95">
        <v>0</v>
      </c>
      <c r="M8" s="95">
        <v>0</v>
      </c>
      <c r="N8" s="95">
        <v>0</v>
      </c>
      <c r="O8" s="95">
        <v>0</v>
      </c>
      <c r="P8" s="95">
        <v>0</v>
      </c>
      <c r="Q8" s="95">
        <v>0</v>
      </c>
    </row>
    <row r="9" spans="1:17" x14ac:dyDescent="0.25">
      <c r="A9" s="76" t="s">
        <v>80</v>
      </c>
      <c r="B9" s="95">
        <v>0</v>
      </c>
      <c r="C9" s="95">
        <v>0</v>
      </c>
      <c r="D9" s="95">
        <v>0</v>
      </c>
      <c r="E9" s="95">
        <v>0</v>
      </c>
      <c r="F9" s="95">
        <v>0</v>
      </c>
      <c r="G9" s="95">
        <v>0</v>
      </c>
      <c r="H9" s="95">
        <v>0</v>
      </c>
      <c r="I9" s="95">
        <v>0</v>
      </c>
      <c r="J9" s="95">
        <v>0</v>
      </c>
      <c r="K9" s="95">
        <v>0</v>
      </c>
      <c r="L9" s="95">
        <v>0</v>
      </c>
      <c r="M9" s="95">
        <v>0</v>
      </c>
      <c r="N9" s="95">
        <v>0</v>
      </c>
      <c r="O9" s="95">
        <v>0</v>
      </c>
      <c r="P9" s="95">
        <v>0</v>
      </c>
      <c r="Q9" s="95">
        <v>0</v>
      </c>
    </row>
    <row r="10" spans="1:17" x14ac:dyDescent="0.25">
      <c r="A10" s="94" t="s">
        <v>79</v>
      </c>
      <c r="B10" s="93">
        <f t="shared" ref="B10" si="2">SUM(B11:B14)</f>
        <v>152.36616048365769</v>
      </c>
      <c r="C10" s="93">
        <f t="shared" ref="C10:Q10" si="3">SUM(C11:C14)</f>
        <v>147.92095655711006</v>
      </c>
      <c r="D10" s="93">
        <f t="shared" si="3"/>
        <v>143.82931444923184</v>
      </c>
      <c r="E10" s="93">
        <f t="shared" si="3"/>
        <v>125.42153634441135</v>
      </c>
      <c r="F10" s="93">
        <f t="shared" si="3"/>
        <v>128.05573203272496</v>
      </c>
      <c r="G10" s="93">
        <f t="shared" si="3"/>
        <v>135.01737030186703</v>
      </c>
      <c r="H10" s="93">
        <f t="shared" si="3"/>
        <v>128.90492410810137</v>
      </c>
      <c r="I10" s="93">
        <f t="shared" si="3"/>
        <v>122.51636495293131</v>
      </c>
      <c r="J10" s="93">
        <f t="shared" si="3"/>
        <v>121.24900445894831</v>
      </c>
      <c r="K10" s="93">
        <f t="shared" si="3"/>
        <v>115.62325976608822</v>
      </c>
      <c r="L10" s="93">
        <f t="shared" si="3"/>
        <v>116.39721257747999</v>
      </c>
      <c r="M10" s="93">
        <f t="shared" si="3"/>
        <v>112.63072343846288</v>
      </c>
      <c r="N10" s="93">
        <f t="shared" si="3"/>
        <v>108.55244286736271</v>
      </c>
      <c r="O10" s="93">
        <f t="shared" si="3"/>
        <v>103.02453359347177</v>
      </c>
      <c r="P10" s="93">
        <f t="shared" si="3"/>
        <v>93.753409527826818</v>
      </c>
      <c r="Q10" s="93">
        <f t="shared" si="3"/>
        <v>106.24754396322446</v>
      </c>
    </row>
    <row r="11" spans="1:17" x14ac:dyDescent="0.25">
      <c r="A11" s="92" t="s">
        <v>68</v>
      </c>
      <c r="B11" s="91">
        <v>43.262663578366102</v>
      </c>
      <c r="C11" s="91">
        <v>44.984190064021533</v>
      </c>
      <c r="D11" s="91">
        <v>42.141970645786827</v>
      </c>
      <c r="E11" s="91">
        <v>23.560611900648105</v>
      </c>
      <c r="F11" s="91">
        <v>23.660321342243826</v>
      </c>
      <c r="G11" s="91">
        <v>27.663114811576808</v>
      </c>
      <c r="H11" s="91">
        <v>24.244402432011594</v>
      </c>
      <c r="I11" s="91">
        <v>23.091261895805761</v>
      </c>
      <c r="J11" s="91">
        <v>23.980287379218879</v>
      </c>
      <c r="K11" s="91">
        <v>24.694978590616898</v>
      </c>
      <c r="L11" s="91">
        <v>24.048655629094778</v>
      </c>
      <c r="M11" s="91">
        <v>23.037982218725507</v>
      </c>
      <c r="N11" s="91">
        <v>19.278232212338786</v>
      </c>
      <c r="O11" s="91">
        <v>15.241276492013274</v>
      </c>
      <c r="P11" s="91">
        <v>9.0188423800965207</v>
      </c>
      <c r="Q11" s="91">
        <v>19.37369092513164</v>
      </c>
    </row>
    <row r="12" spans="1:17" x14ac:dyDescent="0.25">
      <c r="A12" s="92" t="s">
        <v>66</v>
      </c>
      <c r="B12" s="91">
        <v>109.10349690529159</v>
      </c>
      <c r="C12" s="91">
        <v>102.93676649308853</v>
      </c>
      <c r="D12" s="91">
        <v>101.687343803445</v>
      </c>
      <c r="E12" s="91">
        <v>101.86092444376325</v>
      </c>
      <c r="F12" s="91">
        <v>104.39541069048113</v>
      </c>
      <c r="G12" s="91">
        <v>107.35425549029021</v>
      </c>
      <c r="H12" s="91">
        <v>104.66052167608977</v>
      </c>
      <c r="I12" s="91">
        <v>99.425103057125554</v>
      </c>
      <c r="J12" s="91">
        <v>97.268717079729427</v>
      </c>
      <c r="K12" s="91">
        <v>90.928281175471326</v>
      </c>
      <c r="L12" s="91">
        <v>92.348556948385209</v>
      </c>
      <c r="M12" s="91">
        <v>89.592741219737377</v>
      </c>
      <c r="N12" s="91">
        <v>89.274210655023936</v>
      </c>
      <c r="O12" s="91">
        <v>87.783257101458503</v>
      </c>
      <c r="P12" s="91">
        <v>84.734567147730303</v>
      </c>
      <c r="Q12" s="91">
        <v>86.873853038092818</v>
      </c>
    </row>
    <row r="13" spans="1:17" x14ac:dyDescent="0.25">
      <c r="A13" s="92" t="s">
        <v>72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0" t="s">
        <v>21</v>
      </c>
      <c r="B14" s="89">
        <v>0</v>
      </c>
      <c r="C14" s="89">
        <v>0</v>
      </c>
      <c r="D14" s="89">
        <v>0</v>
      </c>
      <c r="E14" s="89">
        <v>0</v>
      </c>
      <c r="F14" s="89">
        <v>0</v>
      </c>
      <c r="G14" s="89">
        <v>0</v>
      </c>
      <c r="H14" s="89">
        <v>0</v>
      </c>
      <c r="I14" s="89">
        <v>0</v>
      </c>
      <c r="J14" s="89">
        <v>0</v>
      </c>
      <c r="K14" s="89">
        <v>0</v>
      </c>
      <c r="L14" s="89">
        <v>0</v>
      </c>
      <c r="M14" s="89">
        <v>0</v>
      </c>
      <c r="N14" s="89">
        <v>0</v>
      </c>
      <c r="O14" s="89">
        <v>0</v>
      </c>
      <c r="P14" s="89">
        <v>0</v>
      </c>
      <c r="Q14" s="89">
        <v>0</v>
      </c>
    </row>
    <row r="15" spans="1:17" x14ac:dyDescent="0.25">
      <c r="A15" s="86" t="s">
        <v>87</v>
      </c>
      <c r="B15" s="85">
        <f t="shared" ref="B15" si="4">SUM(B16:B25)</f>
        <v>7975.0965975873132</v>
      </c>
      <c r="C15" s="85">
        <f t="shared" ref="C15:Q15" si="5">SUM(C16:C25)</f>
        <v>6087.4796168375497</v>
      </c>
      <c r="D15" s="85">
        <f t="shared" si="5"/>
        <v>6151.4589351279465</v>
      </c>
      <c r="E15" s="85">
        <f t="shared" si="5"/>
        <v>6782.0833027359986</v>
      </c>
      <c r="F15" s="85">
        <f t="shared" si="5"/>
        <v>6880.6365266533867</v>
      </c>
      <c r="G15" s="85">
        <f t="shared" si="5"/>
        <v>6380.0002529157446</v>
      </c>
      <c r="H15" s="85">
        <f t="shared" si="5"/>
        <v>6331.2888565849171</v>
      </c>
      <c r="I15" s="85">
        <f t="shared" si="5"/>
        <v>5135.3070880179785</v>
      </c>
      <c r="J15" s="85">
        <f t="shared" si="5"/>
        <v>4589.0011511308676</v>
      </c>
      <c r="K15" s="85">
        <f t="shared" si="5"/>
        <v>5099.1178293880794</v>
      </c>
      <c r="L15" s="85">
        <f t="shared" si="5"/>
        <v>3997.1523863125603</v>
      </c>
      <c r="M15" s="85">
        <f t="shared" si="5"/>
        <v>3777.9243848995034</v>
      </c>
      <c r="N15" s="85">
        <f t="shared" si="5"/>
        <v>3721.5257616864751</v>
      </c>
      <c r="O15" s="85">
        <f t="shared" si="5"/>
        <v>3407.2716563463646</v>
      </c>
      <c r="P15" s="85">
        <f t="shared" si="5"/>
        <v>3430.2641021820127</v>
      </c>
      <c r="Q15" s="85">
        <f t="shared" si="5"/>
        <v>3467.0627436659524</v>
      </c>
    </row>
    <row r="16" spans="1:17" x14ac:dyDescent="0.25">
      <c r="A16" s="88" t="s">
        <v>33</v>
      </c>
      <c r="B16" s="87">
        <v>5721.8359847111287</v>
      </c>
      <c r="C16" s="87">
        <v>3491.0780456971388</v>
      </c>
      <c r="D16" s="87">
        <v>3662.392604082333</v>
      </c>
      <c r="E16" s="87">
        <v>4528.5739652057928</v>
      </c>
      <c r="F16" s="87">
        <v>4570.487578129615</v>
      </c>
      <c r="G16" s="87">
        <v>4562.6435335876131</v>
      </c>
      <c r="H16" s="87">
        <v>4428.1809069116543</v>
      </c>
      <c r="I16" s="87">
        <v>3047.6021307142146</v>
      </c>
      <c r="J16" s="87">
        <v>3068.7629332062684</v>
      </c>
      <c r="K16" s="87">
        <v>3687.4592277175593</v>
      </c>
      <c r="L16" s="87">
        <v>1734.5761115474529</v>
      </c>
      <c r="M16" s="87">
        <v>1594.5019248660412</v>
      </c>
      <c r="N16" s="87">
        <v>1567.1496055805278</v>
      </c>
      <c r="O16" s="87">
        <v>1487.1458217893637</v>
      </c>
      <c r="P16" s="87">
        <v>1340.5059602076713</v>
      </c>
      <c r="Q16" s="87">
        <v>1299.0613359623676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2.9022246567156373</v>
      </c>
      <c r="C18" s="87">
        <v>2.9016987931800005</v>
      </c>
      <c r="D18" s="87">
        <v>2.9034160092000003</v>
      </c>
      <c r="E18" s="87">
        <v>1.5017296846053796E-13</v>
      </c>
      <c r="F18" s="87">
        <v>1.5017296846053798E-13</v>
      </c>
      <c r="G18" s="87">
        <v>0</v>
      </c>
      <c r="H18" s="87">
        <v>2.9050275503880001</v>
      </c>
      <c r="I18" s="87">
        <v>1.5017296846053801E-13</v>
      </c>
      <c r="J18" s="87">
        <v>0</v>
      </c>
      <c r="K18" s="87">
        <v>0</v>
      </c>
      <c r="L18" s="87">
        <v>1.8771621057567248E-14</v>
      </c>
      <c r="M18" s="87">
        <v>0</v>
      </c>
      <c r="N18" s="87">
        <v>0</v>
      </c>
      <c r="O18" s="87">
        <v>0</v>
      </c>
      <c r="P18" s="87">
        <v>0</v>
      </c>
      <c r="Q18" s="87">
        <v>2.7746509370453314</v>
      </c>
    </row>
    <row r="19" spans="1:17" x14ac:dyDescent="0.25">
      <c r="A19" s="88" t="s">
        <v>68</v>
      </c>
      <c r="B19" s="87">
        <v>98.278624773633169</v>
      </c>
      <c r="C19" s="87">
        <v>66.581078686204179</v>
      </c>
      <c r="D19" s="87">
        <v>42.803739208453713</v>
      </c>
      <c r="E19" s="87">
        <v>11.151072765532527</v>
      </c>
      <c r="F19" s="87">
        <v>11.630050053487549</v>
      </c>
      <c r="G19" s="87">
        <v>26.223762696813768</v>
      </c>
      <c r="H19" s="87">
        <v>61.667874547477062</v>
      </c>
      <c r="I19" s="87">
        <v>16.439954402771278</v>
      </c>
      <c r="J19" s="87">
        <v>26.404798778014886</v>
      </c>
      <c r="K19" s="87">
        <v>13.401313744339294</v>
      </c>
      <c r="L19" s="87">
        <v>27.589939433533456</v>
      </c>
      <c r="M19" s="87">
        <v>36.05350894461499</v>
      </c>
      <c r="N19" s="87">
        <v>6.6723980469273014</v>
      </c>
      <c r="O19" s="87">
        <v>3.9359225160919911</v>
      </c>
      <c r="P19" s="87">
        <v>1.8904687667763383E-2</v>
      </c>
      <c r="Q19" s="87">
        <v>8.6519288782197865</v>
      </c>
    </row>
    <row r="20" spans="1:17" x14ac:dyDescent="0.25">
      <c r="A20" s="88" t="s">
        <v>29</v>
      </c>
      <c r="B20" s="87">
        <v>260.45103279803743</v>
      </c>
      <c r="C20" s="87">
        <v>502.91252805736917</v>
      </c>
      <c r="D20" s="87">
        <v>421.61028078278662</v>
      </c>
      <c r="E20" s="87">
        <v>326.68606313304349</v>
      </c>
      <c r="F20" s="87">
        <v>285.95323593270285</v>
      </c>
      <c r="G20" s="87">
        <v>281.24991552922512</v>
      </c>
      <c r="H20" s="87">
        <v>234.38363329790144</v>
      </c>
      <c r="I20" s="87">
        <v>266.70711405290535</v>
      </c>
      <c r="J20" s="87">
        <v>153.52522587720867</v>
      </c>
      <c r="K20" s="87">
        <v>156.68766213744519</v>
      </c>
      <c r="L20" s="87">
        <v>261.49856208186986</v>
      </c>
      <c r="M20" s="87">
        <v>147.23900225669203</v>
      </c>
      <c r="N20" s="87">
        <v>91.87084438073461</v>
      </c>
      <c r="O20" s="87">
        <v>104.31809990376489</v>
      </c>
      <c r="P20" s="87">
        <v>19.79828828391177</v>
      </c>
      <c r="Q20" s="87">
        <v>15.440629350231017</v>
      </c>
    </row>
    <row r="21" spans="1:17" x14ac:dyDescent="0.25">
      <c r="A21" s="88" t="s">
        <v>28</v>
      </c>
      <c r="B21" s="87">
        <v>129.95564348429599</v>
      </c>
      <c r="C21" s="87">
        <v>194.02439771563215</v>
      </c>
      <c r="D21" s="87">
        <v>199.79986792248008</v>
      </c>
      <c r="E21" s="87">
        <v>363.73162054147195</v>
      </c>
      <c r="F21" s="87">
        <v>437.01627695446803</v>
      </c>
      <c r="G21" s="87">
        <v>3.0012305828512247</v>
      </c>
      <c r="H21" s="87">
        <v>216.04521923388018</v>
      </c>
      <c r="I21" s="87">
        <v>267.92382106443603</v>
      </c>
      <c r="J21" s="87">
        <v>273.43863236577613</v>
      </c>
      <c r="K21" s="87">
        <v>361.25659439136007</v>
      </c>
      <c r="L21" s="87">
        <v>493.30339415370082</v>
      </c>
      <c r="M21" s="87">
        <v>468.38213239739468</v>
      </c>
      <c r="N21" s="87">
        <v>535.4387940337582</v>
      </c>
      <c r="O21" s="87">
        <v>312.18293202361991</v>
      </c>
      <c r="P21" s="87">
        <v>579.22742094516684</v>
      </c>
      <c r="Q21" s="87">
        <v>621.51701536541827</v>
      </c>
    </row>
    <row r="22" spans="1:17" x14ac:dyDescent="0.25">
      <c r="A22" s="88" t="s">
        <v>66</v>
      </c>
      <c r="B22" s="87">
        <v>1703.5440395353885</v>
      </c>
      <c r="C22" s="87">
        <v>1762.2674500631124</v>
      </c>
      <c r="D22" s="87">
        <v>1743.325776628724</v>
      </c>
      <c r="E22" s="87">
        <v>1438.4058900492146</v>
      </c>
      <c r="F22" s="87">
        <v>1460.9461560258976</v>
      </c>
      <c r="G22" s="87">
        <v>1333.4170469176888</v>
      </c>
      <c r="H22" s="87">
        <v>1135.4088484606398</v>
      </c>
      <c r="I22" s="87">
        <v>1210.862532920939</v>
      </c>
      <c r="J22" s="87">
        <v>883.42252355158359</v>
      </c>
      <c r="K22" s="87">
        <v>771.63792863652634</v>
      </c>
      <c r="L22" s="87">
        <v>1132.9867599758611</v>
      </c>
      <c r="M22" s="87">
        <v>1169.0029615519204</v>
      </c>
      <c r="N22" s="87">
        <v>1201.3719129497208</v>
      </c>
      <c r="O22" s="87">
        <v>1188.0600959308426</v>
      </c>
      <c r="P22" s="87">
        <v>1210.5086320229682</v>
      </c>
      <c r="Q22" s="87">
        <v>1229.1896301046145</v>
      </c>
    </row>
    <row r="23" spans="1:17" x14ac:dyDescent="0.25">
      <c r="A23" s="88" t="s">
        <v>25</v>
      </c>
      <c r="B23" s="87">
        <v>13.799073811381749</v>
      </c>
      <c r="C23" s="87">
        <v>14.500859712912</v>
      </c>
      <c r="D23" s="87">
        <v>18.044332437167999</v>
      </c>
      <c r="E23" s="87">
        <v>29.183058944784001</v>
      </c>
      <c r="F23" s="87">
        <v>42.771272457456</v>
      </c>
      <c r="G23" s="87">
        <v>114.2627999999999</v>
      </c>
      <c r="H23" s="87">
        <v>201.80679258297602</v>
      </c>
      <c r="I23" s="87">
        <v>239.55042329755199</v>
      </c>
      <c r="J23" s="87">
        <v>140.90816210457601</v>
      </c>
      <c r="K23" s="87">
        <v>78.140650618368014</v>
      </c>
      <c r="L23" s="87">
        <v>328.75050249985702</v>
      </c>
      <c r="M23" s="87">
        <v>339.72281144950904</v>
      </c>
      <c r="N23" s="87">
        <v>294.28367889232862</v>
      </c>
      <c r="O23" s="87">
        <v>288.74887676489851</v>
      </c>
      <c r="P23" s="87">
        <v>262.18731839483365</v>
      </c>
      <c r="Q23" s="87">
        <v>270.97949981160849</v>
      </c>
    </row>
    <row r="24" spans="1:17" x14ac:dyDescent="0.25">
      <c r="A24" s="88" t="s">
        <v>86</v>
      </c>
      <c r="B24" s="87">
        <v>44.329973816731545</v>
      </c>
      <c r="C24" s="87">
        <v>53.213558111999994</v>
      </c>
      <c r="D24" s="87">
        <v>60.578918056800013</v>
      </c>
      <c r="E24" s="87">
        <v>84.351632096160017</v>
      </c>
      <c r="F24" s="87">
        <v>71.831957099760004</v>
      </c>
      <c r="G24" s="87">
        <v>59.201963601552663</v>
      </c>
      <c r="H24" s="87">
        <v>50.890554000000002</v>
      </c>
      <c r="I24" s="87">
        <v>86.221111565159973</v>
      </c>
      <c r="J24" s="87">
        <v>42.538875247439982</v>
      </c>
      <c r="K24" s="87">
        <v>30.534452142480106</v>
      </c>
      <c r="L24" s="87">
        <v>18.447116620284728</v>
      </c>
      <c r="M24" s="87">
        <v>23.022043433330872</v>
      </c>
      <c r="N24" s="87">
        <v>24.738527802477773</v>
      </c>
      <c r="O24" s="87">
        <v>22.879907417783201</v>
      </c>
      <c r="P24" s="87">
        <v>18.017577639793128</v>
      </c>
      <c r="Q24" s="87">
        <v>19.448053256447572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86" t="s">
        <v>342</v>
      </c>
      <c r="B26" s="85">
        <f t="shared" ref="B26" si="6">SUM(B27:B36)</f>
        <v>20158.714356763394</v>
      </c>
      <c r="C26" s="85">
        <f t="shared" ref="C26:Q26" si="7">SUM(C27:C36)</f>
        <v>19938.769673791896</v>
      </c>
      <c r="D26" s="85">
        <f t="shared" si="7"/>
        <v>18948.042433902141</v>
      </c>
      <c r="E26" s="85">
        <f t="shared" si="7"/>
        <v>19278.741097539078</v>
      </c>
      <c r="F26" s="85">
        <f t="shared" si="7"/>
        <v>19596.992402418713</v>
      </c>
      <c r="G26" s="85">
        <f t="shared" si="7"/>
        <v>18693.233968838606</v>
      </c>
      <c r="H26" s="85">
        <f t="shared" si="7"/>
        <v>18591.021918489281</v>
      </c>
      <c r="I26" s="85">
        <f t="shared" si="7"/>
        <v>18802.666350262472</v>
      </c>
      <c r="J26" s="85">
        <f t="shared" si="7"/>
        <v>17310.925808730721</v>
      </c>
      <c r="K26" s="85">
        <f t="shared" si="7"/>
        <v>15137.762642829099</v>
      </c>
      <c r="L26" s="85">
        <f t="shared" si="7"/>
        <v>14036.551948870616</v>
      </c>
      <c r="M26" s="85">
        <f t="shared" si="7"/>
        <v>13740.98959872199</v>
      </c>
      <c r="N26" s="85">
        <f t="shared" si="7"/>
        <v>13445.174240643433</v>
      </c>
      <c r="O26" s="85">
        <f t="shared" si="7"/>
        <v>13003.714736261612</v>
      </c>
      <c r="P26" s="85">
        <f t="shared" si="7"/>
        <v>12736.893225848151</v>
      </c>
      <c r="Q26" s="85">
        <f t="shared" si="7"/>
        <v>12626.332858138872</v>
      </c>
    </row>
    <row r="27" spans="1:17" x14ac:dyDescent="0.25">
      <c r="A27" s="84" t="s">
        <v>33</v>
      </c>
      <c r="B27" s="83">
        <v>4293.1380564524861</v>
      </c>
      <c r="C27" s="83">
        <v>3792.2725481507332</v>
      </c>
      <c r="D27" s="83">
        <v>3189.4998845809996</v>
      </c>
      <c r="E27" s="83">
        <v>2743.4812727323065</v>
      </c>
      <c r="F27" s="83">
        <v>2657.543513869708</v>
      </c>
      <c r="G27" s="83">
        <v>2723.0505442299263</v>
      </c>
      <c r="H27" s="83">
        <v>2710.1519962449634</v>
      </c>
      <c r="I27" s="83">
        <v>3008.9167493906348</v>
      </c>
      <c r="J27" s="83">
        <v>2686.1297048017482</v>
      </c>
      <c r="K27" s="83">
        <v>2584.6974475817633</v>
      </c>
      <c r="L27" s="83">
        <v>987.52793158689974</v>
      </c>
      <c r="M27" s="83">
        <v>1097.4366272715688</v>
      </c>
      <c r="N27" s="83">
        <v>1223.2861833870438</v>
      </c>
      <c r="O27" s="83">
        <v>1058.4316339037855</v>
      </c>
      <c r="P27" s="83">
        <v>1345.290106858062</v>
      </c>
      <c r="Q27" s="83">
        <v>1275.8639684047578</v>
      </c>
    </row>
    <row r="28" spans="1:17" x14ac:dyDescent="0.25">
      <c r="A28" s="84" t="s">
        <v>47</v>
      </c>
      <c r="B28" s="83">
        <v>5677.4913636470401</v>
      </c>
      <c r="C28" s="83">
        <v>5808.1684177457992</v>
      </c>
      <c r="D28" s="83">
        <v>5692.6422266342397</v>
      </c>
      <c r="E28" s="83">
        <v>5941.2514220963994</v>
      </c>
      <c r="F28" s="83">
        <v>5718.6364383316804</v>
      </c>
      <c r="G28" s="83">
        <v>5387.5545734996113</v>
      </c>
      <c r="H28" s="83">
        <v>5707.1676421803595</v>
      </c>
      <c r="I28" s="83">
        <v>5672.0396800990793</v>
      </c>
      <c r="J28" s="83">
        <v>4995.0863793179988</v>
      </c>
      <c r="K28" s="83">
        <v>4495.8459963610803</v>
      </c>
      <c r="L28" s="83">
        <v>4504.2425989861085</v>
      </c>
      <c r="M28" s="83">
        <v>4642.4227039927955</v>
      </c>
      <c r="N28" s="83">
        <v>4481.9984819951869</v>
      </c>
      <c r="O28" s="83">
        <v>4393.9345606242678</v>
      </c>
      <c r="P28" s="83">
        <v>3855.0029538817098</v>
      </c>
      <c r="Q28" s="83">
        <v>3689.4125242571308</v>
      </c>
    </row>
    <row r="29" spans="1:17" x14ac:dyDescent="0.25">
      <c r="A29" s="84" t="s">
        <v>30</v>
      </c>
      <c r="B29" s="83">
        <v>116.10474492721916</v>
      </c>
      <c r="C29" s="83">
        <v>120.22646771606404</v>
      </c>
      <c r="D29" s="83">
        <v>109.05301861066796</v>
      </c>
      <c r="E29" s="83">
        <v>125.96249759702388</v>
      </c>
      <c r="F29" s="83">
        <v>117.52359611929184</v>
      </c>
      <c r="G29" s="83">
        <v>123.09705412985203</v>
      </c>
      <c r="H29" s="83">
        <v>54.941032043208011</v>
      </c>
      <c r="I29" s="83">
        <v>28.811476802267816</v>
      </c>
      <c r="J29" s="83">
        <v>27.739141444547997</v>
      </c>
      <c r="K29" s="83">
        <v>19.2902801139</v>
      </c>
      <c r="L29" s="83">
        <v>19.371483809414435</v>
      </c>
      <c r="M29" s="83">
        <v>19.372288418421064</v>
      </c>
      <c r="N29" s="83">
        <v>30.413639877698273</v>
      </c>
      <c r="O29" s="83">
        <v>27.635160505316108</v>
      </c>
      <c r="P29" s="83">
        <v>85.684207389042101</v>
      </c>
      <c r="Q29" s="83">
        <v>60.774637830646334</v>
      </c>
    </row>
    <row r="30" spans="1:17" x14ac:dyDescent="0.25">
      <c r="A30" s="84" t="s">
        <v>68</v>
      </c>
      <c r="B30" s="83">
        <v>633.47132228787427</v>
      </c>
      <c r="C30" s="83">
        <v>714.70540496282979</v>
      </c>
      <c r="D30" s="83">
        <v>632.92828141390851</v>
      </c>
      <c r="E30" s="83">
        <v>257.24109524175157</v>
      </c>
      <c r="F30" s="83">
        <v>290.46937310323619</v>
      </c>
      <c r="G30" s="83">
        <v>287.0487748755462</v>
      </c>
      <c r="H30" s="83">
        <v>231.07841873290269</v>
      </c>
      <c r="I30" s="83">
        <v>223.23906448159875</v>
      </c>
      <c r="J30" s="83">
        <v>257.67771692602309</v>
      </c>
      <c r="K30" s="83">
        <v>264.47156861811612</v>
      </c>
      <c r="L30" s="83">
        <v>244.9077336463165</v>
      </c>
      <c r="M30" s="83">
        <v>259.39283832814044</v>
      </c>
      <c r="N30" s="83">
        <v>174.5624635382016</v>
      </c>
      <c r="O30" s="83">
        <v>143.17508586337706</v>
      </c>
      <c r="P30" s="83">
        <v>143.89308085782073</v>
      </c>
      <c r="Q30" s="83">
        <v>156.55548543498554</v>
      </c>
    </row>
    <row r="31" spans="1:17" x14ac:dyDescent="0.25">
      <c r="A31" s="84" t="s">
        <v>29</v>
      </c>
      <c r="B31" s="83">
        <v>841.88365053724419</v>
      </c>
      <c r="C31" s="83">
        <v>540.26305895548694</v>
      </c>
      <c r="D31" s="83">
        <v>486.31175657255744</v>
      </c>
      <c r="E31" s="83">
        <v>550.70550012597266</v>
      </c>
      <c r="F31" s="83">
        <v>1156.7335677573215</v>
      </c>
      <c r="G31" s="83">
        <v>967.0545780460443</v>
      </c>
      <c r="H31" s="83">
        <v>467.17628356068275</v>
      </c>
      <c r="I31" s="83">
        <v>485.06285258812676</v>
      </c>
      <c r="J31" s="83">
        <v>384.7210934242234</v>
      </c>
      <c r="K31" s="83">
        <v>276.25759118325072</v>
      </c>
      <c r="L31" s="83">
        <v>140.98138191536688</v>
      </c>
      <c r="M31" s="83">
        <v>84.969427118998354</v>
      </c>
      <c r="N31" s="83">
        <v>78.406968480075889</v>
      </c>
      <c r="O31" s="83">
        <v>28.810142761858241</v>
      </c>
      <c r="P31" s="83">
        <v>63.792593351663697</v>
      </c>
      <c r="Q31" s="83">
        <v>37.190091058332513</v>
      </c>
    </row>
    <row r="32" spans="1:17" x14ac:dyDescent="0.25">
      <c r="A32" s="84" t="s">
        <v>28</v>
      </c>
      <c r="B32" s="83">
        <v>11.58056636627208</v>
      </c>
      <c r="C32" s="83">
        <v>15.019622906040041</v>
      </c>
      <c r="D32" s="83">
        <v>15.038711615808012</v>
      </c>
      <c r="E32" s="83">
        <v>5.8432013683560058</v>
      </c>
      <c r="F32" s="83">
        <v>5.8317849695880284</v>
      </c>
      <c r="G32" s="83">
        <v>6.0143708108724923</v>
      </c>
      <c r="H32" s="83">
        <v>11.652613879068014</v>
      </c>
      <c r="I32" s="83">
        <v>11.663109600516037</v>
      </c>
      <c r="J32" s="83">
        <v>20.556514930031994</v>
      </c>
      <c r="K32" s="83">
        <v>26.395972210620016</v>
      </c>
      <c r="L32" s="83">
        <v>46.690985195143426</v>
      </c>
      <c r="M32" s="83">
        <v>32.402644876120426</v>
      </c>
      <c r="N32" s="83">
        <v>20.675010616748505</v>
      </c>
      <c r="O32" s="83">
        <v>14.733563634836782</v>
      </c>
      <c r="P32" s="83">
        <v>14.625852095367481</v>
      </c>
      <c r="Q32" s="83">
        <v>14.440343593671765</v>
      </c>
    </row>
    <row r="33" spans="1:17" x14ac:dyDescent="0.25">
      <c r="A33" s="84" t="s">
        <v>66</v>
      </c>
      <c r="B33" s="83">
        <v>4298.110921071353</v>
      </c>
      <c r="C33" s="83">
        <v>4268.7303384297511</v>
      </c>
      <c r="D33" s="83">
        <v>4217.9279608143297</v>
      </c>
      <c r="E33" s="83">
        <v>4384.2893370281063</v>
      </c>
      <c r="F33" s="83">
        <v>4267.4857156913722</v>
      </c>
      <c r="G33" s="83">
        <v>4239.1294368483086</v>
      </c>
      <c r="H33" s="83">
        <v>4539.942254735678</v>
      </c>
      <c r="I33" s="83">
        <v>4384.815338729718</v>
      </c>
      <c r="J33" s="83">
        <v>4286.6609220985765</v>
      </c>
      <c r="K33" s="83">
        <v>3727.6703615530168</v>
      </c>
      <c r="L33" s="83">
        <v>4193.6099912620457</v>
      </c>
      <c r="M33" s="83">
        <v>3812.4580299717909</v>
      </c>
      <c r="N33" s="83">
        <v>3722.2252898859906</v>
      </c>
      <c r="O33" s="83">
        <v>3762.22415737866</v>
      </c>
      <c r="P33" s="83">
        <v>3403.4901974416157</v>
      </c>
      <c r="Q33" s="83">
        <v>3565.2244737703859</v>
      </c>
    </row>
    <row r="34" spans="1:17" x14ac:dyDescent="0.25">
      <c r="A34" s="84" t="s">
        <v>25</v>
      </c>
      <c r="B34" s="83">
        <v>4040.8306356220819</v>
      </c>
      <c r="C34" s="83">
        <v>4344.5807874119519</v>
      </c>
      <c r="D34" s="83">
        <v>4332.3354173164325</v>
      </c>
      <c r="E34" s="83">
        <v>4955.281318673281</v>
      </c>
      <c r="F34" s="83">
        <v>4876.9197783484324</v>
      </c>
      <c r="G34" s="83">
        <v>4324.6496000000025</v>
      </c>
      <c r="H34" s="83">
        <v>4268.403139912416</v>
      </c>
      <c r="I34" s="83">
        <v>4336.640556046128</v>
      </c>
      <c r="J34" s="83">
        <v>3933.3311579774881</v>
      </c>
      <c r="K34" s="83">
        <v>2942.6512942617119</v>
      </c>
      <c r="L34" s="83">
        <v>3108.1440156356412</v>
      </c>
      <c r="M34" s="83">
        <v>2982.7254701461811</v>
      </c>
      <c r="N34" s="83">
        <v>2879.0577306649675</v>
      </c>
      <c r="O34" s="83">
        <v>2790.1302709252559</v>
      </c>
      <c r="P34" s="83">
        <v>2840.415743122579</v>
      </c>
      <c r="Q34" s="83">
        <v>2714.0463751810553</v>
      </c>
    </row>
    <row r="35" spans="1:17" x14ac:dyDescent="0.25">
      <c r="A35" s="84" t="s">
        <v>23</v>
      </c>
      <c r="B35" s="83">
        <v>246.10309585182495</v>
      </c>
      <c r="C35" s="83">
        <v>334.80302751324001</v>
      </c>
      <c r="D35" s="83">
        <v>272.3051763432</v>
      </c>
      <c r="E35" s="83">
        <v>314.68545267588001</v>
      </c>
      <c r="F35" s="83">
        <v>505.84863422807996</v>
      </c>
      <c r="G35" s="83">
        <v>635.63503639844578</v>
      </c>
      <c r="H35" s="83">
        <v>600.50853720000009</v>
      </c>
      <c r="I35" s="83">
        <v>651.47752252440011</v>
      </c>
      <c r="J35" s="83">
        <v>719.02317781008003</v>
      </c>
      <c r="K35" s="83">
        <v>800.48213094564017</v>
      </c>
      <c r="L35" s="83">
        <v>791.07582683367991</v>
      </c>
      <c r="M35" s="83">
        <v>809.80956859797413</v>
      </c>
      <c r="N35" s="83">
        <v>834.54847219752048</v>
      </c>
      <c r="O35" s="83">
        <v>784.6401606642562</v>
      </c>
      <c r="P35" s="83">
        <v>984.69849085028977</v>
      </c>
      <c r="Q35" s="83">
        <v>1112.8249586079069</v>
      </c>
    </row>
    <row r="36" spans="1:17" x14ac:dyDescent="0.25">
      <c r="A36" s="82" t="s">
        <v>21</v>
      </c>
      <c r="B36" s="81">
        <v>0</v>
      </c>
      <c r="C36" s="81">
        <v>0</v>
      </c>
      <c r="D36" s="81">
        <v>0</v>
      </c>
      <c r="E36" s="81">
        <v>0</v>
      </c>
      <c r="F36" s="81">
        <v>0</v>
      </c>
      <c r="G36" s="81">
        <v>0</v>
      </c>
      <c r="H36" s="81">
        <v>0</v>
      </c>
      <c r="I36" s="81">
        <v>0</v>
      </c>
      <c r="J36" s="81">
        <v>0</v>
      </c>
      <c r="K36" s="81">
        <v>0</v>
      </c>
      <c r="L36" s="81">
        <v>0</v>
      </c>
      <c r="M36" s="81">
        <v>0</v>
      </c>
      <c r="N36" s="81">
        <v>0</v>
      </c>
      <c r="O36" s="81">
        <v>0</v>
      </c>
      <c r="P36" s="81">
        <v>0</v>
      </c>
      <c r="Q36" s="81">
        <v>0</v>
      </c>
    </row>
    <row r="37" spans="1:17" x14ac:dyDescent="0.25">
      <c r="A37" s="106" t="s">
        <v>98</v>
      </c>
      <c r="B37" s="105">
        <f t="shared" ref="B37" si="8">SUM(B38:B42)</f>
        <v>8317.0057792469252</v>
      </c>
      <c r="C37" s="105">
        <f t="shared" ref="C37:Q37" si="9">SUM(C38:C42)</f>
        <v>8611.2576046295508</v>
      </c>
      <c r="D37" s="105">
        <f t="shared" si="9"/>
        <v>7941.0885200349503</v>
      </c>
      <c r="E37" s="105">
        <f t="shared" si="9"/>
        <v>7845.5248684955877</v>
      </c>
      <c r="F37" s="105">
        <f t="shared" si="9"/>
        <v>8488.2653425238423</v>
      </c>
      <c r="G37" s="105">
        <f t="shared" si="9"/>
        <v>8561.3251410990342</v>
      </c>
      <c r="H37" s="105">
        <f t="shared" si="9"/>
        <v>9171.2944607641166</v>
      </c>
      <c r="I37" s="105">
        <f t="shared" si="9"/>
        <v>9394.2195428418163</v>
      </c>
      <c r="J37" s="105">
        <f t="shared" si="9"/>
        <v>10428.314220095681</v>
      </c>
      <c r="K37" s="105">
        <f t="shared" si="9"/>
        <v>9313.5619445588927</v>
      </c>
      <c r="L37" s="105">
        <f t="shared" si="9"/>
        <v>9525.9068792896778</v>
      </c>
      <c r="M37" s="105">
        <f t="shared" si="9"/>
        <v>9138.7430117265139</v>
      </c>
      <c r="N37" s="105">
        <f t="shared" si="9"/>
        <v>8860.9520608518942</v>
      </c>
      <c r="O37" s="105">
        <f t="shared" si="9"/>
        <v>8518.7415267121178</v>
      </c>
      <c r="P37" s="105">
        <f t="shared" si="9"/>
        <v>8746.9021296399005</v>
      </c>
      <c r="Q37" s="105">
        <f t="shared" si="9"/>
        <v>8556.2135945643495</v>
      </c>
    </row>
    <row r="38" spans="1:17" x14ac:dyDescent="0.25">
      <c r="A38" s="104" t="s">
        <v>97</v>
      </c>
      <c r="B38" s="103">
        <f>ISI!B$52</f>
        <v>2702.1565392469251</v>
      </c>
      <c r="C38" s="103">
        <f>ISI!C$52</f>
        <v>3460.6665946295511</v>
      </c>
      <c r="D38" s="103">
        <f>ISI!D$52</f>
        <v>3254.3562200349506</v>
      </c>
      <c r="E38" s="103">
        <f>ISI!E$52</f>
        <v>2855.4795784955868</v>
      </c>
      <c r="F38" s="103">
        <f>ISI!F$52</f>
        <v>3110.7998425238425</v>
      </c>
      <c r="G38" s="103">
        <f>ISI!G$52</f>
        <v>3280.1088910990352</v>
      </c>
      <c r="H38" s="103">
        <f>ISI!H$52</f>
        <v>3900.8019707641183</v>
      </c>
      <c r="I38" s="103">
        <f>ISI!I$52</f>
        <v>3902.4258028418153</v>
      </c>
      <c r="J38" s="103">
        <f>ISI!J$52</f>
        <v>4701.9417700956792</v>
      </c>
      <c r="K38" s="103">
        <f>ISI!K$52</f>
        <v>4331.3039745588931</v>
      </c>
      <c r="L38" s="103">
        <f>ISI!L$52</f>
        <v>4455.326369289679</v>
      </c>
      <c r="M38" s="103">
        <f>ISI!M$52</f>
        <v>3854.9995117265144</v>
      </c>
      <c r="N38" s="103">
        <f>ISI!N$52</f>
        <v>3819.2937708518948</v>
      </c>
      <c r="O38" s="103">
        <f>ISI!O$52</f>
        <v>4237.3963767121177</v>
      </c>
      <c r="P38" s="103">
        <f>ISI!P$52</f>
        <v>4092.6520596398991</v>
      </c>
      <c r="Q38" s="103">
        <f>ISI!Q$52</f>
        <v>4193.9111745643504</v>
      </c>
    </row>
    <row r="39" spans="1:17" x14ac:dyDescent="0.25">
      <c r="A39" s="102" t="s">
        <v>96</v>
      </c>
      <c r="B39" s="101">
        <f>NFM!B$71</f>
        <v>5.8906000000000001</v>
      </c>
      <c r="C39" s="101">
        <f>NFM!C$71</f>
        <v>6.1042399999999999</v>
      </c>
      <c r="D39" s="101">
        <f>NFM!D$71</f>
        <v>5.7933200000000005</v>
      </c>
      <c r="E39" s="101">
        <f>NFM!E$71</f>
        <v>5.4143600000000003</v>
      </c>
      <c r="F39" s="101">
        <f>NFM!F$71</f>
        <v>5.6364800000000006</v>
      </c>
      <c r="G39" s="101">
        <f>NFM!G$71</f>
        <v>6.7955199999999998</v>
      </c>
      <c r="H39" s="101">
        <f>NFM!H$71</f>
        <v>8.1859800000000007</v>
      </c>
      <c r="I39" s="101">
        <f>NFM!I$71</f>
        <v>7.4545200000000005</v>
      </c>
      <c r="J39" s="101">
        <f>NFM!J$71</f>
        <v>8.8117999999999999</v>
      </c>
      <c r="K39" s="101">
        <f>NFM!K$71</f>
        <v>7.4733999999999998</v>
      </c>
      <c r="L39" s="101">
        <f>NFM!L$71</f>
        <v>8.4947599999999994</v>
      </c>
      <c r="M39" s="101">
        <f>NFM!M$71</f>
        <v>8.0581199999999988</v>
      </c>
      <c r="N39" s="101">
        <f>NFM!N$71</f>
        <v>9.6860400000000002</v>
      </c>
      <c r="O39" s="101">
        <f>NFM!O$71</f>
        <v>9.1743600000000001</v>
      </c>
      <c r="P39" s="101">
        <f>NFM!P$71</f>
        <v>9.4535999999999998</v>
      </c>
      <c r="Q39" s="101">
        <f>NFM!Q$71</f>
        <v>9.2218</v>
      </c>
    </row>
    <row r="40" spans="1:17" x14ac:dyDescent="0.25">
      <c r="A40" s="102" t="s">
        <v>95</v>
      </c>
      <c r="B40" s="101">
        <f>CHI!B$77</f>
        <v>1852.8036300000001</v>
      </c>
      <c r="C40" s="101">
        <f>CHI!C$77</f>
        <v>1726.91347</v>
      </c>
      <c r="D40" s="101">
        <f>CHI!D$77</f>
        <v>1536.0294699999999</v>
      </c>
      <c r="E40" s="101">
        <f>CHI!E$77</f>
        <v>1731.2971700000001</v>
      </c>
      <c r="F40" s="101">
        <f>CHI!F$77</f>
        <v>1941.4637499999999</v>
      </c>
      <c r="G40" s="101">
        <f>CHI!G$77</f>
        <v>1823.5956000000001</v>
      </c>
      <c r="H40" s="101">
        <f>CHI!H$77</f>
        <v>1705.7713699999999</v>
      </c>
      <c r="I40" s="101">
        <f>CHI!I$77</f>
        <v>1537.2906700000001</v>
      </c>
      <c r="J40" s="101">
        <f>CHI!J$77</f>
        <v>1951.1214399999999</v>
      </c>
      <c r="K40" s="101">
        <f>CHI!K$77</f>
        <v>1814.2581700000001</v>
      </c>
      <c r="L40" s="101">
        <f>CHI!L$77</f>
        <v>1921.17563</v>
      </c>
      <c r="M40" s="101">
        <f>CHI!M$77</f>
        <v>1766.5273299999999</v>
      </c>
      <c r="N40" s="101">
        <f>CHI!N$77</f>
        <v>1855.41679</v>
      </c>
      <c r="O40" s="101">
        <f>CHI!O$77</f>
        <v>1760.92263</v>
      </c>
      <c r="P40" s="101">
        <f>CHI!P$77</f>
        <v>1989.4953700000001</v>
      </c>
      <c r="Q40" s="101">
        <f>CHI!Q$77</f>
        <v>1679.62833</v>
      </c>
    </row>
    <row r="41" spans="1:17" x14ac:dyDescent="0.25">
      <c r="A41" s="102" t="s">
        <v>94</v>
      </c>
      <c r="B41" s="101">
        <f>NMM!B$57</f>
        <v>3607.5558799999999</v>
      </c>
      <c r="C41" s="101">
        <f>NMM!C$57</f>
        <v>3297.3670000000002</v>
      </c>
      <c r="D41" s="101">
        <f>NMM!D$57</f>
        <v>3038.6541400000001</v>
      </c>
      <c r="E41" s="101">
        <f>NMM!E$57</f>
        <v>3138.7253900000001</v>
      </c>
      <c r="F41" s="101">
        <f>NMM!F$57</f>
        <v>3299.8420999999998</v>
      </c>
      <c r="G41" s="101">
        <f>NMM!G$57</f>
        <v>3314.5913799999998</v>
      </c>
      <c r="H41" s="101">
        <f>NMM!H$57</f>
        <v>3416.6770299999998</v>
      </c>
      <c r="I41" s="101">
        <f>NMM!I$57</f>
        <v>3794.5043599999999</v>
      </c>
      <c r="J41" s="101">
        <f>NMM!J$57</f>
        <v>3648.6610700000001</v>
      </c>
      <c r="K41" s="101">
        <f>NMM!K$57</f>
        <v>3055.09114</v>
      </c>
      <c r="L41" s="101">
        <f>NMM!L$57</f>
        <v>3023.1923099999999</v>
      </c>
      <c r="M41" s="101">
        <f>NMM!M$57</f>
        <v>3381.3377599999999</v>
      </c>
      <c r="N41" s="101">
        <f>NMM!N$57</f>
        <v>3066.2389499999999</v>
      </c>
      <c r="O41" s="101">
        <f>NMM!O$57</f>
        <v>2394.20885</v>
      </c>
      <c r="P41" s="101">
        <f>NMM!P$57</f>
        <v>2538.6590500000002</v>
      </c>
      <c r="Q41" s="101">
        <f>NMM!Q$57</f>
        <v>2533.9072700000002</v>
      </c>
    </row>
    <row r="42" spans="1:17" x14ac:dyDescent="0.25">
      <c r="A42" s="100" t="s">
        <v>93</v>
      </c>
      <c r="B42" s="99">
        <v>148.59913</v>
      </c>
      <c r="C42" s="99">
        <v>120.2063</v>
      </c>
      <c r="D42" s="99">
        <v>106.25537</v>
      </c>
      <c r="E42" s="99">
        <v>114.60836999999999</v>
      </c>
      <c r="F42" s="99">
        <v>130.52316999999999</v>
      </c>
      <c r="G42" s="99">
        <v>136.23374999999999</v>
      </c>
      <c r="H42" s="99">
        <v>139.85811000000001</v>
      </c>
      <c r="I42" s="99">
        <v>152.54418999999999</v>
      </c>
      <c r="J42" s="99">
        <v>117.77813999999999</v>
      </c>
      <c r="K42" s="99">
        <v>105.43526</v>
      </c>
      <c r="L42" s="99">
        <v>117.71781</v>
      </c>
      <c r="M42" s="99">
        <v>127.82029</v>
      </c>
      <c r="N42" s="99">
        <v>110.31650999999999</v>
      </c>
      <c r="O42" s="99">
        <v>117.03931</v>
      </c>
      <c r="P42" s="99">
        <v>116.64205</v>
      </c>
      <c r="Q42" s="99">
        <v>139.54501999999999</v>
      </c>
    </row>
    <row r="43" spans="1:17" x14ac:dyDescent="0.25">
      <c r="A43" s="40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</row>
    <row r="44" spans="1:17" ht="12.75" x14ac:dyDescent="0.25">
      <c r="A44" s="98" t="s">
        <v>92</v>
      </c>
      <c r="B44" s="79"/>
      <c r="C44" s="79"/>
      <c r="D44" s="79"/>
      <c r="E44" s="79"/>
      <c r="F44" s="79"/>
      <c r="G44" s="79"/>
      <c r="H44" s="79"/>
      <c r="I44" s="79"/>
      <c r="J44" s="79"/>
      <c r="K44" s="79"/>
      <c r="L44" s="79"/>
      <c r="M44" s="79"/>
      <c r="N44" s="79"/>
      <c r="O44" s="79"/>
      <c r="P44" s="79"/>
      <c r="Q44" s="79"/>
    </row>
    <row r="45" spans="1:17" x14ac:dyDescent="0.25">
      <c r="A45" s="40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</row>
    <row r="46" spans="1:17" x14ac:dyDescent="0.25">
      <c r="A46" s="78" t="str">
        <f>$A$5</f>
        <v>All Industrial Sectors</v>
      </c>
      <c r="B46" s="77">
        <f t="shared" ref="B46:Q46" si="10">SUM(B47:B51,B52,B53)</f>
        <v>0.7727791650438196</v>
      </c>
      <c r="C46" s="77">
        <f t="shared" si="10"/>
        <v>0.75244640826862885</v>
      </c>
      <c r="D46" s="77">
        <f t="shared" si="10"/>
        <v>0.76069828218678071</v>
      </c>
      <c r="E46" s="77">
        <f t="shared" si="10"/>
        <v>0.7694646889395369</v>
      </c>
      <c r="F46" s="77">
        <f t="shared" si="10"/>
        <v>0.75812738829210835</v>
      </c>
      <c r="G46" s="77">
        <f t="shared" si="10"/>
        <v>0.74647816261512534</v>
      </c>
      <c r="H46" s="77">
        <f t="shared" si="10"/>
        <v>0.73200988419902391</v>
      </c>
      <c r="I46" s="77">
        <f t="shared" si="10"/>
        <v>0.71919590017469659</v>
      </c>
      <c r="J46" s="77">
        <f t="shared" si="10"/>
        <v>0.67862933559727079</v>
      </c>
      <c r="K46" s="77">
        <f t="shared" si="10"/>
        <v>0.6860533497731921</v>
      </c>
      <c r="L46" s="77">
        <f t="shared" si="10"/>
        <v>0.65580633116229547</v>
      </c>
      <c r="M46" s="77">
        <f t="shared" si="10"/>
        <v>0.65862365366685038</v>
      </c>
      <c r="N46" s="77">
        <f t="shared" si="10"/>
        <v>0.66097020480532864</v>
      </c>
      <c r="O46" s="77">
        <f t="shared" si="10"/>
        <v>0.65969617033780792</v>
      </c>
      <c r="P46" s="77">
        <f t="shared" si="10"/>
        <v>0.65023322206985212</v>
      </c>
      <c r="Q46" s="77">
        <f t="shared" si="10"/>
        <v>0.65437618724685409</v>
      </c>
    </row>
    <row r="47" spans="1:17" x14ac:dyDescent="0.25">
      <c r="A47" s="76" t="s">
        <v>83</v>
      </c>
      <c r="B47" s="75">
        <f t="shared" ref="B47:Q47" si="11">IF(B6=0,0,B6/B$5)</f>
        <v>0</v>
      </c>
      <c r="C47" s="75">
        <f t="shared" si="11"/>
        <v>0</v>
      </c>
      <c r="D47" s="75">
        <f t="shared" si="11"/>
        <v>0</v>
      </c>
      <c r="E47" s="75">
        <f t="shared" si="11"/>
        <v>0</v>
      </c>
      <c r="F47" s="75">
        <f t="shared" si="11"/>
        <v>0</v>
      </c>
      <c r="G47" s="75">
        <f t="shared" si="11"/>
        <v>0</v>
      </c>
      <c r="H47" s="75">
        <f t="shared" si="11"/>
        <v>0</v>
      </c>
      <c r="I47" s="75">
        <f t="shared" si="11"/>
        <v>0</v>
      </c>
      <c r="J47" s="75">
        <f t="shared" si="11"/>
        <v>0</v>
      </c>
      <c r="K47" s="75">
        <f t="shared" si="11"/>
        <v>0</v>
      </c>
      <c r="L47" s="75">
        <f t="shared" si="11"/>
        <v>0</v>
      </c>
      <c r="M47" s="75">
        <f t="shared" si="11"/>
        <v>0</v>
      </c>
      <c r="N47" s="75">
        <f t="shared" si="11"/>
        <v>0</v>
      </c>
      <c r="O47" s="75">
        <f t="shared" si="11"/>
        <v>0</v>
      </c>
      <c r="P47" s="75">
        <f t="shared" si="11"/>
        <v>0</v>
      </c>
      <c r="Q47" s="75">
        <f t="shared" si="11"/>
        <v>0</v>
      </c>
    </row>
    <row r="48" spans="1:17" x14ac:dyDescent="0.25">
      <c r="A48" s="76" t="s">
        <v>82</v>
      </c>
      <c r="B48" s="75">
        <f t="shared" ref="B48:Q48" si="12">IF(B7=0,0,B7/B$5)</f>
        <v>0</v>
      </c>
      <c r="C48" s="75">
        <f t="shared" si="12"/>
        <v>0</v>
      </c>
      <c r="D48" s="75">
        <f t="shared" si="12"/>
        <v>0</v>
      </c>
      <c r="E48" s="75">
        <f t="shared" si="12"/>
        <v>0</v>
      </c>
      <c r="F48" s="75">
        <f t="shared" si="12"/>
        <v>0</v>
      </c>
      <c r="G48" s="75">
        <f t="shared" si="12"/>
        <v>0</v>
      </c>
      <c r="H48" s="75">
        <f t="shared" si="12"/>
        <v>0</v>
      </c>
      <c r="I48" s="75">
        <f t="shared" si="12"/>
        <v>0</v>
      </c>
      <c r="J48" s="75">
        <f t="shared" si="12"/>
        <v>0</v>
      </c>
      <c r="K48" s="75">
        <f t="shared" si="12"/>
        <v>0</v>
      </c>
      <c r="L48" s="75">
        <f t="shared" si="12"/>
        <v>0</v>
      </c>
      <c r="M48" s="75">
        <f t="shared" si="12"/>
        <v>0</v>
      </c>
      <c r="N48" s="75">
        <f t="shared" si="12"/>
        <v>0</v>
      </c>
      <c r="O48" s="75">
        <f t="shared" si="12"/>
        <v>0</v>
      </c>
      <c r="P48" s="75">
        <f t="shared" si="12"/>
        <v>0</v>
      </c>
      <c r="Q48" s="75">
        <f t="shared" si="12"/>
        <v>0</v>
      </c>
    </row>
    <row r="49" spans="1:17" x14ac:dyDescent="0.25">
      <c r="A49" s="76" t="s">
        <v>81</v>
      </c>
      <c r="B49" s="75">
        <f t="shared" ref="B49:Q49" si="13">IF(B8=0,0,B8/B$5)</f>
        <v>0</v>
      </c>
      <c r="C49" s="75">
        <f t="shared" si="13"/>
        <v>0</v>
      </c>
      <c r="D49" s="75">
        <f t="shared" si="13"/>
        <v>0</v>
      </c>
      <c r="E49" s="75">
        <f t="shared" si="13"/>
        <v>0</v>
      </c>
      <c r="F49" s="75">
        <f t="shared" si="13"/>
        <v>0</v>
      </c>
      <c r="G49" s="75">
        <f t="shared" si="13"/>
        <v>0</v>
      </c>
      <c r="H49" s="75">
        <f t="shared" si="13"/>
        <v>0</v>
      </c>
      <c r="I49" s="75">
        <f t="shared" si="13"/>
        <v>0</v>
      </c>
      <c r="J49" s="75">
        <f t="shared" si="13"/>
        <v>0</v>
      </c>
      <c r="K49" s="75">
        <f t="shared" si="13"/>
        <v>0</v>
      </c>
      <c r="L49" s="75">
        <f t="shared" si="13"/>
        <v>0</v>
      </c>
      <c r="M49" s="75">
        <f t="shared" si="13"/>
        <v>0</v>
      </c>
      <c r="N49" s="75">
        <f t="shared" si="13"/>
        <v>0</v>
      </c>
      <c r="O49" s="75">
        <f t="shared" si="13"/>
        <v>0</v>
      </c>
      <c r="P49" s="75">
        <f t="shared" si="13"/>
        <v>0</v>
      </c>
      <c r="Q49" s="75">
        <f t="shared" si="13"/>
        <v>0</v>
      </c>
    </row>
    <row r="50" spans="1:17" x14ac:dyDescent="0.25">
      <c r="A50" s="76" t="s">
        <v>80</v>
      </c>
      <c r="B50" s="75">
        <f t="shared" ref="B50:Q50" si="14">IF(B9=0,0,B9/B$5)</f>
        <v>0</v>
      </c>
      <c r="C50" s="75">
        <f t="shared" si="14"/>
        <v>0</v>
      </c>
      <c r="D50" s="75">
        <f t="shared" si="14"/>
        <v>0</v>
      </c>
      <c r="E50" s="75">
        <f t="shared" si="14"/>
        <v>0</v>
      </c>
      <c r="F50" s="75">
        <f t="shared" si="14"/>
        <v>0</v>
      </c>
      <c r="G50" s="75">
        <f t="shared" si="14"/>
        <v>0</v>
      </c>
      <c r="H50" s="75">
        <f t="shared" si="14"/>
        <v>0</v>
      </c>
      <c r="I50" s="75">
        <f t="shared" si="14"/>
        <v>0</v>
      </c>
      <c r="J50" s="75">
        <f t="shared" si="14"/>
        <v>0</v>
      </c>
      <c r="K50" s="75">
        <f t="shared" si="14"/>
        <v>0</v>
      </c>
      <c r="L50" s="75">
        <f t="shared" si="14"/>
        <v>0</v>
      </c>
      <c r="M50" s="75">
        <f t="shared" si="14"/>
        <v>0</v>
      </c>
      <c r="N50" s="75">
        <f t="shared" si="14"/>
        <v>0</v>
      </c>
      <c r="O50" s="75">
        <f t="shared" si="14"/>
        <v>0</v>
      </c>
      <c r="P50" s="75">
        <f t="shared" si="14"/>
        <v>0</v>
      </c>
      <c r="Q50" s="75">
        <f t="shared" si="14"/>
        <v>0</v>
      </c>
    </row>
    <row r="51" spans="1:17" x14ac:dyDescent="0.25">
      <c r="A51" s="76" t="s">
        <v>79</v>
      </c>
      <c r="B51" s="75">
        <f t="shared" ref="B51:Q51" si="15">IF(B10=0,0,B10/B$5)</f>
        <v>4.1626478474443051E-3</v>
      </c>
      <c r="C51" s="75">
        <f t="shared" si="15"/>
        <v>4.2523828422420069E-3</v>
      </c>
      <c r="D51" s="75">
        <f t="shared" si="15"/>
        <v>4.3342423312323682E-3</v>
      </c>
      <c r="E51" s="75">
        <f t="shared" si="15"/>
        <v>3.6854249243345317E-3</v>
      </c>
      <c r="F51" s="75">
        <f t="shared" si="15"/>
        <v>3.6489404019634207E-3</v>
      </c>
      <c r="G51" s="75">
        <f t="shared" si="15"/>
        <v>3.9981955168927504E-3</v>
      </c>
      <c r="H51" s="75">
        <f t="shared" si="15"/>
        <v>3.766670635953818E-3</v>
      </c>
      <c r="I51" s="75">
        <f t="shared" si="15"/>
        <v>3.6621560117456099E-3</v>
      </c>
      <c r="J51" s="75">
        <f t="shared" si="15"/>
        <v>3.7365457444745258E-3</v>
      </c>
      <c r="K51" s="75">
        <f t="shared" si="15"/>
        <v>3.8974922063061087E-3</v>
      </c>
      <c r="L51" s="75">
        <f t="shared" si="15"/>
        <v>4.2057080913342317E-3</v>
      </c>
      <c r="M51" s="75">
        <f t="shared" si="15"/>
        <v>4.2073034336281151E-3</v>
      </c>
      <c r="N51" s="75">
        <f t="shared" si="15"/>
        <v>4.1533361449723315E-3</v>
      </c>
      <c r="O51" s="75">
        <f t="shared" si="15"/>
        <v>4.1155895176633178E-3</v>
      </c>
      <c r="P51" s="75">
        <f t="shared" si="15"/>
        <v>3.7489647745565452E-3</v>
      </c>
      <c r="Q51" s="75">
        <f t="shared" si="15"/>
        <v>4.2918144614290518E-3</v>
      </c>
    </row>
    <row r="52" spans="1:17" x14ac:dyDescent="0.25">
      <c r="A52" s="74" t="str">
        <f>$A$15</f>
        <v>Steam processes</v>
      </c>
      <c r="B52" s="73">
        <f t="shared" ref="B52:Q52" si="16">IF(B15=0,0,B15/B$5)</f>
        <v>0.21787986636749235</v>
      </c>
      <c r="C52" s="73">
        <f t="shared" si="16"/>
        <v>0.1750008550353285</v>
      </c>
      <c r="D52" s="73">
        <f t="shared" si="16"/>
        <v>0.18537190292233591</v>
      </c>
      <c r="E52" s="73">
        <f t="shared" si="16"/>
        <v>0.19928681764971898</v>
      </c>
      <c r="F52" s="73">
        <f t="shared" si="16"/>
        <v>0.19606332504440049</v>
      </c>
      <c r="G52" s="73">
        <f t="shared" si="16"/>
        <v>0.18892745690388851</v>
      </c>
      <c r="H52" s="73">
        <f t="shared" si="16"/>
        <v>0.18500363728418073</v>
      </c>
      <c r="I52" s="73">
        <f t="shared" si="16"/>
        <v>0.15350027510014633</v>
      </c>
      <c r="J52" s="73">
        <f t="shared" si="16"/>
        <v>0.14141982277843995</v>
      </c>
      <c r="K52" s="73">
        <f t="shared" si="16"/>
        <v>0.17188385831088157</v>
      </c>
      <c r="L52" s="73">
        <f t="shared" si="16"/>
        <v>0.14442662123219227</v>
      </c>
      <c r="M52" s="73">
        <f t="shared" si="16"/>
        <v>0.14112378711000129</v>
      </c>
      <c r="N52" s="73">
        <f t="shared" si="16"/>
        <v>0.14238967868594449</v>
      </c>
      <c r="O52" s="73">
        <f t="shared" si="16"/>
        <v>0.13611254546440385</v>
      </c>
      <c r="P52" s="73">
        <f t="shared" si="16"/>
        <v>0.1371676971672082</v>
      </c>
      <c r="Q52" s="73">
        <f t="shared" si="16"/>
        <v>0.14005020226253742</v>
      </c>
    </row>
    <row r="53" spans="1:17" x14ac:dyDescent="0.25">
      <c r="A53" s="72" t="str">
        <f>$A$26</f>
        <v>Other energy use related</v>
      </c>
      <c r="B53" s="71">
        <f t="shared" ref="B53:Q53" si="17">IF(B26=0,0,B26/B$5)</f>
        <v>0.55073665082888301</v>
      </c>
      <c r="C53" s="71">
        <f t="shared" si="17"/>
        <v>0.57319317039105833</v>
      </c>
      <c r="D53" s="71">
        <f t="shared" si="17"/>
        <v>0.57099213693321238</v>
      </c>
      <c r="E53" s="71">
        <f t="shared" si="17"/>
        <v>0.56649244636548346</v>
      </c>
      <c r="F53" s="71">
        <f t="shared" si="17"/>
        <v>0.55841512284574446</v>
      </c>
      <c r="G53" s="71">
        <f t="shared" si="17"/>
        <v>0.55355251019434404</v>
      </c>
      <c r="H53" s="71">
        <f t="shared" si="17"/>
        <v>0.54323957627888941</v>
      </c>
      <c r="I53" s="71">
        <f t="shared" si="17"/>
        <v>0.5620334690628046</v>
      </c>
      <c r="J53" s="71">
        <f t="shared" si="17"/>
        <v>0.53347296707435632</v>
      </c>
      <c r="K53" s="71">
        <f t="shared" si="17"/>
        <v>0.51027199925600442</v>
      </c>
      <c r="L53" s="71">
        <f t="shared" si="17"/>
        <v>0.50717400183876904</v>
      </c>
      <c r="M53" s="71">
        <f t="shared" si="17"/>
        <v>0.51329256312322091</v>
      </c>
      <c r="N53" s="71">
        <f t="shared" si="17"/>
        <v>0.51442718997441184</v>
      </c>
      <c r="O53" s="71">
        <f t="shared" si="17"/>
        <v>0.51946803535574082</v>
      </c>
      <c r="P53" s="71">
        <f t="shared" si="17"/>
        <v>0.50931656012808735</v>
      </c>
      <c r="Q53" s="71">
        <f t="shared" si="17"/>
        <v>0.51003417052288769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theme="4" tint="0.39997558519241921"/>
    <pageSetUpPr fitToPage="1"/>
  </sheetPr>
  <dimension ref="A1:Q6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355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B2" s="13"/>
    </row>
    <row r="3" spans="1:17" x14ac:dyDescent="0.25">
      <c r="A3" s="31" t="s">
        <v>78</v>
      </c>
      <c r="B3" s="46">
        <f>SUM(B4:B5)</f>
        <v>1570.153120379736</v>
      </c>
      <c r="C3" s="46">
        <f t="shared" ref="C3:Q3" si="0">SUM(C4:C5)</f>
        <v>1556.1357732383965</v>
      </c>
      <c r="D3" s="46">
        <f t="shared" si="0"/>
        <v>1351.0276338561935</v>
      </c>
      <c r="E3" s="46">
        <f t="shared" si="0"/>
        <v>1309.7630793106246</v>
      </c>
      <c r="F3" s="46">
        <f t="shared" si="0"/>
        <v>1824.927656522176</v>
      </c>
      <c r="G3" s="46">
        <f t="shared" si="0"/>
        <v>2092.7767322490822</v>
      </c>
      <c r="H3" s="46">
        <f t="shared" si="0"/>
        <v>2020.7454421763566</v>
      </c>
      <c r="I3" s="46">
        <f t="shared" si="0"/>
        <v>1987.1503074303123</v>
      </c>
      <c r="J3" s="46">
        <f t="shared" si="0"/>
        <v>1674.7520559476441</v>
      </c>
      <c r="K3" s="46">
        <f t="shared" si="0"/>
        <v>913.72417169117659</v>
      </c>
      <c r="L3" s="46">
        <f t="shared" si="0"/>
        <v>804.71225616263575</v>
      </c>
      <c r="M3" s="46">
        <f t="shared" si="0"/>
        <v>1127.9674043757404</v>
      </c>
      <c r="N3" s="46">
        <f t="shared" si="0"/>
        <v>945.6822799464129</v>
      </c>
      <c r="O3" s="46">
        <f t="shared" si="0"/>
        <v>1048.8483890423095</v>
      </c>
      <c r="P3" s="46">
        <f t="shared" si="0"/>
        <v>1316.6834352687581</v>
      </c>
      <c r="Q3" s="46">
        <f t="shared" si="0"/>
        <v>1329.6274458401301</v>
      </c>
    </row>
    <row r="4" spans="1:17" x14ac:dyDescent="0.25">
      <c r="A4" s="110" t="s">
        <v>46</v>
      </c>
      <c r="B4" s="120">
        <v>1454.42625203791</v>
      </c>
      <c r="C4" s="120">
        <v>1432.3575194155117</v>
      </c>
      <c r="D4" s="120">
        <v>1255.3694809386488</v>
      </c>
      <c r="E4" s="120">
        <v>1231.8455799835133</v>
      </c>
      <c r="F4" s="120">
        <v>1705.759444071027</v>
      </c>
      <c r="G4" s="120">
        <v>1926.7506410169356</v>
      </c>
      <c r="H4" s="120">
        <v>1871.3514422752728</v>
      </c>
      <c r="I4" s="120">
        <v>1823.4273936128598</v>
      </c>
      <c r="J4" s="120">
        <v>1529.6201647052669</v>
      </c>
      <c r="K4" s="120">
        <v>854.97899964995145</v>
      </c>
      <c r="L4" s="120">
        <v>748.22798045589457</v>
      </c>
      <c r="M4" s="120">
        <v>1047.7131935526229</v>
      </c>
      <c r="N4" s="120">
        <v>885.48092400153848</v>
      </c>
      <c r="O4" s="120">
        <v>984.01872730291757</v>
      </c>
      <c r="P4" s="120">
        <v>1240.8093190587892</v>
      </c>
      <c r="Q4" s="120">
        <v>1250.1752681174942</v>
      </c>
    </row>
    <row r="5" spans="1:17" x14ac:dyDescent="0.25">
      <c r="A5" s="108" t="s">
        <v>45</v>
      </c>
      <c r="B5" s="118">
        <v>115.72686834182605</v>
      </c>
      <c r="C5" s="118">
        <v>123.77825382288484</v>
      </c>
      <c r="D5" s="118">
        <v>95.658152917544612</v>
      </c>
      <c r="E5" s="118">
        <v>77.917499327111273</v>
      </c>
      <c r="F5" s="118">
        <v>119.16821245114897</v>
      </c>
      <c r="G5" s="118">
        <v>166.02609123214665</v>
      </c>
      <c r="H5" s="118">
        <v>149.39399990108382</v>
      </c>
      <c r="I5" s="118">
        <v>163.72291381745254</v>
      </c>
      <c r="J5" s="118">
        <v>145.13189124237715</v>
      </c>
      <c r="K5" s="118">
        <v>58.745172041225146</v>
      </c>
      <c r="L5" s="118">
        <v>56.484275706741187</v>
      </c>
      <c r="M5" s="118">
        <v>80.254210823117546</v>
      </c>
      <c r="N5" s="118">
        <v>60.201355944874422</v>
      </c>
      <c r="O5" s="118">
        <v>64.829661739391895</v>
      </c>
      <c r="P5" s="118">
        <v>75.874116209968861</v>
      </c>
      <c r="Q5" s="118">
        <v>79.452177722635952</v>
      </c>
    </row>
    <row r="6" spans="1:17" x14ac:dyDescent="0.25">
      <c r="A6" s="123"/>
      <c r="B6" s="122"/>
      <c r="C6" s="122"/>
      <c r="D6" s="122"/>
      <c r="E6" s="122"/>
      <c r="F6" s="122"/>
      <c r="G6" s="122"/>
      <c r="H6" s="122"/>
      <c r="I6" s="122"/>
      <c r="J6" s="122"/>
      <c r="K6" s="122"/>
      <c r="L6" s="122"/>
      <c r="M6" s="122"/>
      <c r="N6" s="122"/>
      <c r="O6" s="122"/>
      <c r="P6" s="122"/>
      <c r="Q6" s="122"/>
    </row>
    <row r="7" spans="1:17" x14ac:dyDescent="0.25">
      <c r="A7" s="31" t="s">
        <v>111</v>
      </c>
      <c r="B7" s="46">
        <f>SUM(B8:B9)</f>
        <v>6216</v>
      </c>
      <c r="C7" s="46">
        <f t="shared" ref="C7:Q7" si="1">SUM(C8:C9)</f>
        <v>6316</v>
      </c>
      <c r="D7" s="46">
        <f t="shared" si="1"/>
        <v>6512</v>
      </c>
      <c r="E7" s="46">
        <f t="shared" si="1"/>
        <v>6783</v>
      </c>
      <c r="F7" s="46">
        <f t="shared" si="1"/>
        <v>7033</v>
      </c>
      <c r="G7" s="46">
        <f t="shared" si="1"/>
        <v>6189</v>
      </c>
      <c r="H7" s="46">
        <f t="shared" si="1"/>
        <v>6862</v>
      </c>
      <c r="I7" s="46">
        <f t="shared" si="1"/>
        <v>7059</v>
      </c>
      <c r="J7" s="46">
        <f t="shared" si="1"/>
        <v>6387</v>
      </c>
      <c r="K7" s="46">
        <f t="shared" si="1"/>
        <v>4594</v>
      </c>
      <c r="L7" s="46">
        <f t="shared" si="1"/>
        <v>5180</v>
      </c>
      <c r="M7" s="46">
        <f t="shared" si="1"/>
        <v>5583</v>
      </c>
      <c r="N7" s="46">
        <f t="shared" si="1"/>
        <v>5072</v>
      </c>
      <c r="O7" s="46">
        <f t="shared" si="1"/>
        <v>5171</v>
      </c>
      <c r="P7" s="46">
        <f t="shared" si="1"/>
        <v>5360</v>
      </c>
      <c r="Q7" s="46">
        <f t="shared" si="1"/>
        <v>5261.5910000000003</v>
      </c>
    </row>
    <row r="8" spans="1:17" x14ac:dyDescent="0.25">
      <c r="A8" s="110" t="s">
        <v>46</v>
      </c>
      <c r="B8" s="120">
        <v>5693</v>
      </c>
      <c r="C8" s="120">
        <v>5743</v>
      </c>
      <c r="D8" s="120">
        <v>5984</v>
      </c>
      <c r="E8" s="120">
        <v>6319</v>
      </c>
      <c r="F8" s="120">
        <v>6508</v>
      </c>
      <c r="G8" s="120">
        <v>5631</v>
      </c>
      <c r="H8" s="120">
        <v>6284</v>
      </c>
      <c r="I8" s="120">
        <v>6397</v>
      </c>
      <c r="J8" s="120">
        <v>5757</v>
      </c>
      <c r="K8" s="120">
        <v>4255</v>
      </c>
      <c r="L8" s="120">
        <v>4762</v>
      </c>
      <c r="M8" s="120">
        <v>5128</v>
      </c>
      <c r="N8" s="120">
        <v>4701</v>
      </c>
      <c r="O8" s="120">
        <v>4804</v>
      </c>
      <c r="P8" s="120">
        <v>5006</v>
      </c>
      <c r="Q8" s="120">
        <v>4901.5910000000003</v>
      </c>
    </row>
    <row r="9" spans="1:17" x14ac:dyDescent="0.25">
      <c r="A9" s="108" t="s">
        <v>45</v>
      </c>
      <c r="B9" s="118">
        <v>523</v>
      </c>
      <c r="C9" s="118">
        <v>573</v>
      </c>
      <c r="D9" s="118">
        <v>528</v>
      </c>
      <c r="E9" s="118">
        <v>464</v>
      </c>
      <c r="F9" s="118">
        <v>525</v>
      </c>
      <c r="G9" s="118">
        <v>558</v>
      </c>
      <c r="H9" s="118">
        <v>578</v>
      </c>
      <c r="I9" s="118">
        <v>662</v>
      </c>
      <c r="J9" s="118">
        <v>630</v>
      </c>
      <c r="K9" s="118">
        <v>339</v>
      </c>
      <c r="L9" s="118">
        <v>418</v>
      </c>
      <c r="M9" s="118">
        <v>455</v>
      </c>
      <c r="N9" s="118">
        <v>371</v>
      </c>
      <c r="O9" s="118">
        <v>367</v>
      </c>
      <c r="P9" s="118">
        <v>354</v>
      </c>
      <c r="Q9" s="118">
        <v>360</v>
      </c>
    </row>
    <row r="10" spans="1:17" x14ac:dyDescent="0.25">
      <c r="A10" s="123"/>
      <c r="B10" s="122"/>
      <c r="C10" s="122"/>
      <c r="D10" s="122"/>
      <c r="E10" s="122"/>
      <c r="F10" s="122"/>
      <c r="G10" s="122"/>
      <c r="H10" s="122"/>
      <c r="I10" s="122"/>
      <c r="J10" s="122"/>
      <c r="K10" s="122"/>
      <c r="L10" s="122"/>
      <c r="M10" s="122"/>
      <c r="N10" s="122"/>
      <c r="O10" s="122"/>
      <c r="P10" s="122"/>
      <c r="Q10" s="122"/>
    </row>
    <row r="11" spans="1:17" x14ac:dyDescent="0.25">
      <c r="A11" s="31" t="s">
        <v>110</v>
      </c>
      <c r="B11" s="46">
        <f t="shared" ref="B11:Q11" si="2">SUM(B12:B13)</f>
        <v>6624.2105263157882</v>
      </c>
      <c r="C11" s="46">
        <f t="shared" si="2"/>
        <v>7189.6622811770194</v>
      </c>
      <c r="D11" s="46">
        <f t="shared" si="2"/>
        <v>7131.0872535349963</v>
      </c>
      <c r="E11" s="46">
        <f t="shared" si="2"/>
        <v>7696.5390083962266</v>
      </c>
      <c r="F11" s="46">
        <f t="shared" si="2"/>
        <v>7696.5390083962266</v>
      </c>
      <c r="G11" s="46">
        <f t="shared" si="2"/>
        <v>7755.1140360382487</v>
      </c>
      <c r="H11" s="46">
        <f t="shared" si="2"/>
        <v>7755.1140360382497</v>
      </c>
      <c r="I11" s="46">
        <f t="shared" si="2"/>
        <v>7872.2640913222958</v>
      </c>
      <c r="J11" s="46">
        <f t="shared" si="2"/>
        <v>7872.2640913222958</v>
      </c>
      <c r="K11" s="46">
        <f t="shared" si="2"/>
        <v>7813.6890636802727</v>
      </c>
      <c r="L11" s="46">
        <f t="shared" si="2"/>
        <v>7813.6890636802736</v>
      </c>
      <c r="M11" s="46">
        <f t="shared" si="2"/>
        <v>7248.2373088190425</v>
      </c>
      <c r="N11" s="46">
        <f t="shared" si="2"/>
        <v>7189.6622811770194</v>
      </c>
      <c r="O11" s="46">
        <f t="shared" si="2"/>
        <v>7189.6622811770194</v>
      </c>
      <c r="P11" s="46">
        <f t="shared" si="2"/>
        <v>7189.6622811770194</v>
      </c>
      <c r="Q11" s="46">
        <f t="shared" si="2"/>
        <v>6565.6354986737661</v>
      </c>
    </row>
    <row r="12" spans="1:17" x14ac:dyDescent="0.25">
      <c r="A12" s="110" t="s">
        <v>46</v>
      </c>
      <c r="B12" s="120">
        <v>5992.6315789473674</v>
      </c>
      <c r="C12" s="120">
        <v>6558.0833338085986</v>
      </c>
      <c r="D12" s="120">
        <v>6558.0833338085986</v>
      </c>
      <c r="E12" s="120">
        <v>7123.5350886698288</v>
      </c>
      <c r="F12" s="120">
        <v>7123.5350886698288</v>
      </c>
      <c r="G12" s="120">
        <v>7123.5350886698279</v>
      </c>
      <c r="H12" s="120">
        <v>7123.5350886698288</v>
      </c>
      <c r="I12" s="120">
        <v>7123.5350886698288</v>
      </c>
      <c r="J12" s="120">
        <v>7123.5350886698288</v>
      </c>
      <c r="K12" s="120">
        <v>7123.5350886698288</v>
      </c>
      <c r="L12" s="120">
        <v>7123.5350886698297</v>
      </c>
      <c r="M12" s="120">
        <v>6558.0833338085986</v>
      </c>
      <c r="N12" s="120">
        <v>6558.0833338085986</v>
      </c>
      <c r="O12" s="120">
        <v>6558.0833338085986</v>
      </c>
      <c r="P12" s="120">
        <v>6558.0833338085986</v>
      </c>
      <c r="Q12" s="120">
        <v>5992.6315789473683</v>
      </c>
    </row>
    <row r="13" spans="1:17" x14ac:dyDescent="0.25">
      <c r="A13" s="108" t="s">
        <v>45</v>
      </c>
      <c r="B13" s="118">
        <v>631.57894736842104</v>
      </c>
      <c r="C13" s="118">
        <v>631.57894736842104</v>
      </c>
      <c r="D13" s="118">
        <v>573.00391972639807</v>
      </c>
      <c r="E13" s="118">
        <v>573.00391972639807</v>
      </c>
      <c r="F13" s="118">
        <v>573.00391972639807</v>
      </c>
      <c r="G13" s="118">
        <v>631.57894736842104</v>
      </c>
      <c r="H13" s="118">
        <v>631.57894736842104</v>
      </c>
      <c r="I13" s="118">
        <v>748.72900265246699</v>
      </c>
      <c r="J13" s="118">
        <v>748.72900265246699</v>
      </c>
      <c r="K13" s="118">
        <v>690.15397501044401</v>
      </c>
      <c r="L13" s="118">
        <v>690.15397501044401</v>
      </c>
      <c r="M13" s="118">
        <v>690.15397501044401</v>
      </c>
      <c r="N13" s="118">
        <v>631.57894736842104</v>
      </c>
      <c r="O13" s="118">
        <v>631.57894736842104</v>
      </c>
      <c r="P13" s="118">
        <v>631.57894736842104</v>
      </c>
      <c r="Q13" s="118">
        <v>573.00391972639807</v>
      </c>
    </row>
    <row r="14" spans="1:17" x14ac:dyDescent="0.25">
      <c r="A14" s="124" t="s">
        <v>109</v>
      </c>
      <c r="B14" s="38"/>
      <c r="C14" s="38">
        <f t="shared" ref="C14:Q14" si="3">SUM(C15:C16)</f>
        <v>565.45175486123117</v>
      </c>
      <c r="D14" s="38">
        <f t="shared" si="3"/>
        <v>565.45175486123026</v>
      </c>
      <c r="E14" s="38">
        <f t="shared" si="3"/>
        <v>565.45175486123026</v>
      </c>
      <c r="F14" s="38">
        <f t="shared" si="3"/>
        <v>0</v>
      </c>
      <c r="G14" s="38">
        <f t="shared" si="3"/>
        <v>117.15005528404593</v>
      </c>
      <c r="H14" s="38">
        <f t="shared" si="3"/>
        <v>565.45175486123026</v>
      </c>
      <c r="I14" s="38">
        <f t="shared" si="3"/>
        <v>117.15005528404595</v>
      </c>
      <c r="J14" s="38">
        <f t="shared" si="3"/>
        <v>0</v>
      </c>
      <c r="K14" s="38">
        <f t="shared" si="3"/>
        <v>0</v>
      </c>
      <c r="L14" s="38">
        <f t="shared" si="3"/>
        <v>9.0949470177292824E-13</v>
      </c>
      <c r="M14" s="38">
        <f t="shared" si="3"/>
        <v>0</v>
      </c>
      <c r="N14" s="38">
        <f t="shared" si="3"/>
        <v>0</v>
      </c>
      <c r="O14" s="38">
        <f t="shared" si="3"/>
        <v>0</v>
      </c>
      <c r="P14" s="38">
        <f t="shared" si="3"/>
        <v>0</v>
      </c>
      <c r="Q14" s="38">
        <f t="shared" si="3"/>
        <v>0</v>
      </c>
    </row>
    <row r="15" spans="1:17" x14ac:dyDescent="0.25">
      <c r="A15" s="121" t="s">
        <v>46</v>
      </c>
      <c r="B15" s="120"/>
      <c r="C15" s="120">
        <v>565.45175486123117</v>
      </c>
      <c r="D15" s="120">
        <v>565.45175486123026</v>
      </c>
      <c r="E15" s="120">
        <v>565.45175486123026</v>
      </c>
      <c r="F15" s="120">
        <v>0</v>
      </c>
      <c r="G15" s="120">
        <v>0</v>
      </c>
      <c r="H15" s="120">
        <v>565.45175486123026</v>
      </c>
      <c r="I15" s="120">
        <v>0</v>
      </c>
      <c r="J15" s="120">
        <v>0</v>
      </c>
      <c r="K15" s="120">
        <v>0</v>
      </c>
      <c r="L15" s="120">
        <v>9.0949470177292824E-13</v>
      </c>
      <c r="M15" s="120">
        <v>0</v>
      </c>
      <c r="N15" s="120">
        <v>0</v>
      </c>
      <c r="O15" s="120">
        <v>0</v>
      </c>
      <c r="P15" s="120">
        <v>0</v>
      </c>
      <c r="Q15" s="120">
        <v>0</v>
      </c>
    </row>
    <row r="16" spans="1:17" x14ac:dyDescent="0.25">
      <c r="A16" s="119" t="s">
        <v>45</v>
      </c>
      <c r="B16" s="118"/>
      <c r="C16" s="118">
        <v>0</v>
      </c>
      <c r="D16" s="118">
        <v>0</v>
      </c>
      <c r="E16" s="118">
        <v>0</v>
      </c>
      <c r="F16" s="118">
        <v>0</v>
      </c>
      <c r="G16" s="118">
        <v>117.15005528404593</v>
      </c>
      <c r="H16" s="118">
        <v>0</v>
      </c>
      <c r="I16" s="118">
        <v>117.15005528404595</v>
      </c>
      <c r="J16" s="118">
        <v>0</v>
      </c>
      <c r="K16" s="118">
        <v>0</v>
      </c>
      <c r="L16" s="118">
        <v>0</v>
      </c>
      <c r="M16" s="118">
        <v>0</v>
      </c>
      <c r="N16" s="118">
        <v>0</v>
      </c>
      <c r="O16" s="118">
        <v>0</v>
      </c>
      <c r="P16" s="118">
        <v>0</v>
      </c>
      <c r="Q16" s="118">
        <v>0</v>
      </c>
    </row>
    <row r="17" spans="1:17" x14ac:dyDescent="0.25">
      <c r="A17" s="124" t="s">
        <v>108</v>
      </c>
      <c r="B17" s="38"/>
      <c r="C17" s="38">
        <f t="shared" ref="C17:Q17" si="4">SUM(C18:C19)</f>
        <v>0</v>
      </c>
      <c r="D17" s="38">
        <f t="shared" si="4"/>
        <v>624.02678250325323</v>
      </c>
      <c r="E17" s="38">
        <f t="shared" si="4"/>
        <v>0</v>
      </c>
      <c r="F17" s="38">
        <f t="shared" si="4"/>
        <v>0</v>
      </c>
      <c r="G17" s="38">
        <f t="shared" si="4"/>
        <v>58.575027642022974</v>
      </c>
      <c r="H17" s="38">
        <f t="shared" si="4"/>
        <v>565.45175486122935</v>
      </c>
      <c r="I17" s="38">
        <f t="shared" si="4"/>
        <v>0</v>
      </c>
      <c r="J17" s="38">
        <f t="shared" si="4"/>
        <v>0</v>
      </c>
      <c r="K17" s="38">
        <f t="shared" si="4"/>
        <v>58.575027642022974</v>
      </c>
      <c r="L17" s="38">
        <f t="shared" si="4"/>
        <v>0</v>
      </c>
      <c r="M17" s="38">
        <f t="shared" si="4"/>
        <v>565.45175486123117</v>
      </c>
      <c r="N17" s="38">
        <f t="shared" si="4"/>
        <v>58.575027642022974</v>
      </c>
      <c r="O17" s="38">
        <f t="shared" si="4"/>
        <v>0</v>
      </c>
      <c r="P17" s="38">
        <f t="shared" si="4"/>
        <v>0</v>
      </c>
      <c r="Q17" s="38">
        <f t="shared" si="4"/>
        <v>624.02678250325323</v>
      </c>
    </row>
    <row r="18" spans="1:17" x14ac:dyDescent="0.25">
      <c r="A18" s="121" t="s">
        <v>46</v>
      </c>
      <c r="B18" s="120"/>
      <c r="C18" s="120">
        <f>B12+C15-C12</f>
        <v>0</v>
      </c>
      <c r="D18" s="120">
        <f t="shared" ref="D18:Q19" si="5">C12+D15-D12</f>
        <v>565.45175486123026</v>
      </c>
      <c r="E18" s="120">
        <f t="shared" si="5"/>
        <v>0</v>
      </c>
      <c r="F18" s="120">
        <f t="shared" si="5"/>
        <v>0</v>
      </c>
      <c r="G18" s="120">
        <f t="shared" si="5"/>
        <v>0</v>
      </c>
      <c r="H18" s="120">
        <f t="shared" si="5"/>
        <v>565.45175486122935</v>
      </c>
      <c r="I18" s="120">
        <f t="shared" si="5"/>
        <v>0</v>
      </c>
      <c r="J18" s="120">
        <f t="shared" si="5"/>
        <v>0</v>
      </c>
      <c r="K18" s="120">
        <f t="shared" si="5"/>
        <v>0</v>
      </c>
      <c r="L18" s="120">
        <f t="shared" si="5"/>
        <v>0</v>
      </c>
      <c r="M18" s="120">
        <f t="shared" si="5"/>
        <v>565.45175486123117</v>
      </c>
      <c r="N18" s="120">
        <f t="shared" si="5"/>
        <v>0</v>
      </c>
      <c r="O18" s="120">
        <f t="shared" si="5"/>
        <v>0</v>
      </c>
      <c r="P18" s="120">
        <f t="shared" si="5"/>
        <v>0</v>
      </c>
      <c r="Q18" s="120">
        <f t="shared" si="5"/>
        <v>565.45175486123026</v>
      </c>
    </row>
    <row r="19" spans="1:17" x14ac:dyDescent="0.25">
      <c r="A19" s="119" t="s">
        <v>45</v>
      </c>
      <c r="B19" s="118"/>
      <c r="C19" s="118">
        <f>B13+C16-C13</f>
        <v>0</v>
      </c>
      <c r="D19" s="118">
        <f t="shared" si="5"/>
        <v>58.575027642022974</v>
      </c>
      <c r="E19" s="118">
        <f t="shared" si="5"/>
        <v>0</v>
      </c>
      <c r="F19" s="118">
        <f t="shared" si="5"/>
        <v>0</v>
      </c>
      <c r="G19" s="118">
        <f t="shared" si="5"/>
        <v>58.575027642022974</v>
      </c>
      <c r="H19" s="118">
        <f t="shared" si="5"/>
        <v>0</v>
      </c>
      <c r="I19" s="118">
        <f t="shared" si="5"/>
        <v>0</v>
      </c>
      <c r="J19" s="118">
        <f t="shared" si="5"/>
        <v>0</v>
      </c>
      <c r="K19" s="118">
        <f t="shared" si="5"/>
        <v>58.575027642022974</v>
      </c>
      <c r="L19" s="118">
        <f t="shared" si="5"/>
        <v>0</v>
      </c>
      <c r="M19" s="118">
        <f t="shared" si="5"/>
        <v>0</v>
      </c>
      <c r="N19" s="118">
        <f t="shared" si="5"/>
        <v>58.575027642022974</v>
      </c>
      <c r="O19" s="118">
        <f t="shared" si="5"/>
        <v>0</v>
      </c>
      <c r="P19" s="118">
        <f t="shared" si="5"/>
        <v>0</v>
      </c>
      <c r="Q19" s="118">
        <f t="shared" si="5"/>
        <v>58.575027642022974</v>
      </c>
    </row>
    <row r="20" spans="1:17" x14ac:dyDescent="0.25">
      <c r="A20" s="31" t="s">
        <v>107</v>
      </c>
      <c r="B20" s="46">
        <f t="shared" ref="B20:Q20" si="6">SUM(B21:B22)</f>
        <v>408.21052631578846</v>
      </c>
      <c r="C20" s="46">
        <f t="shared" si="6"/>
        <v>873.66228117701962</v>
      </c>
      <c r="D20" s="46">
        <f t="shared" si="6"/>
        <v>619.08725353499665</v>
      </c>
      <c r="E20" s="46">
        <f t="shared" si="6"/>
        <v>913.5390083962269</v>
      </c>
      <c r="F20" s="46">
        <f t="shared" si="6"/>
        <v>663.5390083962269</v>
      </c>
      <c r="G20" s="46">
        <f t="shared" si="6"/>
        <v>1566.114036038249</v>
      </c>
      <c r="H20" s="46">
        <f t="shared" si="6"/>
        <v>893.11403603824988</v>
      </c>
      <c r="I20" s="46">
        <f t="shared" si="6"/>
        <v>813.26409132229583</v>
      </c>
      <c r="J20" s="46">
        <f t="shared" si="6"/>
        <v>1485.2640913222958</v>
      </c>
      <c r="K20" s="46">
        <f t="shared" si="6"/>
        <v>3219.6890636802727</v>
      </c>
      <c r="L20" s="46">
        <f t="shared" si="6"/>
        <v>2633.6890636802736</v>
      </c>
      <c r="M20" s="46">
        <f t="shared" si="6"/>
        <v>1665.2373088190425</v>
      </c>
      <c r="N20" s="46">
        <f t="shared" si="6"/>
        <v>2117.6622811770194</v>
      </c>
      <c r="O20" s="46">
        <f t="shared" si="6"/>
        <v>2018.6622811770196</v>
      </c>
      <c r="P20" s="46">
        <f t="shared" si="6"/>
        <v>1829.6622811770196</v>
      </c>
      <c r="Q20" s="46">
        <f t="shared" si="6"/>
        <v>1304.0444986737662</v>
      </c>
    </row>
    <row r="21" spans="1:17" x14ac:dyDescent="0.25">
      <c r="A21" s="110" t="s">
        <v>46</v>
      </c>
      <c r="B21" s="120">
        <f>B12-B8</f>
        <v>299.63157894736742</v>
      </c>
      <c r="C21" s="120">
        <f t="shared" ref="C21:Q21" si="7">C12-C8</f>
        <v>815.08333380859858</v>
      </c>
      <c r="D21" s="120">
        <f t="shared" si="7"/>
        <v>574.08333380859858</v>
      </c>
      <c r="E21" s="120">
        <f t="shared" si="7"/>
        <v>804.53508866982884</v>
      </c>
      <c r="F21" s="120">
        <f t="shared" si="7"/>
        <v>615.53508866982884</v>
      </c>
      <c r="G21" s="120">
        <f t="shared" si="7"/>
        <v>1492.5350886698279</v>
      </c>
      <c r="H21" s="120">
        <f t="shared" si="7"/>
        <v>839.53508866982884</v>
      </c>
      <c r="I21" s="120">
        <f t="shared" si="7"/>
        <v>726.53508866982884</v>
      </c>
      <c r="J21" s="120">
        <f t="shared" si="7"/>
        <v>1366.5350886698288</v>
      </c>
      <c r="K21" s="120">
        <f t="shared" si="7"/>
        <v>2868.5350886698288</v>
      </c>
      <c r="L21" s="120">
        <f t="shared" si="7"/>
        <v>2361.5350886698297</v>
      </c>
      <c r="M21" s="120">
        <f t="shared" si="7"/>
        <v>1430.0833338085986</v>
      </c>
      <c r="N21" s="120">
        <f t="shared" si="7"/>
        <v>1857.0833338085986</v>
      </c>
      <c r="O21" s="120">
        <f t="shared" si="7"/>
        <v>1754.0833338085986</v>
      </c>
      <c r="P21" s="120">
        <f t="shared" si="7"/>
        <v>1552.0833338085986</v>
      </c>
      <c r="Q21" s="120">
        <f t="shared" si="7"/>
        <v>1091.040578947368</v>
      </c>
    </row>
    <row r="22" spans="1:17" x14ac:dyDescent="0.25">
      <c r="A22" s="108" t="s">
        <v>45</v>
      </c>
      <c r="B22" s="118">
        <f>B13-B9</f>
        <v>108.57894736842104</v>
      </c>
      <c r="C22" s="118">
        <f t="shared" ref="C22:Q22" si="8">C13-C9</f>
        <v>58.578947368421041</v>
      </c>
      <c r="D22" s="118">
        <f t="shared" si="8"/>
        <v>45.003919726398067</v>
      </c>
      <c r="E22" s="118">
        <f t="shared" si="8"/>
        <v>109.00391972639807</v>
      </c>
      <c r="F22" s="118">
        <f t="shared" si="8"/>
        <v>48.003919726398067</v>
      </c>
      <c r="G22" s="118">
        <f t="shared" si="8"/>
        <v>73.578947368421041</v>
      </c>
      <c r="H22" s="118">
        <f t="shared" si="8"/>
        <v>53.578947368421041</v>
      </c>
      <c r="I22" s="118">
        <f t="shared" si="8"/>
        <v>86.729002652466988</v>
      </c>
      <c r="J22" s="118">
        <f t="shared" si="8"/>
        <v>118.72900265246699</v>
      </c>
      <c r="K22" s="118">
        <f t="shared" si="8"/>
        <v>351.15397501044401</v>
      </c>
      <c r="L22" s="118">
        <f t="shared" si="8"/>
        <v>272.15397501044401</v>
      </c>
      <c r="M22" s="118">
        <f t="shared" si="8"/>
        <v>235.15397501044401</v>
      </c>
      <c r="N22" s="118">
        <f t="shared" si="8"/>
        <v>260.57894736842104</v>
      </c>
      <c r="O22" s="118">
        <f t="shared" si="8"/>
        <v>264.57894736842104</v>
      </c>
      <c r="P22" s="118">
        <f t="shared" si="8"/>
        <v>277.57894736842104</v>
      </c>
      <c r="Q22" s="118">
        <f t="shared" si="8"/>
        <v>213.00391972639807</v>
      </c>
    </row>
    <row r="23" spans="1:17" x14ac:dyDescent="0.25">
      <c r="A23" s="123"/>
      <c r="B23" s="122"/>
      <c r="C23" s="122"/>
      <c r="D23" s="122"/>
      <c r="E23" s="122"/>
      <c r="F23" s="122"/>
      <c r="G23" s="122"/>
      <c r="H23" s="122"/>
      <c r="I23" s="122"/>
      <c r="J23" s="122"/>
      <c r="K23" s="122"/>
      <c r="L23" s="122"/>
      <c r="M23" s="122"/>
      <c r="N23" s="122"/>
      <c r="O23" s="122"/>
      <c r="P23" s="122"/>
      <c r="Q23" s="122"/>
    </row>
    <row r="24" spans="1:17" x14ac:dyDescent="0.25">
      <c r="A24" s="31" t="s">
        <v>77</v>
      </c>
      <c r="B24" s="70"/>
      <c r="C24" s="70"/>
      <c r="D24" s="70"/>
      <c r="E24" s="70"/>
      <c r="F24" s="70"/>
      <c r="G24" s="70"/>
      <c r="H24" s="70"/>
      <c r="I24" s="70"/>
      <c r="J24" s="70"/>
      <c r="K24" s="70"/>
      <c r="L24" s="70"/>
      <c r="M24" s="70"/>
      <c r="N24" s="70"/>
      <c r="O24" s="70"/>
      <c r="P24" s="70"/>
      <c r="Q24" s="70"/>
    </row>
    <row r="25" spans="1:17" x14ac:dyDescent="0.25">
      <c r="A25" s="50" t="s">
        <v>69</v>
      </c>
      <c r="B25" s="38">
        <v>3086.9695157861711</v>
      </c>
      <c r="C25" s="38">
        <v>3180.9276999999997</v>
      </c>
      <c r="D25" s="38">
        <v>3083.0761199999988</v>
      </c>
      <c r="E25" s="38">
        <v>3024.8781000000035</v>
      </c>
      <c r="F25" s="38">
        <v>3167.9910499999974</v>
      </c>
      <c r="G25" s="38">
        <v>2993.9380719810079</v>
      </c>
      <c r="H25" s="38">
        <v>2970.775619999999</v>
      </c>
      <c r="I25" s="38">
        <v>2980.9921499999982</v>
      </c>
      <c r="J25" s="38">
        <v>2754.0782399999998</v>
      </c>
      <c r="K25" s="38">
        <v>2384.8216900000002</v>
      </c>
      <c r="L25" s="38">
        <v>2085.6227686170464</v>
      </c>
      <c r="M25" s="38">
        <v>2141.110943143794</v>
      </c>
      <c r="N25" s="38">
        <v>2045.1372715813548</v>
      </c>
      <c r="O25" s="38">
        <v>2039.8459901592355</v>
      </c>
      <c r="P25" s="38">
        <v>1967.8924903281852</v>
      </c>
      <c r="Q25" s="38">
        <v>1899.5394892483644</v>
      </c>
    </row>
    <row r="26" spans="1:17" x14ac:dyDescent="0.25">
      <c r="A26" s="55" t="s">
        <v>33</v>
      </c>
      <c r="B26" s="54">
        <v>1790.0954928205681</v>
      </c>
      <c r="C26" s="54">
        <v>1864.1706600000002</v>
      </c>
      <c r="D26" s="54">
        <v>1753.1521299999986</v>
      </c>
      <c r="E26" s="54">
        <v>1664.4691200000036</v>
      </c>
      <c r="F26" s="54">
        <v>1748.6041899999973</v>
      </c>
      <c r="G26" s="54">
        <v>1721.5124234970299</v>
      </c>
      <c r="H26" s="54">
        <v>1758.4018399999991</v>
      </c>
      <c r="I26" s="54">
        <v>1799.4160799999995</v>
      </c>
      <c r="J26" s="54">
        <v>1590.5903199999998</v>
      </c>
      <c r="K26" s="54">
        <v>1433.8539800000008</v>
      </c>
      <c r="L26" s="54">
        <v>1104.1334793614233</v>
      </c>
      <c r="M26" s="54">
        <v>1133.0045085750639</v>
      </c>
      <c r="N26" s="54">
        <v>1125.5845217661388</v>
      </c>
      <c r="O26" s="54">
        <v>1114.490745717655</v>
      </c>
      <c r="P26" s="54">
        <v>1075.1109454328885</v>
      </c>
      <c r="Q26" s="54">
        <v>1028.6880866614897</v>
      </c>
    </row>
    <row r="27" spans="1:17" x14ac:dyDescent="0.25">
      <c r="A27" s="53" t="s">
        <v>48</v>
      </c>
      <c r="B27" s="51">
        <v>522.7632354886598</v>
      </c>
      <c r="C27" s="51">
        <v>567.6686100000004</v>
      </c>
      <c r="D27" s="51">
        <v>482.43788999999856</v>
      </c>
      <c r="E27" s="51">
        <v>338.26022000000376</v>
      </c>
      <c r="F27" s="51">
        <v>472.08750999999711</v>
      </c>
      <c r="G27" s="51">
        <v>518.89999103246805</v>
      </c>
      <c r="H27" s="51">
        <v>484.44522999999913</v>
      </c>
      <c r="I27" s="51">
        <v>533.30074999999965</v>
      </c>
      <c r="J27" s="51">
        <v>475.58482000000004</v>
      </c>
      <c r="K27" s="51">
        <v>430.28915000000063</v>
      </c>
      <c r="L27" s="51">
        <v>98.694355826283413</v>
      </c>
      <c r="M27" s="51">
        <v>96.720757865714859</v>
      </c>
      <c r="N27" s="51">
        <v>125.1107403500489</v>
      </c>
      <c r="O27" s="51">
        <v>133.6746337037805</v>
      </c>
      <c r="P27" s="51">
        <v>214.59539681464321</v>
      </c>
      <c r="Q27" s="51">
        <v>205.13571060082847</v>
      </c>
    </row>
    <row r="28" spans="1:17" x14ac:dyDescent="0.25">
      <c r="A28" s="53" t="s">
        <v>47</v>
      </c>
      <c r="B28" s="51">
        <v>1267.3322573319083</v>
      </c>
      <c r="C28" s="51">
        <v>1296.5020499999998</v>
      </c>
      <c r="D28" s="51">
        <v>1270.71424</v>
      </c>
      <c r="E28" s="51">
        <v>1326.2088999999999</v>
      </c>
      <c r="F28" s="51">
        <v>1276.5166800000002</v>
      </c>
      <c r="G28" s="51">
        <v>1202.6124324645618</v>
      </c>
      <c r="H28" s="51">
        <v>1273.95661</v>
      </c>
      <c r="I28" s="51">
        <v>1266.1153299999999</v>
      </c>
      <c r="J28" s="51">
        <v>1115.0054999999998</v>
      </c>
      <c r="K28" s="51">
        <v>1003.5648300000001</v>
      </c>
      <c r="L28" s="51">
        <v>1005.4391235351399</v>
      </c>
      <c r="M28" s="51">
        <v>1036.2837507093491</v>
      </c>
      <c r="N28" s="51">
        <v>1000.4737814160899</v>
      </c>
      <c r="O28" s="51">
        <v>980.81611201387454</v>
      </c>
      <c r="P28" s="51">
        <v>860.51554861824525</v>
      </c>
      <c r="Q28" s="51">
        <v>823.55237606066123</v>
      </c>
    </row>
    <row r="29" spans="1:17" x14ac:dyDescent="0.25">
      <c r="A29" s="52" t="s">
        <v>32</v>
      </c>
      <c r="B29" s="51">
        <v>132.76569696398036</v>
      </c>
      <c r="C29" s="51">
        <v>88.387659999999798</v>
      </c>
      <c r="D29" s="51">
        <v>97.178340000000333</v>
      </c>
      <c r="E29" s="51">
        <v>94.069720000000046</v>
      </c>
      <c r="F29" s="51">
        <v>128.09176999999977</v>
      </c>
      <c r="G29" s="51">
        <v>97.738430699897791</v>
      </c>
      <c r="H29" s="51">
        <v>43.556640000000016</v>
      </c>
      <c r="I29" s="51">
        <v>51.378230000000002</v>
      </c>
      <c r="J29" s="51">
        <v>35.004780000000004</v>
      </c>
      <c r="K29" s="51">
        <v>17.988729999999961</v>
      </c>
      <c r="L29" s="51">
        <v>0</v>
      </c>
      <c r="M29" s="51">
        <v>0</v>
      </c>
      <c r="N29" s="51">
        <v>0</v>
      </c>
      <c r="O29" s="51">
        <v>0</v>
      </c>
      <c r="P29" s="51">
        <v>0</v>
      </c>
      <c r="Q29" s="51">
        <v>0</v>
      </c>
    </row>
    <row r="30" spans="1:17" x14ac:dyDescent="0.25">
      <c r="A30" s="53" t="s">
        <v>31</v>
      </c>
      <c r="B30" s="51">
        <v>0</v>
      </c>
      <c r="C30" s="51">
        <v>0</v>
      </c>
      <c r="D30" s="51">
        <v>0</v>
      </c>
      <c r="E30" s="51">
        <v>0</v>
      </c>
      <c r="F30" s="51">
        <v>0</v>
      </c>
      <c r="G30" s="51">
        <v>0</v>
      </c>
      <c r="H30" s="51">
        <v>0</v>
      </c>
      <c r="I30" s="51">
        <v>0</v>
      </c>
      <c r="J30" s="51">
        <v>0</v>
      </c>
      <c r="K30" s="51">
        <v>0</v>
      </c>
      <c r="L30" s="51">
        <v>0</v>
      </c>
      <c r="M30" s="51">
        <v>0</v>
      </c>
      <c r="N30" s="51">
        <v>0</v>
      </c>
      <c r="O30" s="51">
        <v>0</v>
      </c>
      <c r="P30" s="51">
        <v>0</v>
      </c>
      <c r="Q30" s="51">
        <v>0</v>
      </c>
    </row>
    <row r="31" spans="1:17" x14ac:dyDescent="0.25">
      <c r="A31" s="53" t="s">
        <v>30</v>
      </c>
      <c r="B31" s="51">
        <v>2.1974593985273003</v>
      </c>
      <c r="C31" s="51">
        <v>2.1003900000000186</v>
      </c>
      <c r="D31" s="51">
        <v>2.0981599999999787</v>
      </c>
      <c r="E31" s="51">
        <v>0</v>
      </c>
      <c r="F31" s="51">
        <v>0</v>
      </c>
      <c r="G31" s="51">
        <v>0</v>
      </c>
      <c r="H31" s="51">
        <v>0</v>
      </c>
      <c r="I31" s="51">
        <v>0</v>
      </c>
      <c r="J31" s="51">
        <v>0</v>
      </c>
      <c r="K31" s="51">
        <v>0</v>
      </c>
      <c r="L31" s="51">
        <v>0</v>
      </c>
      <c r="M31" s="51">
        <v>0</v>
      </c>
      <c r="N31" s="51">
        <v>0</v>
      </c>
      <c r="O31" s="51">
        <v>0</v>
      </c>
      <c r="P31" s="51">
        <v>0</v>
      </c>
      <c r="Q31" s="51">
        <v>0</v>
      </c>
    </row>
    <row r="32" spans="1:17" x14ac:dyDescent="0.25">
      <c r="A32" s="53" t="s">
        <v>76</v>
      </c>
      <c r="B32" s="51">
        <v>9.1738799874105439</v>
      </c>
      <c r="C32" s="51">
        <v>7.0017999999998324</v>
      </c>
      <c r="D32" s="51">
        <v>7.003550000000331</v>
      </c>
      <c r="E32" s="51">
        <v>2.0035000000000593</v>
      </c>
      <c r="F32" s="51">
        <v>2.000169999999855</v>
      </c>
      <c r="G32" s="51">
        <v>2.0064004493095382</v>
      </c>
      <c r="H32" s="51">
        <v>0</v>
      </c>
      <c r="I32" s="51">
        <v>0</v>
      </c>
      <c r="J32" s="51">
        <v>0</v>
      </c>
      <c r="K32" s="51">
        <v>0</v>
      </c>
      <c r="L32" s="51">
        <v>0</v>
      </c>
      <c r="M32" s="51">
        <v>0</v>
      </c>
      <c r="N32" s="51">
        <v>0</v>
      </c>
      <c r="O32" s="51">
        <v>0</v>
      </c>
      <c r="P32" s="51">
        <v>0</v>
      </c>
      <c r="Q32" s="51">
        <v>0</v>
      </c>
    </row>
    <row r="33" spans="1:17" x14ac:dyDescent="0.25">
      <c r="A33" s="53" t="s">
        <v>29</v>
      </c>
      <c r="B33" s="51">
        <v>121.3943575780425</v>
      </c>
      <c r="C33" s="51">
        <v>79.285469999999947</v>
      </c>
      <c r="D33" s="51">
        <v>88.076630000000023</v>
      </c>
      <c r="E33" s="51">
        <v>92.066219999999987</v>
      </c>
      <c r="F33" s="51">
        <v>126.09159999999991</v>
      </c>
      <c r="G33" s="51">
        <v>95.732030250588252</v>
      </c>
      <c r="H33" s="51">
        <v>43.556640000000016</v>
      </c>
      <c r="I33" s="51">
        <v>51.378230000000002</v>
      </c>
      <c r="J33" s="51">
        <v>34.104780000000005</v>
      </c>
      <c r="K33" s="51">
        <v>17.988729999999961</v>
      </c>
      <c r="L33" s="51">
        <v>0</v>
      </c>
      <c r="M33" s="51">
        <v>0</v>
      </c>
      <c r="N33" s="51">
        <v>0</v>
      </c>
      <c r="O33" s="51">
        <v>0</v>
      </c>
      <c r="P33" s="51">
        <v>0</v>
      </c>
      <c r="Q33" s="51">
        <v>0</v>
      </c>
    </row>
    <row r="34" spans="1:17" x14ac:dyDescent="0.25">
      <c r="A34" s="53" t="s">
        <v>28</v>
      </c>
      <c r="B34" s="51">
        <v>0</v>
      </c>
      <c r="C34" s="51">
        <v>0</v>
      </c>
      <c r="D34" s="51">
        <v>0</v>
      </c>
      <c r="E34" s="51">
        <v>0</v>
      </c>
      <c r="F34" s="51">
        <v>0</v>
      </c>
      <c r="G34" s="51">
        <v>0</v>
      </c>
      <c r="H34" s="51">
        <v>0</v>
      </c>
      <c r="I34" s="51">
        <v>0</v>
      </c>
      <c r="J34" s="51">
        <v>0.9</v>
      </c>
      <c r="K34" s="51">
        <v>0</v>
      </c>
      <c r="L34" s="51">
        <v>0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</row>
    <row r="35" spans="1:17" x14ac:dyDescent="0.25">
      <c r="A35" s="52" t="s">
        <v>27</v>
      </c>
      <c r="B35" s="51">
        <v>790.51382889877789</v>
      </c>
      <c r="C35" s="51">
        <v>879.26201999999978</v>
      </c>
      <c r="D35" s="51">
        <v>812.11979999999937</v>
      </c>
      <c r="E35" s="51">
        <v>870.72317999999996</v>
      </c>
      <c r="F35" s="51">
        <v>881.81703000000016</v>
      </c>
      <c r="G35" s="51">
        <v>805.45633993864112</v>
      </c>
      <c r="H35" s="51">
        <v>804.69645000000025</v>
      </c>
      <c r="I35" s="51">
        <v>800.20681999999897</v>
      </c>
      <c r="J35" s="51">
        <v>804.10729000000026</v>
      </c>
      <c r="K35" s="51">
        <v>617.96762999999942</v>
      </c>
      <c r="L35" s="51">
        <v>675.62442712967072</v>
      </c>
      <c r="M35" s="51">
        <v>659.05921107391441</v>
      </c>
      <c r="N35" s="51">
        <v>596.85093917348581</v>
      </c>
      <c r="O35" s="51">
        <v>593.05079379237554</v>
      </c>
      <c r="P35" s="51">
        <v>583.74231459275757</v>
      </c>
      <c r="Q35" s="51">
        <v>561.4280266659855</v>
      </c>
    </row>
    <row r="36" spans="1:17" x14ac:dyDescent="0.25">
      <c r="A36" s="53" t="s">
        <v>66</v>
      </c>
      <c r="B36" s="51">
        <v>222.37313754954994</v>
      </c>
      <c r="C36" s="51">
        <v>259.0627099999997</v>
      </c>
      <c r="D36" s="51">
        <v>272.99906999999939</v>
      </c>
      <c r="E36" s="51">
        <v>264.0924</v>
      </c>
      <c r="F36" s="51">
        <v>293.4974900000002</v>
      </c>
      <c r="G36" s="51">
        <v>277.36806249524761</v>
      </c>
      <c r="H36" s="51">
        <v>283.8415100000002</v>
      </c>
      <c r="I36" s="51">
        <v>283.978329999999</v>
      </c>
      <c r="J36" s="51">
        <v>278.69306000000029</v>
      </c>
      <c r="K36" s="51">
        <v>239.88137999999935</v>
      </c>
      <c r="L36" s="51">
        <v>284.82628708688367</v>
      </c>
      <c r="M36" s="51">
        <v>265.58526415287861</v>
      </c>
      <c r="N36" s="51">
        <v>208.70262460621052</v>
      </c>
      <c r="O36" s="51">
        <v>218.63527860178147</v>
      </c>
      <c r="P36" s="51">
        <v>201.10792385913123</v>
      </c>
      <c r="Q36" s="51">
        <v>195.2339827400308</v>
      </c>
    </row>
    <row r="37" spans="1:17" x14ac:dyDescent="0.25">
      <c r="A37" s="53" t="s">
        <v>25</v>
      </c>
      <c r="B37" s="51">
        <v>568.14069134922795</v>
      </c>
      <c r="C37" s="51">
        <v>620.19931000000008</v>
      </c>
      <c r="D37" s="51">
        <v>539.12072999999998</v>
      </c>
      <c r="E37" s="51">
        <v>606.63077999999996</v>
      </c>
      <c r="F37" s="51">
        <v>588.31953999999996</v>
      </c>
      <c r="G37" s="51">
        <v>528.08827744339351</v>
      </c>
      <c r="H37" s="51">
        <v>520.85494000000006</v>
      </c>
      <c r="I37" s="51">
        <v>516.22848999999997</v>
      </c>
      <c r="J37" s="51">
        <v>525.41422999999998</v>
      </c>
      <c r="K37" s="51">
        <v>378.08625000000001</v>
      </c>
      <c r="L37" s="51">
        <v>390.79814004278711</v>
      </c>
      <c r="M37" s="51">
        <v>393.47394692103586</v>
      </c>
      <c r="N37" s="51">
        <v>388.14831456727524</v>
      </c>
      <c r="O37" s="51">
        <v>374.41551519059408</v>
      </c>
      <c r="P37" s="51">
        <v>382.63439073362639</v>
      </c>
      <c r="Q37" s="51">
        <v>366.1940439259547</v>
      </c>
    </row>
    <row r="38" spans="1:17" x14ac:dyDescent="0.25">
      <c r="A38" s="52" t="s">
        <v>24</v>
      </c>
      <c r="B38" s="51">
        <v>0.31049498179829982</v>
      </c>
      <c r="C38" s="51">
        <v>0.39964999999997985</v>
      </c>
      <c r="D38" s="51">
        <v>0.19998000000003913</v>
      </c>
      <c r="E38" s="51">
        <v>0</v>
      </c>
      <c r="F38" s="51">
        <v>0.29992999999996073</v>
      </c>
      <c r="G38" s="51">
        <v>0.2149663086455007</v>
      </c>
      <c r="H38" s="51">
        <v>0.19998999999990019</v>
      </c>
      <c r="I38" s="51">
        <v>0.29997999999989133</v>
      </c>
      <c r="J38" s="51">
        <v>0.40027999999999508</v>
      </c>
      <c r="K38" s="51">
        <v>0.20000000000001705</v>
      </c>
      <c r="L38" s="51">
        <v>0.21496612912534374</v>
      </c>
      <c r="M38" s="51">
        <v>0.62099667249964341</v>
      </c>
      <c r="N38" s="51">
        <v>0.93148997922159538</v>
      </c>
      <c r="O38" s="51">
        <v>0.54934301972178901</v>
      </c>
      <c r="P38" s="51">
        <v>0.40603379279150431</v>
      </c>
      <c r="Q38" s="51">
        <v>7.1651124563686608E-2</v>
      </c>
    </row>
    <row r="39" spans="1:17" x14ac:dyDescent="0.25">
      <c r="A39" s="53" t="s">
        <v>23</v>
      </c>
      <c r="B39" s="51">
        <v>0.31049498179829982</v>
      </c>
      <c r="C39" s="51">
        <v>0.39964999999997985</v>
      </c>
      <c r="D39" s="51">
        <v>0.19998000000003913</v>
      </c>
      <c r="E39" s="51">
        <v>0</v>
      </c>
      <c r="F39" s="51">
        <v>0.29992999999996073</v>
      </c>
      <c r="G39" s="51">
        <v>0.2149663086455007</v>
      </c>
      <c r="H39" s="51">
        <v>0.19998999999990019</v>
      </c>
      <c r="I39" s="51">
        <v>0.29997999999989133</v>
      </c>
      <c r="J39" s="51">
        <v>0.40027999999999508</v>
      </c>
      <c r="K39" s="51">
        <v>0.20000000000001705</v>
      </c>
      <c r="L39" s="51">
        <v>0.21496612912534374</v>
      </c>
      <c r="M39" s="51">
        <v>0.62099667249964341</v>
      </c>
      <c r="N39" s="51">
        <v>0.93148997922159538</v>
      </c>
      <c r="O39" s="51">
        <v>0.54934301972178901</v>
      </c>
      <c r="P39" s="51">
        <v>0.40603379279150431</v>
      </c>
      <c r="Q39" s="51">
        <v>7.1651124563686608E-2</v>
      </c>
    </row>
    <row r="40" spans="1:17" x14ac:dyDescent="0.25">
      <c r="A40" s="53" t="s">
        <v>74</v>
      </c>
      <c r="B40" s="51">
        <v>0</v>
      </c>
      <c r="C40" s="51">
        <v>0</v>
      </c>
      <c r="D40" s="51">
        <v>0</v>
      </c>
      <c r="E40" s="51">
        <v>0</v>
      </c>
      <c r="F40" s="51">
        <v>0</v>
      </c>
      <c r="G40" s="51">
        <v>0</v>
      </c>
      <c r="H40" s="51">
        <v>0</v>
      </c>
      <c r="I40" s="51">
        <v>0</v>
      </c>
      <c r="J40" s="51">
        <v>0</v>
      </c>
      <c r="K40" s="51">
        <v>0</v>
      </c>
      <c r="L40" s="51">
        <v>0</v>
      </c>
      <c r="M40" s="51">
        <v>0</v>
      </c>
      <c r="N40" s="51">
        <v>0</v>
      </c>
      <c r="O40" s="51">
        <v>0</v>
      </c>
      <c r="P40" s="51">
        <v>0</v>
      </c>
      <c r="Q40" s="51">
        <v>0</v>
      </c>
    </row>
    <row r="41" spans="1:17" x14ac:dyDescent="0.25">
      <c r="A41" s="53" t="s">
        <v>73</v>
      </c>
      <c r="B41" s="51">
        <v>0</v>
      </c>
      <c r="C41" s="51">
        <v>0</v>
      </c>
      <c r="D41" s="51">
        <v>0</v>
      </c>
      <c r="E41" s="51">
        <v>0</v>
      </c>
      <c r="F41" s="51">
        <v>0</v>
      </c>
      <c r="G41" s="51">
        <v>0</v>
      </c>
      <c r="H41" s="51">
        <v>0</v>
      </c>
      <c r="I41" s="51">
        <v>0</v>
      </c>
      <c r="J41" s="51">
        <v>0</v>
      </c>
      <c r="K41" s="51">
        <v>0</v>
      </c>
      <c r="L41" s="51">
        <v>0</v>
      </c>
      <c r="M41" s="51">
        <v>0</v>
      </c>
      <c r="N41" s="51">
        <v>0</v>
      </c>
      <c r="O41" s="51">
        <v>0</v>
      </c>
      <c r="P41" s="51">
        <v>0</v>
      </c>
      <c r="Q41" s="51">
        <v>0</v>
      </c>
    </row>
    <row r="42" spans="1:17" x14ac:dyDescent="0.25">
      <c r="A42" s="53" t="s">
        <v>72</v>
      </c>
      <c r="B42" s="51">
        <v>0</v>
      </c>
      <c r="C42" s="51">
        <v>0</v>
      </c>
      <c r="D42" s="51">
        <v>0</v>
      </c>
      <c r="E42" s="51">
        <v>0</v>
      </c>
      <c r="F42" s="51">
        <v>0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0</v>
      </c>
    </row>
    <row r="43" spans="1:17" x14ac:dyDescent="0.25">
      <c r="A43" s="53" t="s">
        <v>71</v>
      </c>
      <c r="B43" s="51">
        <v>0</v>
      </c>
      <c r="C43" s="51">
        <v>0</v>
      </c>
      <c r="D43" s="51">
        <v>0</v>
      </c>
      <c r="E43" s="51">
        <v>0</v>
      </c>
      <c r="F43" s="51">
        <v>0</v>
      </c>
      <c r="G43" s="51">
        <v>0</v>
      </c>
      <c r="H43" s="51">
        <v>0</v>
      </c>
      <c r="I43" s="51">
        <v>0</v>
      </c>
      <c r="J43" s="51">
        <v>0</v>
      </c>
      <c r="K43" s="51">
        <v>0</v>
      </c>
      <c r="L43" s="51">
        <v>0</v>
      </c>
      <c r="M43" s="51">
        <v>0</v>
      </c>
      <c r="N43" s="51">
        <v>0</v>
      </c>
      <c r="O43" s="51">
        <v>0</v>
      </c>
      <c r="P43" s="51">
        <v>0</v>
      </c>
      <c r="Q43" s="51">
        <v>0</v>
      </c>
    </row>
    <row r="44" spans="1:17" x14ac:dyDescent="0.25">
      <c r="A44" s="52" t="s">
        <v>22</v>
      </c>
      <c r="B44" s="51">
        <v>115.24109743516533</v>
      </c>
      <c r="C44" s="51">
        <v>98.80352000000039</v>
      </c>
      <c r="D44" s="51">
        <v>97.901550000000157</v>
      </c>
      <c r="E44" s="51">
        <v>92.113499999999931</v>
      </c>
      <c r="F44" s="51">
        <v>103.09396999999979</v>
      </c>
      <c r="G44" s="51">
        <v>73.326224107139979</v>
      </c>
      <c r="H44" s="51">
        <v>72.501499999999965</v>
      </c>
      <c r="I44" s="51">
        <v>59.892229999999927</v>
      </c>
      <c r="J44" s="51">
        <v>52.898780000000215</v>
      </c>
      <c r="K44" s="51">
        <v>47.602870000000109</v>
      </c>
      <c r="L44" s="51">
        <v>87.514157825173015</v>
      </c>
      <c r="M44" s="51">
        <v>123.91467552820166</v>
      </c>
      <c r="N44" s="51">
        <v>124.34313228362942</v>
      </c>
      <c r="O44" s="51">
        <v>100.79222103992538</v>
      </c>
      <c r="P44" s="51">
        <v>75.092835119184315</v>
      </c>
      <c r="Q44" s="51">
        <v>80.371904357995277</v>
      </c>
    </row>
    <row r="45" spans="1:17" x14ac:dyDescent="0.25">
      <c r="A45" s="63" t="s">
        <v>21</v>
      </c>
      <c r="B45" s="62">
        <v>258.04290468588101</v>
      </c>
      <c r="C45" s="62">
        <v>249.90418999999997</v>
      </c>
      <c r="D45" s="62">
        <v>322.52432000000022</v>
      </c>
      <c r="E45" s="62">
        <v>303.50257999999985</v>
      </c>
      <c r="F45" s="62">
        <v>306.08415999999988</v>
      </c>
      <c r="G45" s="62">
        <v>295.6896874296533</v>
      </c>
      <c r="H45" s="62">
        <v>291.41919999999982</v>
      </c>
      <c r="I45" s="62">
        <v>269.79881</v>
      </c>
      <c r="J45" s="62">
        <v>271.07678999999985</v>
      </c>
      <c r="K45" s="62">
        <v>267.20848000000024</v>
      </c>
      <c r="L45" s="62">
        <v>218.13573817165411</v>
      </c>
      <c r="M45" s="62">
        <v>224.51155129411427</v>
      </c>
      <c r="N45" s="62">
        <v>197.42718837887901</v>
      </c>
      <c r="O45" s="62">
        <v>230.96288658955768</v>
      </c>
      <c r="P45" s="62">
        <v>233.54036139056325</v>
      </c>
      <c r="Q45" s="62">
        <v>228.97982043833031</v>
      </c>
    </row>
    <row r="46" spans="1:17" x14ac:dyDescent="0.25">
      <c r="A46" s="50" t="s">
        <v>105</v>
      </c>
      <c r="B46" s="38">
        <f t="shared" ref="B46:Q46" si="9">SUM(B47:B48)</f>
        <v>3086.9695157861711</v>
      </c>
      <c r="C46" s="38">
        <f t="shared" si="9"/>
        <v>3180.9276999999997</v>
      </c>
      <c r="D46" s="38">
        <f t="shared" si="9"/>
        <v>3083.0761199999988</v>
      </c>
      <c r="E46" s="38">
        <f t="shared" si="9"/>
        <v>3024.8781000000035</v>
      </c>
      <c r="F46" s="38">
        <f t="shared" si="9"/>
        <v>3167.9910499999969</v>
      </c>
      <c r="G46" s="38">
        <f t="shared" si="9"/>
        <v>2993.9380719810079</v>
      </c>
      <c r="H46" s="38">
        <f t="shared" si="9"/>
        <v>2970.775619999999</v>
      </c>
      <c r="I46" s="38">
        <f t="shared" si="9"/>
        <v>2980.9921499999978</v>
      </c>
      <c r="J46" s="38">
        <f t="shared" si="9"/>
        <v>2754.0782399999998</v>
      </c>
      <c r="K46" s="38">
        <f t="shared" si="9"/>
        <v>2384.8216900000002</v>
      </c>
      <c r="L46" s="38">
        <f t="shared" si="9"/>
        <v>2085.6227686170464</v>
      </c>
      <c r="M46" s="38">
        <f t="shared" si="9"/>
        <v>2141.110943143794</v>
      </c>
      <c r="N46" s="38">
        <f t="shared" si="9"/>
        <v>2045.1372715813548</v>
      </c>
      <c r="O46" s="38">
        <f t="shared" si="9"/>
        <v>2039.8459901592355</v>
      </c>
      <c r="P46" s="38">
        <f t="shared" si="9"/>
        <v>1967.8924903281854</v>
      </c>
      <c r="Q46" s="38">
        <f t="shared" si="9"/>
        <v>1899.5394892483641</v>
      </c>
    </row>
    <row r="47" spans="1:17" x14ac:dyDescent="0.25">
      <c r="A47" s="121" t="s">
        <v>46</v>
      </c>
      <c r="B47" s="120">
        <v>3020.7524446844764</v>
      </c>
      <c r="C47" s="120">
        <v>3107.3788095081395</v>
      </c>
      <c r="D47" s="120">
        <v>3018.558446898096</v>
      </c>
      <c r="E47" s="120">
        <v>2970.9135554551335</v>
      </c>
      <c r="F47" s="120">
        <v>3106.2823374630589</v>
      </c>
      <c r="G47" s="120">
        <v>2924.3492142636815</v>
      </c>
      <c r="H47" s="120">
        <v>2904.3576606601091</v>
      </c>
      <c r="I47" s="120">
        <v>2905.8406454309293</v>
      </c>
      <c r="J47" s="120">
        <v>2681.2933135286821</v>
      </c>
      <c r="K47" s="120">
        <v>2340.7977819942735</v>
      </c>
      <c r="L47" s="120">
        <v>2040.0763817216175</v>
      </c>
      <c r="M47" s="120">
        <v>2093.1873407971589</v>
      </c>
      <c r="N47" s="120">
        <v>2004.840854846125</v>
      </c>
      <c r="O47" s="120">
        <v>2000.6433951894542</v>
      </c>
      <c r="P47" s="120">
        <v>1932.0440410205706</v>
      </c>
      <c r="Q47" s="120">
        <v>1863.4667271631467</v>
      </c>
    </row>
    <row r="48" spans="1:17" x14ac:dyDescent="0.25">
      <c r="A48" s="119" t="s">
        <v>45</v>
      </c>
      <c r="B48" s="118">
        <v>66.217071101694557</v>
      </c>
      <c r="C48" s="118">
        <v>73.548890491860234</v>
      </c>
      <c r="D48" s="118">
        <v>64.517673101903029</v>
      </c>
      <c r="E48" s="118">
        <v>53.964544544870193</v>
      </c>
      <c r="F48" s="118">
        <v>61.708712536938144</v>
      </c>
      <c r="G48" s="118">
        <v>69.588857717326263</v>
      </c>
      <c r="H48" s="118">
        <v>66.417959339890061</v>
      </c>
      <c r="I48" s="118">
        <v>75.151504569068621</v>
      </c>
      <c r="J48" s="118">
        <v>72.784926471317917</v>
      </c>
      <c r="K48" s="118">
        <v>44.023908005726966</v>
      </c>
      <c r="L48" s="118">
        <v>45.546386895428803</v>
      </c>
      <c r="M48" s="118">
        <v>47.923602346634908</v>
      </c>
      <c r="N48" s="118">
        <v>40.296416735229727</v>
      </c>
      <c r="O48" s="118">
        <v>39.202594969781273</v>
      </c>
      <c r="P48" s="118">
        <v>35.848449307614715</v>
      </c>
      <c r="Q48" s="118">
        <v>36.072762085217448</v>
      </c>
    </row>
    <row r="49" spans="1:17" x14ac:dyDescent="0.25">
      <c r="A49" s="117"/>
      <c r="B49" s="116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  <c r="N49" s="116"/>
      <c r="O49" s="116"/>
      <c r="P49" s="116"/>
      <c r="Q49" s="116"/>
    </row>
    <row r="50" spans="1:17" x14ac:dyDescent="0.25">
      <c r="A50" s="31" t="s">
        <v>63</v>
      </c>
      <c r="B50" s="70">
        <f t="shared" ref="B50:Q50" si="10">SUM(B51:B52)</f>
        <v>15459.7049591676</v>
      </c>
      <c r="C50" s="70">
        <f t="shared" si="10"/>
        <v>16768.945096300391</v>
      </c>
      <c r="D50" s="70">
        <f t="shared" si="10"/>
        <v>16149.568602073556</v>
      </c>
      <c r="E50" s="70">
        <f t="shared" si="10"/>
        <v>16044.831398481387</v>
      </c>
      <c r="F50" s="70">
        <f t="shared" si="10"/>
        <v>16669.7205241747</v>
      </c>
      <c r="G50" s="70">
        <f t="shared" si="10"/>
        <v>16002.08045547775</v>
      </c>
      <c r="H50" s="70">
        <f t="shared" si="10"/>
        <v>16605.601632332466</v>
      </c>
      <c r="I50" s="70">
        <f t="shared" si="10"/>
        <v>16841.818943390408</v>
      </c>
      <c r="J50" s="70">
        <f t="shared" si="10"/>
        <v>16247.532963947251</v>
      </c>
      <c r="K50" s="70">
        <f t="shared" si="10"/>
        <v>14052.630591617064</v>
      </c>
      <c r="L50" s="70">
        <f t="shared" si="10"/>
        <v>13114.596494265614</v>
      </c>
      <c r="M50" s="70">
        <f t="shared" si="10"/>
        <v>12480.654732301184</v>
      </c>
      <c r="N50" s="70">
        <f t="shared" si="10"/>
        <v>12163.014342925864</v>
      </c>
      <c r="O50" s="70">
        <f t="shared" si="10"/>
        <v>12472.096381191302</v>
      </c>
      <c r="P50" s="70">
        <f t="shared" si="10"/>
        <v>12119.316066740636</v>
      </c>
      <c r="Q50" s="70">
        <f t="shared" si="10"/>
        <v>11873.173445075452</v>
      </c>
    </row>
    <row r="51" spans="1:17" x14ac:dyDescent="0.25">
      <c r="A51" s="55" t="s">
        <v>343</v>
      </c>
      <c r="B51" s="54">
        <v>12757.548419920675</v>
      </c>
      <c r="C51" s="54">
        <v>13308.27850167084</v>
      </c>
      <c r="D51" s="54">
        <v>12895.212382038606</v>
      </c>
      <c r="E51" s="54">
        <v>13189.351819985801</v>
      </c>
      <c r="F51" s="54">
        <v>13558.920681650858</v>
      </c>
      <c r="G51" s="54">
        <v>12721.971564378715</v>
      </c>
      <c r="H51" s="54">
        <v>12704.799661568348</v>
      </c>
      <c r="I51" s="54">
        <v>12939.393140548593</v>
      </c>
      <c r="J51" s="54">
        <v>11545.591193851571</v>
      </c>
      <c r="K51" s="54">
        <v>9721.3266170581701</v>
      </c>
      <c r="L51" s="54">
        <v>8659.2701249759339</v>
      </c>
      <c r="M51" s="54">
        <v>8625.6552205746684</v>
      </c>
      <c r="N51" s="54">
        <v>8343.7205720739694</v>
      </c>
      <c r="O51" s="54">
        <v>8234.7000044791839</v>
      </c>
      <c r="P51" s="54">
        <v>8026.6640071007359</v>
      </c>
      <c r="Q51" s="54">
        <v>7679.2622705111016</v>
      </c>
    </row>
    <row r="52" spans="1:17" x14ac:dyDescent="0.25">
      <c r="A52" s="52" t="s">
        <v>106</v>
      </c>
      <c r="B52" s="51">
        <v>2702.1565392469251</v>
      </c>
      <c r="C52" s="51">
        <v>3460.6665946295511</v>
      </c>
      <c r="D52" s="51">
        <v>3254.3562200349506</v>
      </c>
      <c r="E52" s="51">
        <v>2855.4795784955868</v>
      </c>
      <c r="F52" s="51">
        <v>3110.7998425238425</v>
      </c>
      <c r="G52" s="51">
        <v>3280.1088910990352</v>
      </c>
      <c r="H52" s="51">
        <v>3900.8019707641183</v>
      </c>
      <c r="I52" s="51">
        <v>3902.4258028418153</v>
      </c>
      <c r="J52" s="51">
        <v>4701.9417700956792</v>
      </c>
      <c r="K52" s="51">
        <v>4331.3039745588931</v>
      </c>
      <c r="L52" s="51">
        <v>4455.326369289679</v>
      </c>
      <c r="M52" s="51">
        <v>3854.9995117265144</v>
      </c>
      <c r="N52" s="51">
        <v>3819.2937708518948</v>
      </c>
      <c r="O52" s="51">
        <v>4237.3963767121177</v>
      </c>
      <c r="P52" s="51">
        <v>4092.6520596398991</v>
      </c>
      <c r="Q52" s="51">
        <v>4193.9111745643504</v>
      </c>
    </row>
    <row r="53" spans="1:17" x14ac:dyDescent="0.25">
      <c r="A53" s="50" t="s">
        <v>105</v>
      </c>
      <c r="B53" s="38">
        <f t="shared" ref="B53:Q53" si="11">SUM(B54:B55)</f>
        <v>15459.704959167597</v>
      </c>
      <c r="C53" s="38">
        <f t="shared" si="11"/>
        <v>16768.945096300391</v>
      </c>
      <c r="D53" s="38">
        <f t="shared" si="11"/>
        <v>16149.568602073554</v>
      </c>
      <c r="E53" s="38">
        <f t="shared" si="11"/>
        <v>16044.831398481385</v>
      </c>
      <c r="F53" s="38">
        <f t="shared" si="11"/>
        <v>16669.7205241747</v>
      </c>
      <c r="G53" s="38">
        <f t="shared" si="11"/>
        <v>16002.080455477746</v>
      </c>
      <c r="H53" s="38">
        <f t="shared" si="11"/>
        <v>16605.601632332466</v>
      </c>
      <c r="I53" s="38">
        <f t="shared" si="11"/>
        <v>16841.818943390408</v>
      </c>
      <c r="J53" s="38">
        <f t="shared" si="11"/>
        <v>16247.532963947249</v>
      </c>
      <c r="K53" s="38">
        <f t="shared" si="11"/>
        <v>14052.63059161706</v>
      </c>
      <c r="L53" s="38">
        <f t="shared" si="11"/>
        <v>13114.596494265612</v>
      </c>
      <c r="M53" s="38">
        <f t="shared" si="11"/>
        <v>12480.654732301182</v>
      </c>
      <c r="N53" s="38">
        <f t="shared" si="11"/>
        <v>12163.014342925864</v>
      </c>
      <c r="O53" s="38">
        <f t="shared" si="11"/>
        <v>12472.096381191302</v>
      </c>
      <c r="P53" s="38">
        <f t="shared" si="11"/>
        <v>12119.316066740636</v>
      </c>
      <c r="Q53" s="38">
        <f t="shared" si="11"/>
        <v>11873.173445075452</v>
      </c>
    </row>
    <row r="54" spans="1:17" x14ac:dyDescent="0.25">
      <c r="A54" s="121" t="s">
        <v>46</v>
      </c>
      <c r="B54" s="120">
        <f>ISI_emi!B$5</f>
        <v>15394.974218392288</v>
      </c>
      <c r="C54" s="120">
        <f>ISI_emi!C$5</f>
        <v>16691.516070018683</v>
      </c>
      <c r="D54" s="120">
        <f>ISI_emi!D$5</f>
        <v>16090.185820788241</v>
      </c>
      <c r="E54" s="120">
        <f>ISI_emi!E$5</f>
        <v>15995.859872820227</v>
      </c>
      <c r="F54" s="120">
        <f>ISI_emi!F$5</f>
        <v>16611.225069815027</v>
      </c>
      <c r="G54" s="120">
        <f>ISI_emi!G$5</f>
        <v>15932.420580437156</v>
      </c>
      <c r="H54" s="120">
        <f>ISI_emi!H$5</f>
        <v>16538.835984529651</v>
      </c>
      <c r="I54" s="120">
        <f>ISI_emi!I$5</f>
        <v>16761.439409637951</v>
      </c>
      <c r="J54" s="120">
        <f>ISI_emi!J$5</f>
        <v>16165.575607788855</v>
      </c>
      <c r="K54" s="120">
        <f>ISI_emi!K$5</f>
        <v>14005.476122932154</v>
      </c>
      <c r="L54" s="120">
        <f>ISI_emi!L$5</f>
        <v>13067.215199520322</v>
      </c>
      <c r="M54" s="120">
        <f>ISI_emi!M$5</f>
        <v>12438.456938560059</v>
      </c>
      <c r="N54" s="120">
        <f>ISI_emi!N$5</f>
        <v>12126.371191718243</v>
      </c>
      <c r="O54" s="120">
        <f>ISI_emi!O$5</f>
        <v>12435.5912146465</v>
      </c>
      <c r="P54" s="120">
        <f>ISI_emi!P$5</f>
        <v>12085.102196629494</v>
      </c>
      <c r="Q54" s="120">
        <f>ISI_emi!Q$5</f>
        <v>11838.702032302239</v>
      </c>
    </row>
    <row r="55" spans="1:17" x14ac:dyDescent="0.25">
      <c r="A55" s="119" t="s">
        <v>45</v>
      </c>
      <c r="B55" s="118">
        <f>ISI_emi!B$53</f>
        <v>64.730740775309329</v>
      </c>
      <c r="C55" s="118">
        <f>ISI_emi!C$53</f>
        <v>77.429026281708985</v>
      </c>
      <c r="D55" s="118">
        <f>ISI_emi!D$53</f>
        <v>59.382781285312809</v>
      </c>
      <c r="E55" s="118">
        <f>ISI_emi!E$53</f>
        <v>48.971525661157997</v>
      </c>
      <c r="F55" s="118">
        <f>ISI_emi!F$53</f>
        <v>58.495454359673822</v>
      </c>
      <c r="G55" s="118">
        <f>ISI_emi!G$53</f>
        <v>69.659875040590833</v>
      </c>
      <c r="H55" s="118">
        <f>ISI_emi!H$53</f>
        <v>66.765647802814541</v>
      </c>
      <c r="I55" s="118">
        <f>ISI_emi!I$53</f>
        <v>80.37953375245749</v>
      </c>
      <c r="J55" s="118">
        <f>ISI_emi!J$53</f>
        <v>81.957356158395015</v>
      </c>
      <c r="K55" s="118">
        <f>ISI_emi!K$53</f>
        <v>47.154468684906455</v>
      </c>
      <c r="L55" s="118">
        <f>ISI_emi!L$53</f>
        <v>47.381294745289885</v>
      </c>
      <c r="M55" s="118">
        <f>ISI_emi!M$53</f>
        <v>42.197793741123824</v>
      </c>
      <c r="N55" s="118">
        <f>ISI_emi!N$53</f>
        <v>36.643151207621898</v>
      </c>
      <c r="O55" s="118">
        <f>ISI_emi!O$53</f>
        <v>36.505166544802528</v>
      </c>
      <c r="P55" s="118">
        <f>ISI_emi!P$53</f>
        <v>34.213870111141667</v>
      </c>
      <c r="Q55" s="118">
        <f>ISI_emi!Q$53</f>
        <v>34.47141277321316</v>
      </c>
    </row>
    <row r="56" spans="1:17" x14ac:dyDescent="0.25">
      <c r="A56" s="117"/>
      <c r="B56" s="116"/>
      <c r="C56" s="116"/>
      <c r="D56" s="116"/>
      <c r="E56" s="116"/>
      <c r="F56" s="116"/>
      <c r="G56" s="116"/>
      <c r="H56" s="116"/>
      <c r="I56" s="116"/>
      <c r="J56" s="116"/>
      <c r="K56" s="116"/>
      <c r="L56" s="116"/>
      <c r="M56" s="116"/>
      <c r="N56" s="116"/>
      <c r="O56" s="116"/>
      <c r="P56" s="116"/>
      <c r="Q56" s="116"/>
    </row>
    <row r="57" spans="1:17" x14ac:dyDescent="0.25">
      <c r="A57" s="39" t="s">
        <v>104</v>
      </c>
      <c r="B57" s="115">
        <f t="shared" ref="B57:Q57" si="12">IF(B$7=0,"",B$3/B$7*1000)</f>
        <v>252.59863583972586</v>
      </c>
      <c r="C57" s="115">
        <f t="shared" si="12"/>
        <v>246.37995143103174</v>
      </c>
      <c r="D57" s="115">
        <f t="shared" si="12"/>
        <v>207.4673884914302</v>
      </c>
      <c r="E57" s="115">
        <f t="shared" si="12"/>
        <v>193.09495493301262</v>
      </c>
      <c r="F57" s="115">
        <f t="shared" si="12"/>
        <v>259.4806848460367</v>
      </c>
      <c r="G57" s="115">
        <f t="shared" si="12"/>
        <v>338.14456814494787</v>
      </c>
      <c r="H57" s="115">
        <f t="shared" si="12"/>
        <v>294.48345120611435</v>
      </c>
      <c r="I57" s="115">
        <f t="shared" si="12"/>
        <v>281.50592257122997</v>
      </c>
      <c r="J57" s="115">
        <f t="shared" si="12"/>
        <v>262.21262814273433</v>
      </c>
      <c r="K57" s="115">
        <f t="shared" si="12"/>
        <v>198.89511791275066</v>
      </c>
      <c r="L57" s="115">
        <f t="shared" si="12"/>
        <v>155.34985640205323</v>
      </c>
      <c r="M57" s="115">
        <f t="shared" si="12"/>
        <v>202.03607457921197</v>
      </c>
      <c r="N57" s="115">
        <f t="shared" si="12"/>
        <v>186.45155361719497</v>
      </c>
      <c r="O57" s="115">
        <f t="shared" si="12"/>
        <v>202.83279617913547</v>
      </c>
      <c r="P57" s="115">
        <f t="shared" si="12"/>
        <v>245.64989463969366</v>
      </c>
      <c r="Q57" s="115">
        <f t="shared" si="12"/>
        <v>252.70444735064547</v>
      </c>
    </row>
    <row r="58" spans="1:17" x14ac:dyDescent="0.25">
      <c r="A58" s="39" t="s">
        <v>103</v>
      </c>
      <c r="B58" s="114">
        <f t="shared" ref="B58:Q58" si="13">IF(B$46=0,"",B$46/B$7)</f>
        <v>0.49661671746881775</v>
      </c>
      <c r="C58" s="114">
        <f t="shared" si="13"/>
        <v>0.50363009816339455</v>
      </c>
      <c r="D58" s="114">
        <f t="shared" si="13"/>
        <v>0.47344535012284994</v>
      </c>
      <c r="E58" s="114">
        <f t="shared" si="13"/>
        <v>0.44594988942945651</v>
      </c>
      <c r="F58" s="114">
        <f t="shared" si="13"/>
        <v>0.45044661595336227</v>
      </c>
      <c r="G58" s="114">
        <f t="shared" si="13"/>
        <v>0.48375150621764545</v>
      </c>
      <c r="H58" s="114">
        <f t="shared" si="13"/>
        <v>0.43293145147187395</v>
      </c>
      <c r="I58" s="114">
        <f t="shared" si="13"/>
        <v>0.42229666383340386</v>
      </c>
      <c r="J58" s="114">
        <f t="shared" si="13"/>
        <v>0.43120060122123061</v>
      </c>
      <c r="K58" s="114">
        <f t="shared" si="13"/>
        <v>0.5191166064431868</v>
      </c>
      <c r="L58" s="114">
        <f t="shared" si="13"/>
        <v>0.40262987811139894</v>
      </c>
      <c r="M58" s="114">
        <f t="shared" si="13"/>
        <v>0.38350545282890813</v>
      </c>
      <c r="N58" s="114">
        <f t="shared" si="13"/>
        <v>0.40322107089537751</v>
      </c>
      <c r="O58" s="114">
        <f t="shared" si="13"/>
        <v>0.39447804876411441</v>
      </c>
      <c r="P58" s="114">
        <f t="shared" si="13"/>
        <v>0.36714412132988533</v>
      </c>
      <c r="Q58" s="114">
        <f t="shared" si="13"/>
        <v>0.36101998221609471</v>
      </c>
    </row>
    <row r="59" spans="1:17" x14ac:dyDescent="0.25">
      <c r="A59" s="110" t="s">
        <v>46</v>
      </c>
      <c r="B59" s="113">
        <f t="shared" ref="B59:Q59" si="14">IF(B$47=0,"",B$47/B$8)</f>
        <v>0.53060819333997478</v>
      </c>
      <c r="C59" s="113">
        <f t="shared" si="14"/>
        <v>0.54107240283965519</v>
      </c>
      <c r="D59" s="113">
        <f t="shared" si="14"/>
        <v>0.50443824313136632</v>
      </c>
      <c r="E59" s="113">
        <f t="shared" si="14"/>
        <v>0.47015565049139635</v>
      </c>
      <c r="F59" s="113">
        <f t="shared" si="14"/>
        <v>0.4773021415892838</v>
      </c>
      <c r="G59" s="113">
        <f t="shared" si="14"/>
        <v>0.51933035238211356</v>
      </c>
      <c r="H59" s="113">
        <f t="shared" si="14"/>
        <v>0.46218295045514146</v>
      </c>
      <c r="I59" s="113">
        <f t="shared" si="14"/>
        <v>0.45425053078488814</v>
      </c>
      <c r="J59" s="113">
        <f t="shared" si="14"/>
        <v>0.46574488683840232</v>
      </c>
      <c r="K59" s="113">
        <f t="shared" si="14"/>
        <v>0.55012873842403609</v>
      </c>
      <c r="L59" s="113">
        <f t="shared" si="14"/>
        <v>0.42840747201209944</v>
      </c>
      <c r="M59" s="113">
        <f t="shared" si="14"/>
        <v>0.40818785896980475</v>
      </c>
      <c r="N59" s="113">
        <f t="shared" si="14"/>
        <v>0.42647114546822484</v>
      </c>
      <c r="O59" s="113">
        <f t="shared" si="14"/>
        <v>0.41645366261229272</v>
      </c>
      <c r="P59" s="113">
        <f t="shared" si="14"/>
        <v>0.38594567339603886</v>
      </c>
      <c r="Q59" s="113">
        <f t="shared" si="14"/>
        <v>0.38017589128981727</v>
      </c>
    </row>
    <row r="60" spans="1:17" x14ac:dyDescent="0.25">
      <c r="A60" s="108" t="s">
        <v>45</v>
      </c>
      <c r="B60" s="112">
        <f t="shared" ref="B60:Q60" si="15">IF(B$48=0,"",B$48/B$9)</f>
        <v>0.12661007858832612</v>
      </c>
      <c r="C60" s="112">
        <f t="shared" si="15"/>
        <v>0.12835757502942449</v>
      </c>
      <c r="D60" s="112">
        <f t="shared" si="15"/>
        <v>0.12219256269299816</v>
      </c>
      <c r="E60" s="112">
        <f t="shared" si="15"/>
        <v>0.11630289772601335</v>
      </c>
      <c r="F60" s="112">
        <f t="shared" si="15"/>
        <v>0.11754040483226313</v>
      </c>
      <c r="G60" s="112">
        <f t="shared" si="15"/>
        <v>0.12471121454717968</v>
      </c>
      <c r="H60" s="112">
        <f t="shared" si="15"/>
        <v>0.11490996425586515</v>
      </c>
      <c r="I60" s="112">
        <f t="shared" si="15"/>
        <v>0.11352191022517918</v>
      </c>
      <c r="J60" s="112">
        <f t="shared" si="15"/>
        <v>0.11553162931955224</v>
      </c>
      <c r="K60" s="112">
        <f t="shared" si="15"/>
        <v>0.12986403541512379</v>
      </c>
      <c r="L60" s="112">
        <f t="shared" si="15"/>
        <v>0.10896264807518852</v>
      </c>
      <c r="M60" s="112">
        <f t="shared" si="15"/>
        <v>0.10532659856403276</v>
      </c>
      <c r="N60" s="112">
        <f t="shared" si="15"/>
        <v>0.10861567853161651</v>
      </c>
      <c r="O60" s="112">
        <f t="shared" si="15"/>
        <v>0.10681905986316423</v>
      </c>
      <c r="P60" s="112">
        <f t="shared" si="15"/>
        <v>0.10126680595371389</v>
      </c>
      <c r="Q60" s="112">
        <f t="shared" si="15"/>
        <v>0.10020211690338179</v>
      </c>
    </row>
    <row r="61" spans="1:17" x14ac:dyDescent="0.25">
      <c r="A61" s="39" t="s">
        <v>102</v>
      </c>
      <c r="B61" s="114">
        <f>IF(SUM(ISI_ued!B$5,ISI_ued!B$53)=0,"",SUM(ISI_ued!B$5,ISI_ued!B$53)/B$7)</f>
        <v>0.24754337171383448</v>
      </c>
      <c r="C61" s="114">
        <f>IF(SUM(ISI_ued!C$5,ISI_ued!C$53)=0,"",SUM(ISI_ued!C$5,ISI_ued!C$53)/C$7)</f>
        <v>0.25099413197864912</v>
      </c>
      <c r="D61" s="114">
        <f>IF(SUM(ISI_ued!D$5,ISI_ued!D$53)=0,"",SUM(ISI_ued!D$5,ISI_ued!D$53)/D$7)</f>
        <v>0.23907131786975935</v>
      </c>
      <c r="E61" s="114">
        <f>IF(SUM(ISI_ued!E$5,ISI_ued!E$53)=0,"",SUM(ISI_ued!E$5,ISI_ued!E$53)/E$7)</f>
        <v>0.22695293688893217</v>
      </c>
      <c r="F61" s="114">
        <f>IF(SUM(ISI_ued!F$5,ISI_ued!F$53)=0,"",SUM(ISI_ued!F$5,ISI_ued!F$53)/F$7)</f>
        <v>0.22826084223477955</v>
      </c>
      <c r="G61" s="114">
        <f>IF(SUM(ISI_ued!G$5,ISI_ued!G$53)=0,"",SUM(ISI_ued!G$5,ISI_ued!G$53)/G$7)</f>
        <v>0.24447851959779035</v>
      </c>
      <c r="H61" s="114">
        <f>IF(SUM(ISI_ued!H$5,ISI_ued!H$53)=0,"",SUM(ISI_ued!H$5,ISI_ued!H$53)/H$7)</f>
        <v>0.22164560756839913</v>
      </c>
      <c r="I61" s="114">
        <f>IF(SUM(ISI_ued!I$5,ISI_ued!I$53)=0,"",SUM(ISI_ued!I$5,ISI_ued!I$53)/I$7)</f>
        <v>0.21531376052869119</v>
      </c>
      <c r="J61" s="114">
        <f>IF(SUM(ISI_ued!J$5,ISI_ued!J$53)=0,"",SUM(ISI_ued!J$5,ISI_ued!J$53)/J$7)</f>
        <v>0.22056022309396067</v>
      </c>
      <c r="K61" s="114">
        <f>IF(SUM(ISI_ued!K$5,ISI_ued!K$53)=0,"",SUM(ISI_ued!K$5,ISI_ued!K$53)/K$7)</f>
        <v>0.2664739156521011</v>
      </c>
      <c r="L61" s="114">
        <f>IF(SUM(ISI_ued!L$5,ISI_ued!L$53)=0,"",SUM(ISI_ued!L$5,ISI_ued!L$53)/L$7)</f>
        <v>0.21032521467325413</v>
      </c>
      <c r="M61" s="114">
        <f>IF(SUM(ISI_ued!M$5,ISI_ued!M$53)=0,"",SUM(ISI_ued!M$5,ISI_ued!M$53)/M$7)</f>
        <v>0.20100480634534806</v>
      </c>
      <c r="N61" s="114">
        <f>IF(SUM(ISI_ued!N$5,ISI_ued!N$53)=0,"",SUM(ISI_ued!N$5,ISI_ued!N$53)/N$7)</f>
        <v>0.21054957741871513</v>
      </c>
      <c r="O61" s="114">
        <f>IF(SUM(ISI_ued!O$5,ISI_ued!O$53)=0,"",SUM(ISI_ued!O$5,ISI_ued!O$53)/O$7)</f>
        <v>0.20628301571402333</v>
      </c>
      <c r="P61" s="114">
        <f>IF(SUM(ISI_ued!P$5,ISI_ued!P$53)=0,"",SUM(ISI_ued!P$5,ISI_ued!P$53)/P$7)</f>
        <v>0.19099338613783104</v>
      </c>
      <c r="Q61" s="114">
        <f>IF(SUM(ISI_ued!Q$5,ISI_ued!Q$53)=0,"",SUM(ISI_ued!Q$5,ISI_ued!Q$53)/Q$7)</f>
        <v>0.18811021492126037</v>
      </c>
    </row>
    <row r="62" spans="1:17" x14ac:dyDescent="0.25">
      <c r="A62" s="110" t="s">
        <v>46</v>
      </c>
      <c r="B62" s="113">
        <f>IF(ISI_ued!B$5=0,"",ISI_ued!B$5/B$8)</f>
        <v>0.26389340408019346</v>
      </c>
      <c r="C62" s="113">
        <f>IF(ISI_ued!C$5=0,"",ISI_ued!C$5/C$8)</f>
        <v>0.26900285353076242</v>
      </c>
      <c r="D62" s="113">
        <f>IF(ISI_ued!D$5=0,"",ISI_ued!D$5/D$8)</f>
        <v>0.25418854772236776</v>
      </c>
      <c r="E62" s="113">
        <f>IF(ISI_ued!E$5=0,"",ISI_ued!E$5/E$8)</f>
        <v>0.23889070996432388</v>
      </c>
      <c r="F62" s="113">
        <f>IF(ISI_ued!F$5=0,"",ISI_ued!F$5/F$8)</f>
        <v>0.24144412518761121</v>
      </c>
      <c r="G62" s="113">
        <f>IF(ISI_ued!G$5=0,"",ISI_ued!G$5/G$8)</f>
        <v>0.26170477667682168</v>
      </c>
      <c r="H62" s="113">
        <f>IF(ISI_ued!H$5=0,"",ISI_ued!H$5/H$8)</f>
        <v>0.23601722743090128</v>
      </c>
      <c r="I62" s="113">
        <f>IF(ISI_ued!I$5=0,"",ISI_ued!I$5/I$8)</f>
        <v>0.23075578083047357</v>
      </c>
      <c r="J62" s="113">
        <f>IF(ISI_ued!J$5=0,"",ISI_ued!J$5/J$8)</f>
        <v>0.237309076119575</v>
      </c>
      <c r="K62" s="113">
        <f>IF(ISI_ued!K$5=0,"",ISI_ued!K$5/K$8)</f>
        <v>0.28160849800675142</v>
      </c>
      <c r="L62" s="113">
        <f>IF(ISI_ued!L$5=0,"",ISI_ued!L$5/L$8)</f>
        <v>0.22311881140354664</v>
      </c>
      <c r="M62" s="113">
        <f>IF(ISI_ued!M$5=0,"",ISI_ued!M$5/M$8)</f>
        <v>0.2132731005281466</v>
      </c>
      <c r="N62" s="113">
        <f>IF(ISI_ued!N$5=0,"",ISI_ued!N$5/N$8)</f>
        <v>0.22206629074128664</v>
      </c>
      <c r="O62" s="113">
        <f>IF(ISI_ued!O$5=0,"",ISI_ued!O$5/O$8)</f>
        <v>0.21717741794239076</v>
      </c>
      <c r="P62" s="113">
        <f>IF(ISI_ued!P$5=0,"",ISI_ued!P$5/P$8)</f>
        <v>0.20023573730259389</v>
      </c>
      <c r="Q62" s="113">
        <f>IF(ISI_ued!Q$5=0,"",ISI_ued!Q$5/Q$8)</f>
        <v>0.19753587559599764</v>
      </c>
    </row>
    <row r="63" spans="1:17" x14ac:dyDescent="0.25">
      <c r="A63" s="108" t="s">
        <v>45</v>
      </c>
      <c r="B63" s="112">
        <f>IF(ISI_ued!B$53=0,"",ISI_ued!B$53/B$9)</f>
        <v>6.9568736414251889E-2</v>
      </c>
      <c r="C63" s="112">
        <f>IF(ISI_ued!C$53=0,"",ISI_ued!C$53/C$9)</f>
        <v>7.0498341623000838E-2</v>
      </c>
      <c r="D63" s="112">
        <f>IF(ISI_ued!D$53=0,"",ISI_ued!D$53/D$9)</f>
        <v>6.7742712873531105E-2</v>
      </c>
      <c r="E63" s="112">
        <f>IF(ISI_ued!E$53=0,"",ISI_ued!E$53/E$9)</f>
        <v>6.4377962614362835E-2</v>
      </c>
      <c r="F63" s="112">
        <f>IF(ISI_ued!F$53=0,"",ISI_ued!F$53/F$9)</f>
        <v>6.483835564996325E-2</v>
      </c>
      <c r="G63" s="112">
        <f>IF(ISI_ued!G$53=0,"",ISI_ued!G$53/G$9)</f>
        <v>7.0641505956167777E-2</v>
      </c>
      <c r="H63" s="112">
        <f>IF(ISI_ued!H$53=0,"",ISI_ued!H$53/H$9)</f>
        <v>6.5397754253583296E-2</v>
      </c>
      <c r="I63" s="112">
        <f>IF(ISI_ued!I$53=0,"",ISI_ued!I$53/I$9)</f>
        <v>6.6095325678990485E-2</v>
      </c>
      <c r="J63" s="112">
        <f>IF(ISI_ued!J$53=0,"",ISI_ued!J$53/J$9)</f>
        <v>6.7507609017037409E-2</v>
      </c>
      <c r="K63" s="112">
        <f>IF(ISI_ued!K$53=0,"",ISI_ued!K$53/K$9)</f>
        <v>7.6510352469100595E-2</v>
      </c>
      <c r="L63" s="112">
        <f>IF(ISI_ued!L$53=0,"",ISI_ued!L$53/L$9)</f>
        <v>6.4576153358295307E-2</v>
      </c>
      <c r="M63" s="112">
        <f>IF(ISI_ued!M$53=0,"",ISI_ued!M$53/M$9)</f>
        <v>6.2737086412620949E-2</v>
      </c>
      <c r="N63" s="112">
        <f>IF(ISI_ued!N$53=0,"",ISI_ued!N$53/N$9)</f>
        <v>6.4619471409527313E-2</v>
      </c>
      <c r="O63" s="112">
        <f>IF(ISI_ued!O$53=0,"",ISI_ued!O$53/O$9)</f>
        <v>6.3676181095284362E-2</v>
      </c>
      <c r="P63" s="112">
        <f>IF(ISI_ued!P$53=0,"",ISI_ued!P$53/P$9)</f>
        <v>6.0295052999970032E-2</v>
      </c>
      <c r="Q63" s="112">
        <f>IF(ISI_ued!Q$53=0,"",ISI_ued!Q$53/Q$9)</f>
        <v>5.9774843998076477E-2</v>
      </c>
    </row>
    <row r="64" spans="1:17" x14ac:dyDescent="0.25">
      <c r="A64" s="39" t="s">
        <v>60</v>
      </c>
      <c r="B64" s="111">
        <f t="shared" ref="B64:Q64" si="16">IF(B$46=0,"",B$53/B$46)</f>
        <v>5.0080523568858153</v>
      </c>
      <c r="C64" s="111">
        <f t="shared" si="16"/>
        <v>5.2717152597653802</v>
      </c>
      <c r="D64" s="111">
        <f t="shared" si="16"/>
        <v>5.2381348930410319</v>
      </c>
      <c r="E64" s="111">
        <f t="shared" si="16"/>
        <v>5.3042902451114857</v>
      </c>
      <c r="F64" s="111">
        <f t="shared" si="16"/>
        <v>5.2619215967086514</v>
      </c>
      <c r="G64" s="111">
        <f t="shared" si="16"/>
        <v>5.3448268036117401</v>
      </c>
      <c r="H64" s="111">
        <f t="shared" si="16"/>
        <v>5.5896519146513235</v>
      </c>
      <c r="I64" s="111">
        <f t="shared" si="16"/>
        <v>5.6497360931964948</v>
      </c>
      <c r="J64" s="111">
        <f t="shared" si="16"/>
        <v>5.899444949663903</v>
      </c>
      <c r="K64" s="111">
        <f t="shared" si="16"/>
        <v>5.8925288421110675</v>
      </c>
      <c r="L64" s="111">
        <f t="shared" si="16"/>
        <v>6.2880961464386758</v>
      </c>
      <c r="M64" s="111">
        <f t="shared" si="16"/>
        <v>5.8290555995084645</v>
      </c>
      <c r="N64" s="111">
        <f t="shared" si="16"/>
        <v>5.9472850609783743</v>
      </c>
      <c r="O64" s="111">
        <f t="shared" si="16"/>
        <v>6.11423433012102</v>
      </c>
      <c r="P64" s="111">
        <f t="shared" si="16"/>
        <v>6.1585254917658112</v>
      </c>
      <c r="Q64" s="111">
        <f t="shared" si="16"/>
        <v>6.2505536274866245</v>
      </c>
    </row>
    <row r="65" spans="1:17" x14ac:dyDescent="0.25">
      <c r="A65" s="110" t="s">
        <v>101</v>
      </c>
      <c r="B65" s="109">
        <f t="shared" ref="B65:Q65" si="17">IF(B$47=0,"",B$54/B$47)</f>
        <v>5.0964037935257958</v>
      </c>
      <c r="C65" s="109">
        <f t="shared" si="17"/>
        <v>5.3715742731285303</v>
      </c>
      <c r="D65" s="109">
        <f t="shared" si="17"/>
        <v>5.3304204983417476</v>
      </c>
      <c r="E65" s="109">
        <f t="shared" si="17"/>
        <v>5.3841552688225951</v>
      </c>
      <c r="F65" s="109">
        <f t="shared" si="17"/>
        <v>5.3476224197255782</v>
      </c>
      <c r="G65" s="109">
        <f t="shared" si="17"/>
        <v>5.4481935682393399</v>
      </c>
      <c r="H65" s="109">
        <f t="shared" si="17"/>
        <v>5.6944901134423871</v>
      </c>
      <c r="I65" s="109">
        <f t="shared" si="17"/>
        <v>5.7681894690244686</v>
      </c>
      <c r="J65" s="109">
        <f t="shared" si="17"/>
        <v>6.0290217135977393</v>
      </c>
      <c r="K65" s="109">
        <f t="shared" si="17"/>
        <v>5.9832063370292516</v>
      </c>
      <c r="L65" s="109">
        <f t="shared" si="17"/>
        <v>6.4052578210296804</v>
      </c>
      <c r="M65" s="109">
        <f t="shared" si="17"/>
        <v>5.9423524574838389</v>
      </c>
      <c r="N65" s="109">
        <f t="shared" si="17"/>
        <v>6.0485455303877291</v>
      </c>
      <c r="O65" s="109">
        <f t="shared" si="17"/>
        <v>6.21579600070051</v>
      </c>
      <c r="P65" s="109">
        <f t="shared" si="17"/>
        <v>6.2550862920525026</v>
      </c>
      <c r="Q65" s="109">
        <f t="shared" si="17"/>
        <v>6.3530525443429386</v>
      </c>
    </row>
    <row r="66" spans="1:17" x14ac:dyDescent="0.25">
      <c r="A66" s="108" t="s">
        <v>100</v>
      </c>
      <c r="B66" s="107">
        <f t="shared" ref="B66:Q66" si="18">IF(B$48=0,"",B$55/B$48)</f>
        <v>0.97755366853809411</v>
      </c>
      <c r="C66" s="107">
        <f t="shared" si="18"/>
        <v>1.0527558711477527</v>
      </c>
      <c r="D66" s="107">
        <f t="shared" si="18"/>
        <v>0.92041108165076158</v>
      </c>
      <c r="E66" s="107">
        <f t="shared" si="18"/>
        <v>0.90747593765827816</v>
      </c>
      <c r="F66" s="107">
        <f t="shared" si="18"/>
        <v>0.94792861420758212</v>
      </c>
      <c r="G66" s="107">
        <f t="shared" si="18"/>
        <v>1.001020527216484</v>
      </c>
      <c r="H66" s="107">
        <f t="shared" si="18"/>
        <v>1.0052348561500544</v>
      </c>
      <c r="I66" s="107">
        <f t="shared" si="18"/>
        <v>1.0695665271556074</v>
      </c>
      <c r="J66" s="107">
        <f t="shared" si="18"/>
        <v>1.1260210064331335</v>
      </c>
      <c r="K66" s="107">
        <f t="shared" si="18"/>
        <v>1.0711104674935319</v>
      </c>
      <c r="L66" s="107">
        <f t="shared" si="18"/>
        <v>1.0402865732044542</v>
      </c>
      <c r="M66" s="107">
        <f t="shared" si="18"/>
        <v>0.880522157660522</v>
      </c>
      <c r="N66" s="107">
        <f t="shared" si="18"/>
        <v>0.9093401889400774</v>
      </c>
      <c r="O66" s="107">
        <f t="shared" si="18"/>
        <v>0.93119260530946946</v>
      </c>
      <c r="P66" s="107">
        <f t="shared" si="18"/>
        <v>0.95440307103811484</v>
      </c>
      <c r="Q66" s="107">
        <f t="shared" si="18"/>
        <v>0.95560779880893798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theme="4" tint="0.39997558519241921"/>
    <pageSetUpPr fitToPage="1"/>
  </sheetPr>
  <dimension ref="A1:Q154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356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164"/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  <c r="M2" s="163"/>
      <c r="N2" s="163"/>
      <c r="O2" s="163"/>
      <c r="P2" s="163"/>
      <c r="Q2" s="163"/>
    </row>
    <row r="3" spans="1:17" ht="12.75" x14ac:dyDescent="0.25">
      <c r="A3" s="98" t="s">
        <v>127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  <c r="N3" s="136"/>
      <c r="O3" s="136"/>
      <c r="P3" s="136"/>
      <c r="Q3" s="136"/>
    </row>
    <row r="4" spans="1:17" x14ac:dyDescent="0.25">
      <c r="A4" s="162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</row>
    <row r="5" spans="1:17" ht="12.75" x14ac:dyDescent="0.25">
      <c r="A5" s="97" t="s">
        <v>46</v>
      </c>
      <c r="B5" s="96">
        <v>3020.7524446844764</v>
      </c>
      <c r="C5" s="96">
        <v>3107.3788095081391</v>
      </c>
      <c r="D5" s="96">
        <v>3018.5584468980951</v>
      </c>
      <c r="E5" s="96">
        <v>2970.9135554551322</v>
      </c>
      <c r="F5" s="96">
        <v>3106.2823374630593</v>
      </c>
      <c r="G5" s="96">
        <v>2924.3492142636815</v>
      </c>
      <c r="H5" s="96">
        <v>2904.3576606601086</v>
      </c>
      <c r="I5" s="96">
        <v>2905.8406454309293</v>
      </c>
      <c r="J5" s="96">
        <v>2681.2933135286817</v>
      </c>
      <c r="K5" s="96">
        <v>2340.7977819942735</v>
      </c>
      <c r="L5" s="96">
        <v>2040.0763817216177</v>
      </c>
      <c r="M5" s="96">
        <v>2093.1873407971589</v>
      </c>
      <c r="N5" s="96">
        <v>2004.8408548461252</v>
      </c>
      <c r="O5" s="96">
        <v>2000.6433951894546</v>
      </c>
      <c r="P5" s="96">
        <v>1932.0440410205704</v>
      </c>
      <c r="Q5" s="96">
        <v>1863.4667271631472</v>
      </c>
    </row>
    <row r="6" spans="1:17" x14ac:dyDescent="0.25">
      <c r="A6" s="132" t="s">
        <v>83</v>
      </c>
      <c r="B6" s="160">
        <v>4.4242896215726644</v>
      </c>
      <c r="C6" s="160">
        <v>4.5511653367668412</v>
      </c>
      <c r="D6" s="160">
        <v>4.4210762229861249</v>
      </c>
      <c r="E6" s="160">
        <v>4.3512940072660031</v>
      </c>
      <c r="F6" s="160">
        <v>4.5495594091119846</v>
      </c>
      <c r="G6" s="160">
        <v>4.283094399638034</v>
      </c>
      <c r="H6" s="160">
        <v>4.2538141376016538</v>
      </c>
      <c r="I6" s="160">
        <v>4.2559861640257441</v>
      </c>
      <c r="J6" s="160">
        <v>3.92710703596773</v>
      </c>
      <c r="K6" s="160">
        <v>3.4284065055716009</v>
      </c>
      <c r="L6" s="160">
        <v>2.9879604264656114</v>
      </c>
      <c r="M6" s="160">
        <v>3.0657484178129901</v>
      </c>
      <c r="N6" s="160">
        <v>2.9363533587827879</v>
      </c>
      <c r="O6" s="160">
        <v>2.9302056265418832</v>
      </c>
      <c r="P6" s="160">
        <v>2.8297328416137288</v>
      </c>
      <c r="Q6" s="160">
        <v>2.7292923376231997</v>
      </c>
    </row>
    <row r="7" spans="1:17" x14ac:dyDescent="0.25">
      <c r="A7" s="76" t="s">
        <v>82</v>
      </c>
      <c r="B7" s="159">
        <v>2.3596211315054205</v>
      </c>
      <c r="C7" s="159">
        <v>2.4272881796089814</v>
      </c>
      <c r="D7" s="159">
        <v>2.3579073189259327</v>
      </c>
      <c r="E7" s="159">
        <v>2.3206901372085347</v>
      </c>
      <c r="F7" s="159">
        <v>2.4264316848597245</v>
      </c>
      <c r="G7" s="159">
        <v>2.2843170131402846</v>
      </c>
      <c r="H7" s="159">
        <v>2.2687008733875484</v>
      </c>
      <c r="I7" s="159">
        <v>2.2698592874803967</v>
      </c>
      <c r="J7" s="159">
        <v>2.0944570858494558</v>
      </c>
      <c r="K7" s="159">
        <v>1.8284834696381869</v>
      </c>
      <c r="L7" s="159">
        <v>1.5935788941149924</v>
      </c>
      <c r="M7" s="159">
        <v>1.6350658228335941</v>
      </c>
      <c r="N7" s="159">
        <v>1.5660551246841532</v>
      </c>
      <c r="O7" s="159">
        <v>1.5627763341556706</v>
      </c>
      <c r="P7" s="159">
        <v>1.5091908488606551</v>
      </c>
      <c r="Q7" s="159">
        <v>1.4556225800657063</v>
      </c>
    </row>
    <row r="8" spans="1:17" x14ac:dyDescent="0.25">
      <c r="A8" s="76" t="s">
        <v>81</v>
      </c>
      <c r="B8" s="159">
        <v>58.990528287635534</v>
      </c>
      <c r="C8" s="159">
        <v>60.682204490224549</v>
      </c>
      <c r="D8" s="159">
        <v>58.947682973148332</v>
      </c>
      <c r="E8" s="159">
        <v>58.017253430213387</v>
      </c>
      <c r="F8" s="159">
        <v>60.660792121493131</v>
      </c>
      <c r="G8" s="159">
        <v>57.107925328507129</v>
      </c>
      <c r="H8" s="159">
        <v>56.717521834688725</v>
      </c>
      <c r="I8" s="159">
        <v>56.746482187009924</v>
      </c>
      <c r="J8" s="159">
        <v>52.361427146236409</v>
      </c>
      <c r="K8" s="159">
        <v>45.712086740954682</v>
      </c>
      <c r="L8" s="159">
        <v>39.839472352874822</v>
      </c>
      <c r="M8" s="159">
        <v>40.876645570839862</v>
      </c>
      <c r="N8" s="159">
        <v>39.151378117103839</v>
      </c>
      <c r="O8" s="159">
        <v>39.069408353891774</v>
      </c>
      <c r="P8" s="159">
        <v>37.729771221516387</v>
      </c>
      <c r="Q8" s="159">
        <v>36.390564501642665</v>
      </c>
    </row>
    <row r="9" spans="1:17" x14ac:dyDescent="0.25">
      <c r="A9" s="76" t="s">
        <v>80</v>
      </c>
      <c r="B9" s="159">
        <v>1.4747632071908883</v>
      </c>
      <c r="C9" s="159">
        <v>1.5170551122556135</v>
      </c>
      <c r="D9" s="159">
        <v>1.4736920743287081</v>
      </c>
      <c r="E9" s="159">
        <v>1.4504313357553344</v>
      </c>
      <c r="F9" s="159">
        <v>1.5165198030373277</v>
      </c>
      <c r="G9" s="159">
        <v>1.4276981332126779</v>
      </c>
      <c r="H9" s="159">
        <v>1.4179380458672177</v>
      </c>
      <c r="I9" s="159">
        <v>1.4186620546752475</v>
      </c>
      <c r="J9" s="159">
        <v>1.3090356786559099</v>
      </c>
      <c r="K9" s="159">
        <v>1.142802168523867</v>
      </c>
      <c r="L9" s="159">
        <v>0.99598680882187041</v>
      </c>
      <c r="M9" s="159">
        <v>1.0219161392709963</v>
      </c>
      <c r="N9" s="159">
        <v>0.97878445292759575</v>
      </c>
      <c r="O9" s="159">
        <v>0.97673520884729426</v>
      </c>
      <c r="P9" s="159">
        <v>0.94324428053790954</v>
      </c>
      <c r="Q9" s="159">
        <v>0.90976411254106648</v>
      </c>
    </row>
    <row r="10" spans="1:17" x14ac:dyDescent="0.25">
      <c r="A10" s="129" t="s">
        <v>79</v>
      </c>
      <c r="B10" s="158">
        <v>2.9495264143817757</v>
      </c>
      <c r="C10" s="158">
        <v>3.0341102245112275</v>
      </c>
      <c r="D10" s="158">
        <v>2.9473841486574162</v>
      </c>
      <c r="E10" s="158">
        <v>2.9008626715106689</v>
      </c>
      <c r="F10" s="158">
        <v>3.0330396060746558</v>
      </c>
      <c r="G10" s="158">
        <v>2.8553962664253563</v>
      </c>
      <c r="H10" s="158">
        <v>2.8358760917344354</v>
      </c>
      <c r="I10" s="158">
        <v>2.8373241093504955</v>
      </c>
      <c r="J10" s="158">
        <v>2.6180713573118197</v>
      </c>
      <c r="K10" s="158">
        <v>2.2856043370477339</v>
      </c>
      <c r="L10" s="158">
        <v>1.9919736176437406</v>
      </c>
      <c r="M10" s="158">
        <v>2.0438322785419927</v>
      </c>
      <c r="N10" s="158">
        <v>1.9575689058551919</v>
      </c>
      <c r="O10" s="158">
        <v>1.9534704176945885</v>
      </c>
      <c r="P10" s="158">
        <v>1.8864885610758186</v>
      </c>
      <c r="Q10" s="158">
        <v>1.8195282250821332</v>
      </c>
    </row>
    <row r="11" spans="1:17" x14ac:dyDescent="0.25">
      <c r="A11" s="92" t="s">
        <v>125</v>
      </c>
      <c r="B11" s="91">
        <v>0.58990528287635524</v>
      </c>
      <c r="C11" s="91">
        <v>0.60682204490224545</v>
      </c>
      <c r="D11" s="91">
        <v>0.5894768297314833</v>
      </c>
      <c r="E11" s="91">
        <v>0.58017253430213378</v>
      </c>
      <c r="F11" s="91">
        <v>0.60660792121493123</v>
      </c>
      <c r="G11" s="91">
        <v>0.57107925328507125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0.88485792431453281</v>
      </c>
      <c r="C12" s="91">
        <v>0.91023306735336806</v>
      </c>
      <c r="D12" s="91">
        <v>0.88421524459722478</v>
      </c>
      <c r="E12" s="91">
        <v>0.87025880145320067</v>
      </c>
      <c r="F12" s="91">
        <v>0.90991188182239668</v>
      </c>
      <c r="G12" s="91">
        <v>0.85661887992760677</v>
      </c>
      <c r="H12" s="91">
        <v>0.85076282752033061</v>
      </c>
      <c r="I12" s="91">
        <v>0.85119723280514858</v>
      </c>
      <c r="J12" s="91">
        <v>0.78542140719354603</v>
      </c>
      <c r="K12" s="91">
        <v>0.68568130111432013</v>
      </c>
      <c r="L12" s="91">
        <v>0.59759208529312224</v>
      </c>
      <c r="M12" s="91">
        <v>0.6131496835625978</v>
      </c>
      <c r="N12" s="91">
        <v>0.58727067175655756</v>
      </c>
      <c r="O12" s="91">
        <v>0.58604112530837649</v>
      </c>
      <c r="P12" s="91">
        <v>0.5659465683227457</v>
      </c>
      <c r="Q12" s="91">
        <v>0.54585846752463985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1.4747632071908878</v>
      </c>
      <c r="C14" s="157">
        <v>1.5170551122556137</v>
      </c>
      <c r="D14" s="157">
        <v>1.4736920743287081</v>
      </c>
      <c r="E14" s="157">
        <v>1.4504313357553344</v>
      </c>
      <c r="F14" s="157">
        <v>1.5165198030373279</v>
      </c>
      <c r="G14" s="157">
        <v>1.4276981332126779</v>
      </c>
      <c r="H14" s="157">
        <v>1.9851132642141047</v>
      </c>
      <c r="I14" s="157">
        <v>1.986126876545347</v>
      </c>
      <c r="J14" s="157">
        <v>1.8326499501182738</v>
      </c>
      <c r="K14" s="157">
        <v>1.5999230359334138</v>
      </c>
      <c r="L14" s="157">
        <v>1.3943815323506183</v>
      </c>
      <c r="M14" s="157">
        <v>1.4306825949793949</v>
      </c>
      <c r="N14" s="157">
        <v>1.3702982340986343</v>
      </c>
      <c r="O14" s="157">
        <v>1.3674292923862121</v>
      </c>
      <c r="P14" s="157">
        <v>1.320541992753073</v>
      </c>
      <c r="Q14" s="157">
        <v>1.2736697575574933</v>
      </c>
    </row>
    <row r="15" spans="1:17" x14ac:dyDescent="0.25">
      <c r="A15" s="156" t="s">
        <v>117</v>
      </c>
      <c r="B15" s="155">
        <v>242.24999929511972</v>
      </c>
      <c r="C15" s="155">
        <v>249.19702233052126</v>
      </c>
      <c r="D15" s="155">
        <v>242.07405109282888</v>
      </c>
      <c r="E15" s="155">
        <v>238.25315708386006</v>
      </c>
      <c r="F15" s="155">
        <v>249.10909048009341</v>
      </c>
      <c r="G15" s="155">
        <v>234.51891807309488</v>
      </c>
      <c r="H15" s="155">
        <v>232.91569042201832</v>
      </c>
      <c r="I15" s="155">
        <v>233.03461875734689</v>
      </c>
      <c r="J15" s="155">
        <v>215.02698920439909</v>
      </c>
      <c r="K15" s="155">
        <v>187.72086472559627</v>
      </c>
      <c r="L15" s="155">
        <v>163.6044366706368</v>
      </c>
      <c r="M15" s="155">
        <v>144.86368334318431</v>
      </c>
      <c r="N15" s="155">
        <v>132.77871476291421</v>
      </c>
      <c r="O15" s="155">
        <v>155.44209843387375</v>
      </c>
      <c r="P15" s="155">
        <v>154.94075603545855</v>
      </c>
      <c r="Q15" s="155">
        <v>149.44118116534477</v>
      </c>
    </row>
    <row r="16" spans="1:17" x14ac:dyDescent="0.25">
      <c r="A16" s="84" t="s">
        <v>33</v>
      </c>
      <c r="B16" s="153">
        <v>98.649315744569208</v>
      </c>
      <c r="C16" s="153">
        <v>159.98474421205776</v>
      </c>
      <c r="D16" s="153">
        <v>34.327148431627734</v>
      </c>
      <c r="E16" s="153">
        <v>48.7935773002921</v>
      </c>
      <c r="F16" s="153">
        <v>13.358688546927624</v>
      </c>
      <c r="G16" s="153">
        <v>62.125492613630286</v>
      </c>
      <c r="H16" s="153">
        <v>106.7356775886177</v>
      </c>
      <c r="I16" s="153">
        <v>142.01416354084131</v>
      </c>
      <c r="J16" s="153">
        <v>110.34030819596489</v>
      </c>
      <c r="K16" s="153">
        <v>60.973864271998025</v>
      </c>
      <c r="L16" s="153">
        <v>0</v>
      </c>
      <c r="M16" s="153">
        <v>0</v>
      </c>
      <c r="N16" s="153">
        <v>14.069374382333933</v>
      </c>
      <c r="O16" s="153">
        <v>0</v>
      </c>
      <c r="P16" s="153">
        <v>12.535434245773615</v>
      </c>
      <c r="Q16" s="153">
        <v>0.96951326769112711</v>
      </c>
    </row>
    <row r="17" spans="1:17" x14ac:dyDescent="0.25">
      <c r="A17" s="84" t="s">
        <v>29</v>
      </c>
      <c r="B17" s="153">
        <v>0</v>
      </c>
      <c r="C17" s="153">
        <v>0</v>
      </c>
      <c r="D17" s="153">
        <v>0</v>
      </c>
      <c r="E17" s="153">
        <v>0</v>
      </c>
      <c r="F17" s="153">
        <v>0</v>
      </c>
      <c r="G17" s="153">
        <v>0</v>
      </c>
      <c r="H17" s="153">
        <v>0</v>
      </c>
      <c r="I17" s="153">
        <v>0</v>
      </c>
      <c r="J17" s="153">
        <v>0</v>
      </c>
      <c r="K17" s="153">
        <v>0</v>
      </c>
      <c r="L17" s="153">
        <v>0</v>
      </c>
      <c r="M17" s="153">
        <v>0</v>
      </c>
      <c r="N17" s="153">
        <v>0</v>
      </c>
      <c r="O17" s="153">
        <v>0</v>
      </c>
      <c r="P17" s="153">
        <v>0</v>
      </c>
      <c r="Q17" s="153">
        <v>0</v>
      </c>
    </row>
    <row r="18" spans="1:17" x14ac:dyDescent="0.25">
      <c r="A18" s="84" t="s">
        <v>26</v>
      </c>
      <c r="B18" s="153">
        <v>94.95656353991933</v>
      </c>
      <c r="C18" s="153">
        <v>87.815436273851134</v>
      </c>
      <c r="D18" s="153">
        <v>119.93850494816778</v>
      </c>
      <c r="E18" s="153">
        <v>112.59566561056522</v>
      </c>
      <c r="F18" s="153">
        <v>153.34844174843079</v>
      </c>
      <c r="G18" s="153">
        <v>117.05783199147447</v>
      </c>
      <c r="H18" s="153">
        <v>95.56915913905749</v>
      </c>
      <c r="I18" s="153">
        <v>88.867069749558027</v>
      </c>
      <c r="J18" s="153">
        <v>90.912899974841935</v>
      </c>
      <c r="K18" s="153">
        <v>77.268199883084492</v>
      </c>
      <c r="L18" s="153">
        <v>124.40605822103851</v>
      </c>
      <c r="M18" s="153">
        <v>99.950089768959828</v>
      </c>
      <c r="N18" s="153">
        <v>88.856186895068319</v>
      </c>
      <c r="O18" s="153">
        <v>92.104562308986871</v>
      </c>
      <c r="P18" s="153">
        <v>77.890005955947814</v>
      </c>
      <c r="Q18" s="153">
        <v>80.053995155970881</v>
      </c>
    </row>
    <row r="19" spans="1:17" x14ac:dyDescent="0.25">
      <c r="A19" s="84" t="s">
        <v>25</v>
      </c>
      <c r="B19" s="153">
        <v>0</v>
      </c>
      <c r="C19" s="153">
        <v>0</v>
      </c>
      <c r="D19" s="153">
        <v>0</v>
      </c>
      <c r="E19" s="153">
        <v>0</v>
      </c>
      <c r="F19" s="153">
        <v>0</v>
      </c>
      <c r="G19" s="153">
        <v>0</v>
      </c>
      <c r="H19" s="153">
        <v>0</v>
      </c>
      <c r="I19" s="153">
        <v>0</v>
      </c>
      <c r="J19" s="153">
        <v>0</v>
      </c>
      <c r="K19" s="153">
        <v>0</v>
      </c>
      <c r="L19" s="153">
        <v>0</v>
      </c>
      <c r="M19" s="153">
        <v>0</v>
      </c>
      <c r="N19" s="153">
        <v>0</v>
      </c>
      <c r="O19" s="153">
        <v>0</v>
      </c>
      <c r="P19" s="153">
        <v>0</v>
      </c>
      <c r="Q19" s="153">
        <v>0</v>
      </c>
    </row>
    <row r="20" spans="1:17" x14ac:dyDescent="0.25">
      <c r="A20" s="84" t="s">
        <v>21</v>
      </c>
      <c r="B20" s="153">
        <v>48.644120010631177</v>
      </c>
      <c r="C20" s="153">
        <v>1.3968418446123787</v>
      </c>
      <c r="D20" s="153">
        <v>87.808397713033372</v>
      </c>
      <c r="E20" s="153">
        <v>76.863914173002726</v>
      </c>
      <c r="F20" s="153">
        <v>82.401960184735017</v>
      </c>
      <c r="G20" s="153">
        <v>55.335593467990137</v>
      </c>
      <c r="H20" s="153">
        <v>30.610853694343106</v>
      </c>
      <c r="I20" s="153">
        <v>2.1533854669475545</v>
      </c>
      <c r="J20" s="153">
        <v>13.773781033592247</v>
      </c>
      <c r="K20" s="153">
        <v>49.478800570513762</v>
      </c>
      <c r="L20" s="153">
        <v>39.198378449598287</v>
      </c>
      <c r="M20" s="153">
        <v>44.913593574224471</v>
      </c>
      <c r="N20" s="153">
        <v>29.85315348551195</v>
      </c>
      <c r="O20" s="153">
        <v>63.337536124886881</v>
      </c>
      <c r="P20" s="153">
        <v>64.51531583373712</v>
      </c>
      <c r="Q20" s="153">
        <v>68.417672741682765</v>
      </c>
    </row>
    <row r="21" spans="1:17" x14ac:dyDescent="0.25">
      <c r="A21" s="156" t="s">
        <v>116</v>
      </c>
      <c r="B21" s="155">
        <v>2259.5868684252268</v>
      </c>
      <c r="C21" s="155">
        <v>2324.3852257879425</v>
      </c>
      <c r="D21" s="155">
        <v>2257.9457115683708</v>
      </c>
      <c r="E21" s="155">
        <v>2222.3063226997115</v>
      </c>
      <c r="F21" s="155">
        <v>2323.5650414530696</v>
      </c>
      <c r="G21" s="155">
        <v>2187.4752083267931</v>
      </c>
      <c r="H21" s="155">
        <v>2172.5211024113814</v>
      </c>
      <c r="I21" s="155">
        <v>2173.6304064591582</v>
      </c>
      <c r="J21" s="155">
        <v>2005.6642418040346</v>
      </c>
      <c r="K21" s="155">
        <v>1750.9663657280028</v>
      </c>
      <c r="L21" s="155">
        <v>1526.0203830453618</v>
      </c>
      <c r="M21" s="155">
        <v>1565.7485063835513</v>
      </c>
      <c r="N21" s="155">
        <v>1499.6634619510801</v>
      </c>
      <c r="O21" s="155">
        <v>1496.5236731419548</v>
      </c>
      <c r="P21" s="155">
        <v>1445.2099019207412</v>
      </c>
      <c r="Q21" s="155">
        <v>1393.9126173197533</v>
      </c>
    </row>
    <row r="22" spans="1:17" x14ac:dyDescent="0.25">
      <c r="A22" s="84" t="s">
        <v>33</v>
      </c>
      <c r="B22" s="153">
        <v>424.11391974409059</v>
      </c>
      <c r="C22" s="153">
        <v>407.68386578794264</v>
      </c>
      <c r="D22" s="153">
        <v>448.11074156837083</v>
      </c>
      <c r="E22" s="153">
        <v>289.46664269971166</v>
      </c>
      <c r="F22" s="153">
        <v>458.72882145306949</v>
      </c>
      <c r="G22" s="153">
        <v>456.77449841883777</v>
      </c>
      <c r="H22" s="153">
        <v>377.70955241138142</v>
      </c>
      <c r="I22" s="153">
        <v>391.28658645915834</v>
      </c>
      <c r="J22" s="153">
        <v>365.24451180403514</v>
      </c>
      <c r="K22" s="153">
        <v>369.31528572800261</v>
      </c>
      <c r="L22" s="153">
        <v>98.694355826283413</v>
      </c>
      <c r="M22" s="153">
        <v>96.720757865714859</v>
      </c>
      <c r="N22" s="153">
        <v>111.04136596771497</v>
      </c>
      <c r="O22" s="153">
        <v>133.6746337037805</v>
      </c>
      <c r="P22" s="153">
        <v>202.05996256886959</v>
      </c>
      <c r="Q22" s="153">
        <v>204.16619733313735</v>
      </c>
    </row>
    <row r="23" spans="1:17" x14ac:dyDescent="0.25">
      <c r="A23" s="84" t="s">
        <v>47</v>
      </c>
      <c r="B23" s="153">
        <v>1267.3322573319083</v>
      </c>
      <c r="C23" s="153">
        <v>1296.5020499999998</v>
      </c>
      <c r="D23" s="153">
        <v>1270.71424</v>
      </c>
      <c r="E23" s="153">
        <v>1326.2088999999999</v>
      </c>
      <c r="F23" s="153">
        <v>1276.5166800000002</v>
      </c>
      <c r="G23" s="153">
        <v>1202.6124324645618</v>
      </c>
      <c r="H23" s="153">
        <v>1273.95661</v>
      </c>
      <c r="I23" s="153">
        <v>1266.1153299999999</v>
      </c>
      <c r="J23" s="153">
        <v>1115.0054999999998</v>
      </c>
      <c r="K23" s="153">
        <v>1003.5648300000001</v>
      </c>
      <c r="L23" s="153">
        <v>1005.4391235351399</v>
      </c>
      <c r="M23" s="153">
        <v>1036.2837507093491</v>
      </c>
      <c r="N23" s="153">
        <v>1000.4737814160899</v>
      </c>
      <c r="O23" s="153">
        <v>980.81611201387454</v>
      </c>
      <c r="P23" s="153">
        <v>860.51554861824525</v>
      </c>
      <c r="Q23" s="153">
        <v>823.55237606066123</v>
      </c>
    </row>
    <row r="24" spans="1:17" x14ac:dyDescent="0.25">
      <c r="A24" s="84" t="s">
        <v>29</v>
      </c>
      <c r="B24" s="153">
        <v>0</v>
      </c>
      <c r="C24" s="153">
        <v>0</v>
      </c>
      <c r="D24" s="153">
        <v>0</v>
      </c>
      <c r="E24" s="153">
        <v>0</v>
      </c>
      <c r="F24" s="153">
        <v>0</v>
      </c>
      <c r="G24" s="153">
        <v>0</v>
      </c>
      <c r="H24" s="153">
        <v>0</v>
      </c>
      <c r="I24" s="153">
        <v>0</v>
      </c>
      <c r="J24" s="153">
        <v>0</v>
      </c>
      <c r="K24" s="153">
        <v>0</v>
      </c>
      <c r="L24" s="153">
        <v>0</v>
      </c>
      <c r="M24" s="153">
        <v>0</v>
      </c>
      <c r="N24" s="153">
        <v>0</v>
      </c>
      <c r="O24" s="153">
        <v>0</v>
      </c>
      <c r="P24" s="153">
        <v>0</v>
      </c>
      <c r="Q24" s="153">
        <v>0</v>
      </c>
    </row>
    <row r="25" spans="1:17" x14ac:dyDescent="0.25">
      <c r="A25" s="84" t="s">
        <v>26</v>
      </c>
      <c r="B25" s="153">
        <v>0</v>
      </c>
      <c r="C25" s="153">
        <v>0</v>
      </c>
      <c r="D25" s="153">
        <v>0</v>
      </c>
      <c r="E25" s="153">
        <v>0</v>
      </c>
      <c r="F25" s="153">
        <v>0</v>
      </c>
      <c r="G25" s="153">
        <v>0</v>
      </c>
      <c r="H25" s="153">
        <v>0</v>
      </c>
      <c r="I25" s="153">
        <v>0</v>
      </c>
      <c r="J25" s="153">
        <v>0</v>
      </c>
      <c r="K25" s="153">
        <v>0</v>
      </c>
      <c r="L25" s="153">
        <v>31.088763641151388</v>
      </c>
      <c r="M25" s="153">
        <v>39.270050887451532</v>
      </c>
      <c r="N25" s="153">
        <v>0</v>
      </c>
      <c r="O25" s="153">
        <v>7.617412233705636</v>
      </c>
      <c r="P25" s="153">
        <v>0</v>
      </c>
      <c r="Q25" s="153">
        <v>0</v>
      </c>
    </row>
    <row r="26" spans="1:17" x14ac:dyDescent="0.25">
      <c r="A26" s="84" t="s">
        <v>25</v>
      </c>
      <c r="B26" s="153">
        <v>568.14069134922795</v>
      </c>
      <c r="C26" s="153">
        <v>620.19931000000008</v>
      </c>
      <c r="D26" s="153">
        <v>539.12072999999998</v>
      </c>
      <c r="E26" s="153">
        <v>606.63077999999996</v>
      </c>
      <c r="F26" s="153">
        <v>588.31953999999996</v>
      </c>
      <c r="G26" s="153">
        <v>528.08827744339351</v>
      </c>
      <c r="H26" s="153">
        <v>520.85494000000006</v>
      </c>
      <c r="I26" s="153">
        <v>516.22848999999997</v>
      </c>
      <c r="J26" s="153">
        <v>525.41422999999998</v>
      </c>
      <c r="K26" s="153">
        <v>378.08625000000001</v>
      </c>
      <c r="L26" s="153">
        <v>390.79814004278711</v>
      </c>
      <c r="M26" s="153">
        <v>393.47394692103586</v>
      </c>
      <c r="N26" s="153">
        <v>388.14831456727524</v>
      </c>
      <c r="O26" s="153">
        <v>374.41551519059408</v>
      </c>
      <c r="P26" s="153">
        <v>382.63439073362639</v>
      </c>
      <c r="Q26" s="153">
        <v>366.1940439259547</v>
      </c>
    </row>
    <row r="27" spans="1:17" x14ac:dyDescent="0.25">
      <c r="A27" s="156" t="s">
        <v>113</v>
      </c>
      <c r="B27" s="155">
        <v>302.81249911889927</v>
      </c>
      <c r="C27" s="155">
        <v>311.49627791315231</v>
      </c>
      <c r="D27" s="155">
        <v>302.59256386603738</v>
      </c>
      <c r="E27" s="155">
        <v>297.81644635482598</v>
      </c>
      <c r="F27" s="155">
        <v>311.38636310011657</v>
      </c>
      <c r="G27" s="155">
        <v>293.14864759136873</v>
      </c>
      <c r="H27" s="155">
        <v>291.14461302752363</v>
      </c>
      <c r="I27" s="155">
        <v>291.29327344668428</v>
      </c>
      <c r="J27" s="155">
        <v>268.78373650549918</v>
      </c>
      <c r="K27" s="155">
        <v>234.65108090699584</v>
      </c>
      <c r="L27" s="155">
        <v>204.50554583829557</v>
      </c>
      <c r="M27" s="155">
        <v>209.82960417898039</v>
      </c>
      <c r="N27" s="155">
        <v>200.97339345364247</v>
      </c>
      <c r="O27" s="155">
        <v>200.55262304234185</v>
      </c>
      <c r="P27" s="155">
        <v>193.67594504432341</v>
      </c>
      <c r="Q27" s="155">
        <v>186.80147645668097</v>
      </c>
    </row>
    <row r="28" spans="1:17" x14ac:dyDescent="0.25">
      <c r="A28" s="152" t="s">
        <v>123</v>
      </c>
      <c r="B28" s="151">
        <v>221.08469926345902</v>
      </c>
      <c r="C28" s="151">
        <v>206.06421999153798</v>
      </c>
      <c r="D28" s="151">
        <v>205.32691969406159</v>
      </c>
      <c r="E28" s="151">
        <v>202.10557579330941</v>
      </c>
      <c r="F28" s="151">
        <v>224.29652742041475</v>
      </c>
      <c r="G28" s="151">
        <v>200.69153834670232</v>
      </c>
      <c r="H28" s="151">
        <v>176.31582770124771</v>
      </c>
      <c r="I28" s="151">
        <v>179.68826684940132</v>
      </c>
      <c r="J28" s="151">
        <v>159.96687644986997</v>
      </c>
      <c r="K28" s="151">
        <v>134.6650243113375</v>
      </c>
      <c r="L28" s="151">
        <v>110.43299475267962</v>
      </c>
      <c r="M28" s="151">
        <v>113.3079862566494</v>
      </c>
      <c r="N28" s="151">
        <v>108.52563246496693</v>
      </c>
      <c r="O28" s="151">
        <v>108.29841644286459</v>
      </c>
      <c r="P28" s="151">
        <v>104.58501032393464</v>
      </c>
      <c r="Q28" s="151">
        <v>100.87279728660772</v>
      </c>
    </row>
    <row r="29" spans="1:17" x14ac:dyDescent="0.25">
      <c r="A29" s="154" t="s">
        <v>30</v>
      </c>
      <c r="B29" s="153">
        <v>1.8815598942503149</v>
      </c>
      <c r="C29" s="153">
        <v>1.6987810703065234</v>
      </c>
      <c r="D29" s="153">
        <v>1.7147502745302827</v>
      </c>
      <c r="E29" s="153">
        <v>0</v>
      </c>
      <c r="F29" s="153">
        <v>0</v>
      </c>
      <c r="G29" s="153">
        <v>0</v>
      </c>
      <c r="H29" s="153">
        <v>0</v>
      </c>
      <c r="I29" s="153">
        <v>0</v>
      </c>
      <c r="J29" s="153">
        <v>0</v>
      </c>
      <c r="K29" s="153">
        <v>0</v>
      </c>
      <c r="L29" s="153">
        <v>0</v>
      </c>
      <c r="M29" s="153">
        <v>0</v>
      </c>
      <c r="N29" s="153">
        <v>0</v>
      </c>
      <c r="O29" s="153">
        <v>0</v>
      </c>
      <c r="P29" s="153">
        <v>0</v>
      </c>
      <c r="Q29" s="153">
        <v>0</v>
      </c>
    </row>
    <row r="30" spans="1:17" x14ac:dyDescent="0.25">
      <c r="A30" s="154" t="s">
        <v>125</v>
      </c>
      <c r="B30" s="153">
        <v>7.3275348697286322</v>
      </c>
      <c r="C30" s="153">
        <v>5.1486752481246967</v>
      </c>
      <c r="D30" s="153">
        <v>5.2211249668328872</v>
      </c>
      <c r="E30" s="153">
        <v>1.141117333353276</v>
      </c>
      <c r="F30" s="153">
        <v>1.1304949647991651</v>
      </c>
      <c r="G30" s="153">
        <v>1.0792503050021662</v>
      </c>
      <c r="H30" s="153">
        <v>0</v>
      </c>
      <c r="I30" s="153">
        <v>0</v>
      </c>
      <c r="J30" s="153">
        <v>0</v>
      </c>
      <c r="K30" s="153">
        <v>0</v>
      </c>
      <c r="L30" s="153">
        <v>0</v>
      </c>
      <c r="M30" s="153">
        <v>0</v>
      </c>
      <c r="N30" s="153">
        <v>0</v>
      </c>
      <c r="O30" s="153">
        <v>0</v>
      </c>
      <c r="P30" s="153">
        <v>0</v>
      </c>
      <c r="Q30" s="153">
        <v>0</v>
      </c>
    </row>
    <row r="31" spans="1:17" x14ac:dyDescent="0.25">
      <c r="A31" s="154" t="s">
        <v>29</v>
      </c>
      <c r="B31" s="153">
        <v>115.93427423439802</v>
      </c>
      <c r="C31" s="153">
        <v>75.448695678168207</v>
      </c>
      <c r="D31" s="153">
        <v>84.209636076900708</v>
      </c>
      <c r="E31" s="153">
        <v>88.608219105132349</v>
      </c>
      <c r="F31" s="153">
        <v>120.93013839683515</v>
      </c>
      <c r="G31" s="153">
        <v>91.075681537091754</v>
      </c>
      <c r="H31" s="153">
        <v>41.516818839967328</v>
      </c>
      <c r="I31" s="153">
        <v>48.673693887373489</v>
      </c>
      <c r="J31" s="153">
        <v>32.225345080218375</v>
      </c>
      <c r="K31" s="153">
        <v>17.290088307738571</v>
      </c>
      <c r="L31" s="153">
        <v>0</v>
      </c>
      <c r="M31" s="153">
        <v>0</v>
      </c>
      <c r="N31" s="153">
        <v>0</v>
      </c>
      <c r="O31" s="153">
        <v>0</v>
      </c>
      <c r="P31" s="153">
        <v>0</v>
      </c>
      <c r="Q31" s="153">
        <v>0</v>
      </c>
    </row>
    <row r="32" spans="1:17" x14ac:dyDescent="0.25">
      <c r="A32" s="154" t="s">
        <v>26</v>
      </c>
      <c r="B32" s="153">
        <v>95.941330265082073</v>
      </c>
      <c r="C32" s="153">
        <v>123.76806799493856</v>
      </c>
      <c r="D32" s="153">
        <v>114.1814083757977</v>
      </c>
      <c r="E32" s="153">
        <v>112.35623935482377</v>
      </c>
      <c r="F32" s="153">
        <v>102.23589405878043</v>
      </c>
      <c r="G32" s="153">
        <v>108.53660650460839</v>
      </c>
      <c r="H32" s="153">
        <v>134.79900886128038</v>
      </c>
      <c r="I32" s="153">
        <v>131.01457296202781</v>
      </c>
      <c r="J32" s="153">
        <v>127.74153136965161</v>
      </c>
      <c r="K32" s="153">
        <v>117.37493600359892</v>
      </c>
      <c r="L32" s="153">
        <v>110.43299475267962</v>
      </c>
      <c r="M32" s="153">
        <v>113.3079862566494</v>
      </c>
      <c r="N32" s="153">
        <v>108.52563246496693</v>
      </c>
      <c r="O32" s="153">
        <v>108.29841644286459</v>
      </c>
      <c r="P32" s="153">
        <v>104.58501032393464</v>
      </c>
      <c r="Q32" s="153">
        <v>100.87279728660772</v>
      </c>
    </row>
    <row r="33" spans="1:17" x14ac:dyDescent="0.25">
      <c r="A33" s="152" t="s">
        <v>122</v>
      </c>
      <c r="B33" s="151">
        <v>81.727799855440281</v>
      </c>
      <c r="C33" s="151">
        <v>105.43205792161434</v>
      </c>
      <c r="D33" s="151">
        <v>97.265644171975822</v>
      </c>
      <c r="E33" s="151">
        <v>95.710870561516558</v>
      </c>
      <c r="F33" s="151">
        <v>87.089835679701849</v>
      </c>
      <c r="G33" s="151">
        <v>92.457109244666427</v>
      </c>
      <c r="H33" s="151">
        <v>114.82878532627592</v>
      </c>
      <c r="I33" s="151">
        <v>111.60500659728297</v>
      </c>
      <c r="J33" s="151">
        <v>108.81686005562918</v>
      </c>
      <c r="K33" s="151">
        <v>99.98605659565834</v>
      </c>
      <c r="L33" s="151">
        <v>94.07255108561597</v>
      </c>
      <c r="M33" s="151">
        <v>96.521617922330975</v>
      </c>
      <c r="N33" s="151">
        <v>92.447760988675554</v>
      </c>
      <c r="O33" s="151">
        <v>92.254206599477257</v>
      </c>
      <c r="P33" s="151">
        <v>89.090934720388773</v>
      </c>
      <c r="Q33" s="151">
        <v>85.928679170073238</v>
      </c>
    </row>
    <row r="34" spans="1:17" x14ac:dyDescent="0.25">
      <c r="A34" s="156" t="s">
        <v>112</v>
      </c>
      <c r="B34" s="155">
        <v>145.90434918294443</v>
      </c>
      <c r="C34" s="155">
        <v>150.08846013315542</v>
      </c>
      <c r="D34" s="155">
        <v>145.79837763281168</v>
      </c>
      <c r="E34" s="155">
        <v>143.49709773478162</v>
      </c>
      <c r="F34" s="155">
        <v>150.03549980520259</v>
      </c>
      <c r="G34" s="155">
        <v>141.24800913150119</v>
      </c>
      <c r="H34" s="155">
        <v>140.28240381590575</v>
      </c>
      <c r="I34" s="155">
        <v>140.35403296519786</v>
      </c>
      <c r="J34" s="155">
        <v>129.50824771072755</v>
      </c>
      <c r="K34" s="155">
        <v>113.06208741194219</v>
      </c>
      <c r="L34" s="155">
        <v>98.537044067402718</v>
      </c>
      <c r="M34" s="155">
        <v>124.10233866214342</v>
      </c>
      <c r="N34" s="155">
        <v>124.83514471913492</v>
      </c>
      <c r="O34" s="155">
        <v>101.63240463015282</v>
      </c>
      <c r="P34" s="155">
        <v>93.319010266442632</v>
      </c>
      <c r="Q34" s="155">
        <v>90.006680464413137</v>
      </c>
    </row>
    <row r="35" spans="1:17" x14ac:dyDescent="0.25">
      <c r="A35" s="152" t="s">
        <v>121</v>
      </c>
      <c r="B35" s="151">
        <v>18.074244125180904</v>
      </c>
      <c r="C35" s="151">
        <v>28.709209187068026</v>
      </c>
      <c r="D35" s="151">
        <v>26.399234390536165</v>
      </c>
      <c r="E35" s="151">
        <v>27.369131871560594</v>
      </c>
      <c r="F35" s="151">
        <v>25.33715479061766</v>
      </c>
      <c r="G35" s="151">
        <v>35.61189407892968</v>
      </c>
      <c r="H35" s="151">
        <v>35.339646014414647</v>
      </c>
      <c r="I35" s="151">
        <v>42.123399071070153</v>
      </c>
      <c r="J35" s="151">
        <v>39.014680618432891</v>
      </c>
      <c r="K35" s="151">
        <v>33.473727919238442</v>
      </c>
      <c r="L35" s="151">
        <v>7.2308666027299608</v>
      </c>
      <c r="M35" s="151">
        <v>2.4400132163704598</v>
      </c>
      <c r="N35" s="151">
        <v>2.1386863170406514</v>
      </c>
      <c r="O35" s="151">
        <v>2.0071467737608657</v>
      </c>
      <c r="P35" s="151">
        <v>10.22597685598496</v>
      </c>
      <c r="Q35" s="151">
        <v>6.2421422857818456</v>
      </c>
    </row>
    <row r="36" spans="1:17" x14ac:dyDescent="0.25">
      <c r="A36" s="154" t="s">
        <v>30</v>
      </c>
      <c r="B36" s="153">
        <v>0.21798345711672154</v>
      </c>
      <c r="C36" s="153">
        <v>0.30133751757494504</v>
      </c>
      <c r="D36" s="153">
        <v>0.29249715825209832</v>
      </c>
      <c r="E36" s="153">
        <v>0</v>
      </c>
      <c r="F36" s="153">
        <v>0</v>
      </c>
      <c r="G36" s="153">
        <v>0</v>
      </c>
      <c r="H36" s="153">
        <v>0</v>
      </c>
      <c r="I36" s="153">
        <v>0</v>
      </c>
      <c r="J36" s="153">
        <v>0</v>
      </c>
      <c r="K36" s="153">
        <v>0</v>
      </c>
      <c r="L36" s="153">
        <v>0</v>
      </c>
      <c r="M36" s="153">
        <v>0</v>
      </c>
      <c r="N36" s="153">
        <v>0</v>
      </c>
      <c r="O36" s="153">
        <v>0</v>
      </c>
      <c r="P36" s="153">
        <v>0</v>
      </c>
      <c r="Q36" s="153">
        <v>0</v>
      </c>
    </row>
    <row r="37" spans="1:17" x14ac:dyDescent="0.25">
      <c r="A37" s="154" t="s">
        <v>125</v>
      </c>
      <c r="B37" s="153">
        <v>0.8489133871995026</v>
      </c>
      <c r="C37" s="153">
        <v>0.91329544765265946</v>
      </c>
      <c r="D37" s="153">
        <v>0.89060444448450815</v>
      </c>
      <c r="E37" s="153">
        <v>0.20893527758370795</v>
      </c>
      <c r="F37" s="153">
        <v>0.18330867710938328</v>
      </c>
      <c r="G37" s="153">
        <v>0.26125427140784907</v>
      </c>
      <c r="H37" s="153">
        <v>0</v>
      </c>
      <c r="I37" s="153">
        <v>0</v>
      </c>
      <c r="J37" s="153">
        <v>0</v>
      </c>
      <c r="K37" s="153">
        <v>0</v>
      </c>
      <c r="L37" s="153">
        <v>0</v>
      </c>
      <c r="M37" s="153">
        <v>0</v>
      </c>
      <c r="N37" s="153">
        <v>0</v>
      </c>
      <c r="O37" s="153">
        <v>0</v>
      </c>
      <c r="P37" s="153">
        <v>0</v>
      </c>
      <c r="Q37" s="153">
        <v>0</v>
      </c>
    </row>
    <row r="38" spans="1:17" x14ac:dyDescent="0.25">
      <c r="A38" s="154" t="s">
        <v>26</v>
      </c>
      <c r="B38" s="153">
        <v>17.007347280864678</v>
      </c>
      <c r="C38" s="153">
        <v>27.494576221840422</v>
      </c>
      <c r="D38" s="153">
        <v>25.216132787799559</v>
      </c>
      <c r="E38" s="153">
        <v>27.160196593976885</v>
      </c>
      <c r="F38" s="153">
        <v>25.153846113508276</v>
      </c>
      <c r="G38" s="153">
        <v>35.35063980752183</v>
      </c>
      <c r="H38" s="153">
        <v>35.339646014414647</v>
      </c>
      <c r="I38" s="153">
        <v>42.123399071070153</v>
      </c>
      <c r="J38" s="153">
        <v>39.014680618432891</v>
      </c>
      <c r="K38" s="153">
        <v>33.473727919238442</v>
      </c>
      <c r="L38" s="153">
        <v>7.2308666027299608</v>
      </c>
      <c r="M38" s="153">
        <v>2.4400132163704598</v>
      </c>
      <c r="N38" s="153">
        <v>2.1386863170406514</v>
      </c>
      <c r="O38" s="153">
        <v>2.0071467737608657</v>
      </c>
      <c r="P38" s="153">
        <v>10.22597685598496</v>
      </c>
      <c r="Q38" s="153">
        <v>6.2421422857818456</v>
      </c>
    </row>
    <row r="39" spans="1:17" x14ac:dyDescent="0.25">
      <c r="A39" s="152" t="s">
        <v>120</v>
      </c>
      <c r="B39" s="151">
        <v>110.82275777689885</v>
      </c>
      <c r="C39" s="151">
        <v>94.833832705945113</v>
      </c>
      <c r="D39" s="151">
        <v>94.183010454475948</v>
      </c>
      <c r="E39" s="151">
        <v>88.96776926924413</v>
      </c>
      <c r="F39" s="151">
        <v>99.544498901076651</v>
      </c>
      <c r="G39" s="151">
        <v>70.285475245049668</v>
      </c>
      <c r="H39" s="151">
        <v>69.603111787076458</v>
      </c>
      <c r="I39" s="151">
        <v>57.3072120466909</v>
      </c>
      <c r="J39" s="151">
        <v>51.478886473861763</v>
      </c>
      <c r="K39" s="151">
        <v>46.11463157346531</v>
      </c>
      <c r="L39" s="151">
        <v>84.075310861942796</v>
      </c>
      <c r="M39" s="151">
        <v>119.2223122294025</v>
      </c>
      <c r="N39" s="151">
        <v>120.55777208505361</v>
      </c>
      <c r="O39" s="151">
        <v>97.618111082631088</v>
      </c>
      <c r="P39" s="151">
        <v>72.867056554472711</v>
      </c>
      <c r="Q39" s="151">
        <v>77.522395892849431</v>
      </c>
    </row>
    <row r="40" spans="1:17" x14ac:dyDescent="0.25">
      <c r="A40" s="150" t="s">
        <v>33</v>
      </c>
      <c r="B40" s="87">
        <v>2.1833534932304919E-15</v>
      </c>
      <c r="C40" s="87">
        <v>0</v>
      </c>
      <c r="D40" s="87">
        <v>0</v>
      </c>
      <c r="E40" s="87">
        <v>0</v>
      </c>
      <c r="F40" s="87">
        <v>2.0785970888363497E-15</v>
      </c>
      <c r="G40" s="87">
        <v>1.5816897780546591E-15</v>
      </c>
      <c r="H40" s="87">
        <v>7.3531525815832459E-16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4.6150757037458234E-16</v>
      </c>
      <c r="Q40" s="87">
        <v>4.8648717244592905E-15</v>
      </c>
    </row>
    <row r="41" spans="1:17" x14ac:dyDescent="0.25">
      <c r="A41" s="150" t="s">
        <v>31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30</v>
      </c>
      <c r="B42" s="87">
        <v>9.1778272232972201E-18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125</v>
      </c>
      <c r="B43" s="87">
        <v>3.8315286074520848E-17</v>
      </c>
      <c r="C43" s="87">
        <v>0</v>
      </c>
      <c r="D43" s="87">
        <v>0</v>
      </c>
      <c r="E43" s="87">
        <v>0</v>
      </c>
      <c r="F43" s="87">
        <v>8.8067306402101706E-18</v>
      </c>
      <c r="G43" s="87">
        <v>6.115827974949036E-18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29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28</v>
      </c>
      <c r="B45" s="87">
        <v>0</v>
      </c>
      <c r="C45" s="87">
        <v>0</v>
      </c>
      <c r="D45" s="87">
        <v>0</v>
      </c>
      <c r="E45" s="87">
        <v>0</v>
      </c>
      <c r="F45" s="87">
        <v>0</v>
      </c>
      <c r="G45" s="87">
        <v>0</v>
      </c>
      <c r="H45" s="87">
        <v>0</v>
      </c>
      <c r="I45" s="87">
        <v>0</v>
      </c>
      <c r="J45" s="87">
        <v>0.85483028352291357</v>
      </c>
      <c r="K45" s="87">
        <v>0</v>
      </c>
      <c r="L45" s="87">
        <v>0</v>
      </c>
      <c r="M45" s="87">
        <v>0</v>
      </c>
      <c r="N45" s="87">
        <v>0</v>
      </c>
      <c r="O45" s="87">
        <v>0</v>
      </c>
      <c r="P45" s="87">
        <v>0</v>
      </c>
      <c r="Q45" s="87">
        <v>0</v>
      </c>
    </row>
    <row r="46" spans="1:17" x14ac:dyDescent="0.25">
      <c r="A46" s="150" t="s">
        <v>26</v>
      </c>
      <c r="B46" s="87">
        <v>9.2875537855218383E-16</v>
      </c>
      <c r="C46" s="87">
        <v>0</v>
      </c>
      <c r="D46" s="87">
        <v>0</v>
      </c>
      <c r="E46" s="87">
        <v>0</v>
      </c>
      <c r="F46" s="87">
        <v>1.292266826323746E-15</v>
      </c>
      <c r="G46" s="87">
        <v>8.4546200961508298E-16</v>
      </c>
      <c r="H46" s="87">
        <v>4.3082887450806185E-16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4.3250149211481554E-16</v>
      </c>
      <c r="Q46" s="87">
        <v>4.6300484664697534E-15</v>
      </c>
    </row>
    <row r="47" spans="1:17" x14ac:dyDescent="0.25">
      <c r="A47" s="150" t="s">
        <v>25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86</v>
      </c>
      <c r="B48" s="87">
        <v>0.29778828174525468</v>
      </c>
      <c r="C48" s="87">
        <v>0.38204768296143077</v>
      </c>
      <c r="D48" s="87">
        <v>0.19199209666444289</v>
      </c>
      <c r="E48" s="87">
        <v>0</v>
      </c>
      <c r="F48" s="87">
        <v>0.28876347207520059</v>
      </c>
      <c r="G48" s="87">
        <v>0.20544961373891391</v>
      </c>
      <c r="H48" s="87">
        <v>0.19146686438325403</v>
      </c>
      <c r="I48" s="87">
        <v>0.28560203172071869</v>
      </c>
      <c r="J48" s="87">
        <v>0.3801905176539418</v>
      </c>
      <c r="K48" s="87">
        <v>0.19293666498881393</v>
      </c>
      <c r="L48" s="87">
        <v>0.20601304693771874</v>
      </c>
      <c r="M48" s="87">
        <v>0.59450162249781136</v>
      </c>
      <c r="N48" s="87">
        <v>0.89641744342189411</v>
      </c>
      <c r="O48" s="87">
        <v>0.52915926865019314</v>
      </c>
      <c r="P48" s="87">
        <v>0.39187987540396796</v>
      </c>
      <c r="Q48" s="87">
        <v>6.9049245912536417E-2</v>
      </c>
    </row>
    <row r="49" spans="1:17" x14ac:dyDescent="0.25">
      <c r="A49" s="150" t="s">
        <v>22</v>
      </c>
      <c r="B49" s="87">
        <v>110.5249694951536</v>
      </c>
      <c r="C49" s="87">
        <v>94.451785022983685</v>
      </c>
      <c r="D49" s="87">
        <v>93.991018357811498</v>
      </c>
      <c r="E49" s="87">
        <v>88.96776926924413</v>
      </c>
      <c r="F49" s="87">
        <v>99.255735429001447</v>
      </c>
      <c r="G49" s="87">
        <v>70.080025631310747</v>
      </c>
      <c r="H49" s="87">
        <v>69.411644922693199</v>
      </c>
      <c r="I49" s="87">
        <v>57.021610014970179</v>
      </c>
      <c r="J49" s="87">
        <v>50.243865672684905</v>
      </c>
      <c r="K49" s="87">
        <v>45.921694908476496</v>
      </c>
      <c r="L49" s="87">
        <v>83.869297815005083</v>
      </c>
      <c r="M49" s="87">
        <v>118.62781060690469</v>
      </c>
      <c r="N49" s="87">
        <v>119.66135464163172</v>
      </c>
      <c r="O49" s="87">
        <v>97.088951813980898</v>
      </c>
      <c r="P49" s="87">
        <v>72.475176679068738</v>
      </c>
      <c r="Q49" s="87">
        <v>77.453346646936879</v>
      </c>
    </row>
    <row r="50" spans="1:17" x14ac:dyDescent="0.25">
      <c r="A50" s="149" t="s">
        <v>119</v>
      </c>
      <c r="B50" s="148">
        <v>17.007347280864678</v>
      </c>
      <c r="C50" s="148">
        <v>26.545418240142283</v>
      </c>
      <c r="D50" s="148">
        <v>25.216132787799559</v>
      </c>
      <c r="E50" s="148">
        <v>27.160196593976885</v>
      </c>
      <c r="F50" s="148">
        <v>25.153846113508276</v>
      </c>
      <c r="G50" s="148">
        <v>35.35063980752183</v>
      </c>
      <c r="H50" s="148">
        <v>35.339646014414647</v>
      </c>
      <c r="I50" s="148">
        <v>40.923421847436785</v>
      </c>
      <c r="J50" s="148">
        <v>39.014680618432891</v>
      </c>
      <c r="K50" s="148">
        <v>33.473727919238442</v>
      </c>
      <c r="L50" s="148">
        <v>7.2308666027299608</v>
      </c>
      <c r="M50" s="148">
        <v>2.4400132163704598</v>
      </c>
      <c r="N50" s="148">
        <v>2.1386863170406514</v>
      </c>
      <c r="O50" s="148">
        <v>2.0071467737608657</v>
      </c>
      <c r="P50" s="148">
        <v>10.22597685598496</v>
      </c>
      <c r="Q50" s="148">
        <v>6.2421422857818456</v>
      </c>
    </row>
    <row r="51" spans="1:17" hidden="1" x14ac:dyDescent="0.25">
      <c r="A51" s="152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</row>
    <row r="52" spans="1:17" x14ac:dyDescent="0.25">
      <c r="C52" s="14"/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</row>
    <row r="53" spans="1:17" ht="12.75" x14ac:dyDescent="0.25">
      <c r="A53" s="97" t="s">
        <v>45</v>
      </c>
      <c r="B53" s="96">
        <v>66.217071101694529</v>
      </c>
      <c r="C53" s="96">
        <v>73.54889049186022</v>
      </c>
      <c r="D53" s="96">
        <v>64.517673101902943</v>
      </c>
      <c r="E53" s="96">
        <v>53.964544544870186</v>
      </c>
      <c r="F53" s="96">
        <v>61.708712536938208</v>
      </c>
      <c r="G53" s="96">
        <v>69.588857717326249</v>
      </c>
      <c r="H53" s="96">
        <v>66.417959339890047</v>
      </c>
      <c r="I53" s="96">
        <v>75.151504569068607</v>
      </c>
      <c r="J53" s="96">
        <v>72.784926471317888</v>
      </c>
      <c r="K53" s="96">
        <v>44.023908005726923</v>
      </c>
      <c r="L53" s="96">
        <v>45.546386895428803</v>
      </c>
      <c r="M53" s="96">
        <v>47.923602346634915</v>
      </c>
      <c r="N53" s="96">
        <v>40.296416735229741</v>
      </c>
      <c r="O53" s="96">
        <v>39.202594969781323</v>
      </c>
      <c r="P53" s="96">
        <v>35.848449307614707</v>
      </c>
      <c r="Q53" s="96">
        <v>36.072762085217434</v>
      </c>
    </row>
    <row r="54" spans="1:17" x14ac:dyDescent="0.25">
      <c r="A54" s="132" t="s">
        <v>83</v>
      </c>
      <c r="B54" s="160">
        <v>0.1965211283189312</v>
      </c>
      <c r="C54" s="160">
        <v>0.21828073494624789</v>
      </c>
      <c r="D54" s="160">
        <v>0.1914776009199457</v>
      </c>
      <c r="E54" s="160">
        <v>0.16015769055819362</v>
      </c>
      <c r="F54" s="160">
        <v>0.18314107847269767</v>
      </c>
      <c r="G54" s="160">
        <v>0.20652802380871993</v>
      </c>
      <c r="H54" s="160">
        <v>0.19711733081746097</v>
      </c>
      <c r="I54" s="160">
        <v>0.22303702394352332</v>
      </c>
      <c r="J54" s="160">
        <v>0.21601341824355869</v>
      </c>
      <c r="K54" s="160">
        <v>0.13065555347513502</v>
      </c>
      <c r="L54" s="160">
        <v>0.13517401471583934</v>
      </c>
      <c r="M54" s="160">
        <v>0.14222919029149583</v>
      </c>
      <c r="N54" s="160">
        <v>0.11959298640459703</v>
      </c>
      <c r="O54" s="160">
        <v>0.11634670740207786</v>
      </c>
      <c r="P54" s="160">
        <v>0.10639216729469858</v>
      </c>
      <c r="Q54" s="160">
        <v>0.10705788988582832</v>
      </c>
    </row>
    <row r="55" spans="1:17" x14ac:dyDescent="0.25">
      <c r="A55" s="76" t="s">
        <v>82</v>
      </c>
      <c r="B55" s="159">
        <v>0.14520828983708789</v>
      </c>
      <c r="C55" s="159">
        <v>0.16128633341901155</v>
      </c>
      <c r="D55" s="159">
        <v>0.14148165751710362</v>
      </c>
      <c r="E55" s="159">
        <v>0.11833956251498146</v>
      </c>
      <c r="F55" s="159">
        <v>0.13532185079246073</v>
      </c>
      <c r="G55" s="159">
        <v>0.15260232524224104</v>
      </c>
      <c r="H55" s="159">
        <v>0.14564882030802906</v>
      </c>
      <c r="I55" s="159">
        <v>0.1648007269968077</v>
      </c>
      <c r="J55" s="159">
        <v>0.15961102662766091</v>
      </c>
      <c r="K55" s="159">
        <v>9.6540609348898077E-2</v>
      </c>
      <c r="L55" s="159">
        <v>9.9879273415557801E-2</v>
      </c>
      <c r="M55" s="159">
        <v>0.10509230057759877</v>
      </c>
      <c r="N55" s="159">
        <v>8.8366544507819222E-2</v>
      </c>
      <c r="O55" s="159">
        <v>8.5967888310787721E-2</v>
      </c>
      <c r="P55" s="159">
        <v>7.86125379854965E-2</v>
      </c>
      <c r="Q55" s="159">
        <v>7.9104436438302894E-2</v>
      </c>
    </row>
    <row r="56" spans="1:17" x14ac:dyDescent="0.25">
      <c r="A56" s="76" t="s">
        <v>81</v>
      </c>
      <c r="B56" s="159">
        <v>3.6302072459272026</v>
      </c>
      <c r="C56" s="159">
        <v>4.0321583354752875</v>
      </c>
      <c r="D56" s="159">
        <v>3.5370414379275843</v>
      </c>
      <c r="E56" s="159">
        <v>2.9584890628745413</v>
      </c>
      <c r="F56" s="159">
        <v>3.3830462698115156</v>
      </c>
      <c r="G56" s="159">
        <v>3.815058131056027</v>
      </c>
      <c r="H56" s="159">
        <v>3.6412205077007229</v>
      </c>
      <c r="I56" s="159">
        <v>4.1200181749201903</v>
      </c>
      <c r="J56" s="159">
        <v>3.9902756656915201</v>
      </c>
      <c r="K56" s="159">
        <v>2.4135152337224568</v>
      </c>
      <c r="L56" s="159">
        <v>2.4969818353889437</v>
      </c>
      <c r="M56" s="159">
        <v>2.6273075144399698</v>
      </c>
      <c r="N56" s="159">
        <v>2.2091636126954839</v>
      </c>
      <c r="O56" s="159">
        <v>2.1491972077696957</v>
      </c>
      <c r="P56" s="159">
        <v>1.9653134496374065</v>
      </c>
      <c r="Q56" s="159">
        <v>1.9776109109575728</v>
      </c>
    </row>
    <row r="57" spans="1:17" x14ac:dyDescent="0.25">
      <c r="A57" s="76" t="s">
        <v>80</v>
      </c>
      <c r="B57" s="159">
        <v>9.0755181148179931E-2</v>
      </c>
      <c r="C57" s="159">
        <v>0.10080395838688205</v>
      </c>
      <c r="D57" s="159">
        <v>8.8426035948189652E-2</v>
      </c>
      <c r="E57" s="159">
        <v>7.3962226571863576E-2</v>
      </c>
      <c r="F57" s="159">
        <v>8.4576156745288067E-2</v>
      </c>
      <c r="G57" s="159">
        <v>9.5376453276400763E-2</v>
      </c>
      <c r="H57" s="159">
        <v>9.1030512692518162E-2</v>
      </c>
      <c r="I57" s="159">
        <v>0.10300045437300498</v>
      </c>
      <c r="J57" s="159">
        <v>9.9756891642287959E-2</v>
      </c>
      <c r="K57" s="159">
        <v>6.0337880843061242E-2</v>
      </c>
      <c r="L57" s="159">
        <v>6.2424545884723459E-2</v>
      </c>
      <c r="M57" s="159">
        <v>6.5682687860999289E-2</v>
      </c>
      <c r="N57" s="159">
        <v>5.5229090317387097E-2</v>
      </c>
      <c r="O57" s="159">
        <v>5.3729930194242437E-2</v>
      </c>
      <c r="P57" s="159">
        <v>4.9132836240935229E-2</v>
      </c>
      <c r="Q57" s="159">
        <v>4.9440272773939253E-2</v>
      </c>
    </row>
    <row r="58" spans="1:17" x14ac:dyDescent="0.25">
      <c r="A58" s="129" t="s">
        <v>79</v>
      </c>
      <c r="B58" s="158">
        <v>0.13101408554595384</v>
      </c>
      <c r="C58" s="158">
        <v>0.14552048996416556</v>
      </c>
      <c r="D58" s="158">
        <v>0.12765173394663032</v>
      </c>
      <c r="E58" s="158">
        <v>0.10677179370546241</v>
      </c>
      <c r="F58" s="158">
        <v>0.12209405231513148</v>
      </c>
      <c r="G58" s="158">
        <v>0.13768534920581332</v>
      </c>
      <c r="H58" s="158">
        <v>0.13141155387830705</v>
      </c>
      <c r="I58" s="158">
        <v>0.14869134929568251</v>
      </c>
      <c r="J58" s="158">
        <v>0.14400894549570542</v>
      </c>
      <c r="K58" s="158">
        <v>8.7103702316756682E-2</v>
      </c>
      <c r="L58" s="158">
        <v>9.0116009810559339E-2</v>
      </c>
      <c r="M58" s="158">
        <v>9.4819460194330851E-2</v>
      </c>
      <c r="N58" s="158">
        <v>7.9728657603064468E-2</v>
      </c>
      <c r="O58" s="158">
        <v>7.7564471601385132E-2</v>
      </c>
      <c r="P58" s="158">
        <v>7.0928111529799276E-2</v>
      </c>
      <c r="Q58" s="158">
        <v>7.1371926590552026E-2</v>
      </c>
    </row>
    <row r="59" spans="1:17" x14ac:dyDescent="0.25">
      <c r="A59" s="92" t="s">
        <v>125</v>
      </c>
      <c r="B59" s="91">
        <v>2.6202817109190812E-2</v>
      </c>
      <c r="C59" s="91">
        <v>2.9104097992833089E-2</v>
      </c>
      <c r="D59" s="91">
        <v>2.5530346789326086E-2</v>
      </c>
      <c r="E59" s="91">
        <v>2.1354358741092483E-2</v>
      </c>
      <c r="F59" s="91">
        <v>2.4418810463026297E-2</v>
      </c>
      <c r="G59" s="91">
        <v>2.7537069841162665E-2</v>
      </c>
      <c r="H59" s="91">
        <v>0</v>
      </c>
      <c r="I59" s="91">
        <v>0</v>
      </c>
      <c r="J59" s="91">
        <v>0</v>
      </c>
      <c r="K59" s="91">
        <v>0</v>
      </c>
      <c r="L59" s="91">
        <v>0</v>
      </c>
      <c r="M59" s="91">
        <v>0</v>
      </c>
      <c r="N59" s="91">
        <v>0</v>
      </c>
      <c r="O59" s="91">
        <v>0</v>
      </c>
      <c r="P59" s="91">
        <v>0</v>
      </c>
      <c r="Q59" s="91">
        <v>0</v>
      </c>
    </row>
    <row r="60" spans="1:17" x14ac:dyDescent="0.25">
      <c r="A60" s="92" t="s">
        <v>26</v>
      </c>
      <c r="B60" s="91">
        <v>3.9304225663786108E-2</v>
      </c>
      <c r="C60" s="91">
        <v>4.3656146989249689E-2</v>
      </c>
      <c r="D60" s="91">
        <v>3.8295520183989074E-2</v>
      </c>
      <c r="E60" s="91">
        <v>3.2031538111638724E-2</v>
      </c>
      <c r="F60" s="91">
        <v>3.6628215694539445E-2</v>
      </c>
      <c r="G60" s="91">
        <v>4.1305604761743941E-2</v>
      </c>
      <c r="H60" s="91">
        <v>3.9423466163492127E-2</v>
      </c>
      <c r="I60" s="91">
        <v>4.4607404788704841E-2</v>
      </c>
      <c r="J60" s="91">
        <v>4.3202683648711604E-2</v>
      </c>
      <c r="K60" s="91">
        <v>2.6131110695027049E-2</v>
      </c>
      <c r="L60" s="91">
        <v>2.7034802943167735E-2</v>
      </c>
      <c r="M60" s="91">
        <v>2.8445838058299255E-2</v>
      </c>
      <c r="N60" s="91">
        <v>2.3918597280919274E-2</v>
      </c>
      <c r="O60" s="91">
        <v>2.3269341480415595E-2</v>
      </c>
      <c r="P60" s="91">
        <v>2.1278433458939761E-2</v>
      </c>
      <c r="Q60" s="91">
        <v>2.1411577977165641E-2</v>
      </c>
    </row>
    <row r="61" spans="1:17" x14ac:dyDescent="0.25">
      <c r="A61" s="92" t="s">
        <v>126</v>
      </c>
      <c r="B61" s="91">
        <v>0</v>
      </c>
      <c r="C61" s="91">
        <v>0</v>
      </c>
      <c r="D61" s="91">
        <v>0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0</v>
      </c>
      <c r="K61" s="91">
        <v>0</v>
      </c>
      <c r="L61" s="91">
        <v>0</v>
      </c>
      <c r="M61" s="91">
        <v>0</v>
      </c>
      <c r="N61" s="91">
        <v>0</v>
      </c>
      <c r="O61" s="91">
        <v>0</v>
      </c>
      <c r="P61" s="91">
        <v>0</v>
      </c>
      <c r="Q61" s="91">
        <v>0</v>
      </c>
    </row>
    <row r="62" spans="1:17" x14ac:dyDescent="0.25">
      <c r="A62" s="92" t="s">
        <v>21</v>
      </c>
      <c r="B62" s="157">
        <v>6.550704277297692E-2</v>
      </c>
      <c r="C62" s="157">
        <v>7.2760244982082778E-2</v>
      </c>
      <c r="D62" s="157">
        <v>6.382586697331516E-2</v>
      </c>
      <c r="E62" s="157">
        <v>5.3385896852731207E-2</v>
      </c>
      <c r="F62" s="157">
        <v>6.1047026157565742E-2</v>
      </c>
      <c r="G62" s="157">
        <v>6.8842674602906717E-2</v>
      </c>
      <c r="H62" s="157">
        <v>9.1988087714814926E-2</v>
      </c>
      <c r="I62" s="157">
        <v>0.10408394450697767</v>
      </c>
      <c r="J62" s="157">
        <v>0.10080626184699382</v>
      </c>
      <c r="K62" s="157">
        <v>6.0972591621729633E-2</v>
      </c>
      <c r="L62" s="157">
        <v>6.3081206867391604E-2</v>
      </c>
      <c r="M62" s="157">
        <v>6.6373622136031596E-2</v>
      </c>
      <c r="N62" s="157">
        <v>5.5810060322145194E-2</v>
      </c>
      <c r="O62" s="157">
        <v>5.4295130120969537E-2</v>
      </c>
      <c r="P62" s="157">
        <v>4.9649678070859515E-2</v>
      </c>
      <c r="Q62" s="157">
        <v>4.9960348613386385E-2</v>
      </c>
    </row>
    <row r="63" spans="1:17" x14ac:dyDescent="0.25">
      <c r="A63" s="156" t="s">
        <v>115</v>
      </c>
      <c r="B63" s="155">
        <v>10.384824849215171</v>
      </c>
      <c r="C63" s="155">
        <v>11.534674260041772</v>
      </c>
      <c r="D63" s="155">
        <v>10.118308220144655</v>
      </c>
      <c r="E63" s="155">
        <v>8.4632608154092992</v>
      </c>
      <c r="F63" s="155">
        <v>9.6777788673633012</v>
      </c>
      <c r="G63" s="155">
        <v>10.913622225023076</v>
      </c>
      <c r="H63" s="155">
        <v>10.41633015643005</v>
      </c>
      <c r="I63" s="155">
        <v>11.78601226421199</v>
      </c>
      <c r="J63" s="155">
        <v>11.414861764375086</v>
      </c>
      <c r="K63" s="155">
        <v>6.9042705485313078</v>
      </c>
      <c r="L63" s="155">
        <v>7.143040949322689</v>
      </c>
      <c r="M63" s="155">
        <v>5.5158597055571832</v>
      </c>
      <c r="N63" s="155">
        <v>4.3196880031686682</v>
      </c>
      <c r="O63" s="155">
        <v>4.1481439094560812</v>
      </c>
      <c r="P63" s="155">
        <v>5.6221131648031815</v>
      </c>
      <c r="Q63" s="155">
        <v>5.6572921430951908</v>
      </c>
    </row>
    <row r="64" spans="1:17" x14ac:dyDescent="0.25">
      <c r="A64" s="84" t="s">
        <v>33</v>
      </c>
      <c r="B64" s="153">
        <v>0</v>
      </c>
      <c r="C64" s="153">
        <v>0</v>
      </c>
      <c r="D64" s="153">
        <v>0</v>
      </c>
      <c r="E64" s="153">
        <v>0</v>
      </c>
      <c r="F64" s="153">
        <v>0</v>
      </c>
      <c r="G64" s="153">
        <v>0</v>
      </c>
      <c r="H64" s="153">
        <v>0</v>
      </c>
      <c r="I64" s="153">
        <v>0</v>
      </c>
      <c r="J64" s="153">
        <v>0</v>
      </c>
      <c r="K64" s="153">
        <v>0</v>
      </c>
      <c r="L64" s="153">
        <v>0</v>
      </c>
      <c r="M64" s="153">
        <v>0</v>
      </c>
      <c r="N64" s="153">
        <v>0</v>
      </c>
      <c r="O64" s="153">
        <v>0</v>
      </c>
      <c r="P64" s="153">
        <v>0</v>
      </c>
      <c r="Q64" s="153">
        <v>0</v>
      </c>
    </row>
    <row r="65" spans="1:17" x14ac:dyDescent="0.25">
      <c r="A65" s="84" t="s">
        <v>29</v>
      </c>
      <c r="B65" s="153">
        <v>0</v>
      </c>
      <c r="C65" s="153">
        <v>0</v>
      </c>
      <c r="D65" s="153">
        <v>0</v>
      </c>
      <c r="E65" s="153">
        <v>0</v>
      </c>
      <c r="F65" s="153">
        <v>0</v>
      </c>
      <c r="G65" s="153">
        <v>0</v>
      </c>
      <c r="H65" s="153">
        <v>0</v>
      </c>
      <c r="I65" s="153">
        <v>0</v>
      </c>
      <c r="J65" s="153">
        <v>0</v>
      </c>
      <c r="K65" s="153">
        <v>0</v>
      </c>
      <c r="L65" s="153">
        <v>0</v>
      </c>
      <c r="M65" s="153">
        <v>0</v>
      </c>
      <c r="N65" s="153">
        <v>0</v>
      </c>
      <c r="O65" s="153">
        <v>0</v>
      </c>
      <c r="P65" s="153">
        <v>0</v>
      </c>
      <c r="Q65" s="153">
        <v>0</v>
      </c>
    </row>
    <row r="66" spans="1:17" x14ac:dyDescent="0.25">
      <c r="A66" s="84" t="s">
        <v>26</v>
      </c>
      <c r="B66" s="153">
        <v>8.299538295140934</v>
      </c>
      <c r="C66" s="153">
        <v>11.470018127638113</v>
      </c>
      <c r="D66" s="153">
        <v>6.4480576155607991</v>
      </c>
      <c r="E66" s="153">
        <v>5.7328904778175485</v>
      </c>
      <c r="F66" s="153">
        <v>6.4764988684350158</v>
      </c>
      <c r="G66" s="153">
        <v>8.3385132842643088</v>
      </c>
      <c r="H66" s="153">
        <v>9.0473680316683982</v>
      </c>
      <c r="I66" s="153">
        <v>11.677102147516209</v>
      </c>
      <c r="J66" s="153">
        <v>10.683670730854303</v>
      </c>
      <c r="K66" s="153">
        <v>5.0844673739880051</v>
      </c>
      <c r="L66" s="153">
        <v>5.4316226766250679</v>
      </c>
      <c r="M66" s="153">
        <v>3.8057203848487404</v>
      </c>
      <c r="N66" s="153">
        <v>3.3484757934528346</v>
      </c>
      <c r="O66" s="153">
        <v>2.4579118721668323</v>
      </c>
      <c r="P66" s="153">
        <v>3.2811383576499082</v>
      </c>
      <c r="Q66" s="153">
        <v>3.0672513027318473</v>
      </c>
    </row>
    <row r="67" spans="1:17" x14ac:dyDescent="0.25">
      <c r="A67" s="84" t="s">
        <v>25</v>
      </c>
      <c r="B67" s="153">
        <v>0</v>
      </c>
      <c r="C67" s="153">
        <v>0</v>
      </c>
      <c r="D67" s="153">
        <v>0</v>
      </c>
      <c r="E67" s="153">
        <v>0</v>
      </c>
      <c r="F67" s="153">
        <v>0</v>
      </c>
      <c r="G67" s="153">
        <v>0</v>
      </c>
      <c r="H67" s="153">
        <v>0</v>
      </c>
      <c r="I67" s="153">
        <v>0</v>
      </c>
      <c r="J67" s="153">
        <v>0</v>
      </c>
      <c r="K67" s="153">
        <v>0</v>
      </c>
      <c r="L67" s="153">
        <v>0</v>
      </c>
      <c r="M67" s="153">
        <v>0</v>
      </c>
      <c r="N67" s="153">
        <v>0</v>
      </c>
      <c r="O67" s="153">
        <v>0</v>
      </c>
      <c r="P67" s="153">
        <v>0</v>
      </c>
      <c r="Q67" s="153">
        <v>0</v>
      </c>
    </row>
    <row r="68" spans="1:17" x14ac:dyDescent="0.25">
      <c r="A68" s="84" t="s">
        <v>21</v>
      </c>
      <c r="B68" s="153">
        <v>2.0852865540742371</v>
      </c>
      <c r="C68" s="153">
        <v>6.465613240365875E-2</v>
      </c>
      <c r="D68" s="153">
        <v>3.6702506045838561</v>
      </c>
      <c r="E68" s="153">
        <v>2.7303703375917507</v>
      </c>
      <c r="F68" s="153">
        <v>3.2012799989282854</v>
      </c>
      <c r="G68" s="153">
        <v>2.5751089407587671</v>
      </c>
      <c r="H68" s="153">
        <v>1.3689621247616515</v>
      </c>
      <c r="I68" s="153">
        <v>0.10891011669578177</v>
      </c>
      <c r="J68" s="153">
        <v>0.73119103352078341</v>
      </c>
      <c r="K68" s="153">
        <v>1.8198031745433028</v>
      </c>
      <c r="L68" s="153">
        <v>1.711418272697621</v>
      </c>
      <c r="M68" s="153">
        <v>1.7101393207084428</v>
      </c>
      <c r="N68" s="153">
        <v>0.97121220971583355</v>
      </c>
      <c r="O68" s="153">
        <v>1.690232037289249</v>
      </c>
      <c r="P68" s="153">
        <v>2.3409748071532732</v>
      </c>
      <c r="Q68" s="153">
        <v>2.5900408403633435</v>
      </c>
    </row>
    <row r="69" spans="1:17" x14ac:dyDescent="0.25">
      <c r="A69" s="156" t="s">
        <v>114</v>
      </c>
      <c r="B69" s="155">
        <v>31.15139629427798</v>
      </c>
      <c r="C69" s="155">
        <v>34.600603690213035</v>
      </c>
      <c r="D69" s="155">
        <v>30.351925407504577</v>
      </c>
      <c r="E69" s="155">
        <v>25.387273779834217</v>
      </c>
      <c r="F69" s="155">
        <v>29.030467930174673</v>
      </c>
      <c r="G69" s="155">
        <v>32.737631676419454</v>
      </c>
      <c r="H69" s="155">
        <v>31.245902877169218</v>
      </c>
      <c r="I69" s="155">
        <v>35.354543201509685</v>
      </c>
      <c r="J69" s="155">
        <v>34.241201717843488</v>
      </c>
      <c r="K69" s="155">
        <v>20.710765092630954</v>
      </c>
      <c r="L69" s="155">
        <v>21.427005519060213</v>
      </c>
      <c r="M69" s="155">
        <v>22.545351277417186</v>
      </c>
      <c r="N69" s="155">
        <v>18.957190737576919</v>
      </c>
      <c r="O69" s="155">
        <v>18.442609305268302</v>
      </c>
      <c r="P69" s="155">
        <v>16.864672996511661</v>
      </c>
      <c r="Q69" s="155">
        <v>16.970199503690477</v>
      </c>
    </row>
    <row r="70" spans="1:17" x14ac:dyDescent="0.25">
      <c r="A70" s="156" t="s">
        <v>113</v>
      </c>
      <c r="B70" s="155">
        <v>14.261369155972146</v>
      </c>
      <c r="C70" s="155">
        <v>15.840445082593662</v>
      </c>
      <c r="D70" s="155">
        <v>13.895364713088709</v>
      </c>
      <c r="E70" s="155">
        <v>11.622505772059203</v>
      </c>
      <c r="F70" s="155">
        <v>13.29039045350531</v>
      </c>
      <c r="G70" s="155">
        <v>14.987560949729421</v>
      </c>
      <c r="H70" s="155">
        <v>14.304635058198457</v>
      </c>
      <c r="I70" s="155">
        <v>16.185604881862389</v>
      </c>
      <c r="J70" s="155">
        <v>15.675907860732764</v>
      </c>
      <c r="K70" s="155">
        <v>9.4815610734882512</v>
      </c>
      <c r="L70" s="155">
        <v>9.8094619171372841</v>
      </c>
      <c r="M70" s="155">
        <v>10.321449936976805</v>
      </c>
      <c r="N70" s="155">
        <v>8.6787601016273044</v>
      </c>
      <c r="O70" s="155">
        <v>8.4431804281630605</v>
      </c>
      <c r="P70" s="155">
        <v>7.7207880194502536</v>
      </c>
      <c r="Q70" s="155">
        <v>7.7690989349674879</v>
      </c>
    </row>
    <row r="71" spans="1:17" x14ac:dyDescent="0.25">
      <c r="A71" s="152" t="s">
        <v>123</v>
      </c>
      <c r="B71" s="151">
        <v>10.412286547310783</v>
      </c>
      <c r="C71" s="151">
        <v>10.478934073085556</v>
      </c>
      <c r="D71" s="151">
        <v>9.4288253422750028</v>
      </c>
      <c r="E71" s="151">
        <v>7.8873186822747288</v>
      </c>
      <c r="F71" s="151">
        <v>9.5732786661059635</v>
      </c>
      <c r="G71" s="151">
        <v>10.260585159713777</v>
      </c>
      <c r="H71" s="151">
        <v>8.6628206650422044</v>
      </c>
      <c r="I71" s="151">
        <v>9.9843132480138905</v>
      </c>
      <c r="J71" s="151">
        <v>9.3295303078952401</v>
      </c>
      <c r="K71" s="151">
        <v>5.441418158123895</v>
      </c>
      <c r="L71" s="151">
        <v>5.2971094352541286</v>
      </c>
      <c r="M71" s="151">
        <v>5.5735829659674749</v>
      </c>
      <c r="N71" s="151">
        <v>4.6865304548787492</v>
      </c>
      <c r="O71" s="151">
        <v>4.5593174312080578</v>
      </c>
      <c r="P71" s="151">
        <v>4.1692255305031409</v>
      </c>
      <c r="Q71" s="151">
        <v>4.1953134248824426</v>
      </c>
    </row>
    <row r="72" spans="1:17" x14ac:dyDescent="0.25">
      <c r="A72" s="154" t="s">
        <v>30</v>
      </c>
      <c r="B72" s="153">
        <v>8.8614638824533687E-2</v>
      </c>
      <c r="C72" s="153">
        <v>8.6387703993826559E-2</v>
      </c>
      <c r="D72" s="153">
        <v>7.8743113023147293E-2</v>
      </c>
      <c r="E72" s="153">
        <v>0</v>
      </c>
      <c r="F72" s="153">
        <v>0</v>
      </c>
      <c r="G72" s="153">
        <v>0</v>
      </c>
      <c r="H72" s="153">
        <v>0</v>
      </c>
      <c r="I72" s="153">
        <v>0</v>
      </c>
      <c r="J72" s="153">
        <v>0</v>
      </c>
      <c r="K72" s="153">
        <v>0</v>
      </c>
      <c r="L72" s="153">
        <v>0</v>
      </c>
      <c r="M72" s="153">
        <v>0</v>
      </c>
      <c r="N72" s="153">
        <v>0</v>
      </c>
      <c r="O72" s="153">
        <v>0</v>
      </c>
      <c r="P72" s="153">
        <v>0</v>
      </c>
      <c r="Q72" s="153">
        <v>0</v>
      </c>
    </row>
    <row r="73" spans="1:17" x14ac:dyDescent="0.25">
      <c r="A73" s="154" t="s">
        <v>125</v>
      </c>
      <c r="B73" s="153">
        <v>0.34510028510885871</v>
      </c>
      <c r="C73" s="153">
        <v>0.26182434044610758</v>
      </c>
      <c r="D73" s="153">
        <v>0.23975947954515853</v>
      </c>
      <c r="E73" s="153">
        <v>4.4532942877485659E-2</v>
      </c>
      <c r="F73" s="153">
        <v>4.8251051646317267E-2</v>
      </c>
      <c r="G73" s="153">
        <v>5.5177910111942507E-2</v>
      </c>
      <c r="H73" s="153">
        <v>0</v>
      </c>
      <c r="I73" s="153">
        <v>0</v>
      </c>
      <c r="J73" s="153">
        <v>0</v>
      </c>
      <c r="K73" s="153">
        <v>0</v>
      </c>
      <c r="L73" s="153">
        <v>0</v>
      </c>
      <c r="M73" s="153">
        <v>0</v>
      </c>
      <c r="N73" s="153">
        <v>0</v>
      </c>
      <c r="O73" s="153">
        <v>0</v>
      </c>
      <c r="P73" s="153">
        <v>0</v>
      </c>
      <c r="Q73" s="153">
        <v>0</v>
      </c>
    </row>
    <row r="74" spans="1:17" x14ac:dyDescent="0.25">
      <c r="A74" s="154" t="s">
        <v>29</v>
      </c>
      <c r="B74" s="153">
        <v>5.4600833436444844</v>
      </c>
      <c r="C74" s="153">
        <v>3.8367743218317401</v>
      </c>
      <c r="D74" s="153">
        <v>3.8669939230993151</v>
      </c>
      <c r="E74" s="153">
        <v>3.458000894867638</v>
      </c>
      <c r="F74" s="153">
        <v>5.1614616031647671</v>
      </c>
      <c r="G74" s="153">
        <v>4.6563487134964987</v>
      </c>
      <c r="H74" s="153">
        <v>2.0398211600326874</v>
      </c>
      <c r="I74" s="153">
        <v>2.7045361126265135</v>
      </c>
      <c r="J74" s="153">
        <v>1.8794349197816302</v>
      </c>
      <c r="K74" s="153">
        <v>0.69864169226138984</v>
      </c>
      <c r="L74" s="153">
        <v>0</v>
      </c>
      <c r="M74" s="153">
        <v>0</v>
      </c>
      <c r="N74" s="153">
        <v>0</v>
      </c>
      <c r="O74" s="153">
        <v>0</v>
      </c>
      <c r="P74" s="153">
        <v>0</v>
      </c>
      <c r="Q74" s="153">
        <v>0</v>
      </c>
    </row>
    <row r="75" spans="1:17" x14ac:dyDescent="0.25">
      <c r="A75" s="154" t="s">
        <v>26</v>
      </c>
      <c r="B75" s="153">
        <v>4.5184882797329067</v>
      </c>
      <c r="C75" s="153">
        <v>6.2939477068138814</v>
      </c>
      <c r="D75" s="153">
        <v>5.2433288266073816</v>
      </c>
      <c r="E75" s="153">
        <v>4.3847848445296052</v>
      </c>
      <c r="F75" s="153">
        <v>4.3635660112948784</v>
      </c>
      <c r="G75" s="153">
        <v>5.5490585361053348</v>
      </c>
      <c r="H75" s="153">
        <v>6.622999505009517</v>
      </c>
      <c r="I75" s="153">
        <v>7.279777135387377</v>
      </c>
      <c r="J75" s="153">
        <v>7.4500953881136098</v>
      </c>
      <c r="K75" s="153">
        <v>4.7427764658625051</v>
      </c>
      <c r="L75" s="153">
        <v>5.2971094352541286</v>
      </c>
      <c r="M75" s="153">
        <v>5.5735829659674749</v>
      </c>
      <c r="N75" s="153">
        <v>4.6865304548787492</v>
      </c>
      <c r="O75" s="153">
        <v>4.5593174312080578</v>
      </c>
      <c r="P75" s="153">
        <v>4.1692255305031409</v>
      </c>
      <c r="Q75" s="153">
        <v>4.1953134248824426</v>
      </c>
    </row>
    <row r="76" spans="1:17" x14ac:dyDescent="0.25">
      <c r="A76" s="152" t="s">
        <v>122</v>
      </c>
      <c r="B76" s="151">
        <v>3.8490826086613623</v>
      </c>
      <c r="C76" s="151">
        <v>5.3615110095081064</v>
      </c>
      <c r="D76" s="151">
        <v>4.466539370813706</v>
      </c>
      <c r="E76" s="151">
        <v>3.7351870897844748</v>
      </c>
      <c r="F76" s="151">
        <v>3.7171117873993467</v>
      </c>
      <c r="G76" s="151">
        <v>4.7269757900156435</v>
      </c>
      <c r="H76" s="151">
        <v>5.6418143931562525</v>
      </c>
      <c r="I76" s="151">
        <v>6.2012916338484985</v>
      </c>
      <c r="J76" s="151">
        <v>6.3463775528375237</v>
      </c>
      <c r="K76" s="151">
        <v>4.0401429153643562</v>
      </c>
      <c r="L76" s="151">
        <v>4.5123524818831555</v>
      </c>
      <c r="M76" s="151">
        <v>4.74786697100933</v>
      </c>
      <c r="N76" s="151">
        <v>3.9922296467485552</v>
      </c>
      <c r="O76" s="151">
        <v>3.8838629969550027</v>
      </c>
      <c r="P76" s="151">
        <v>3.5515624889471127</v>
      </c>
      <c r="Q76" s="151">
        <v>3.5737855100850453</v>
      </c>
    </row>
    <row r="77" spans="1:17" x14ac:dyDescent="0.25">
      <c r="A77" s="156" t="s">
        <v>112</v>
      </c>
      <c r="B77" s="155">
        <v>6.2257748714519003</v>
      </c>
      <c r="C77" s="155">
        <v>6.9151176068201572</v>
      </c>
      <c r="D77" s="155">
        <v>6.0659962949055508</v>
      </c>
      <c r="E77" s="155">
        <v>5.0737838413424168</v>
      </c>
      <c r="F77" s="155">
        <v>5.8018958777578318</v>
      </c>
      <c r="G77" s="155">
        <v>6.5427925835651033</v>
      </c>
      <c r="H77" s="155">
        <v>6.2446625226952834</v>
      </c>
      <c r="I77" s="155">
        <v>7.0657964919553198</v>
      </c>
      <c r="J77" s="155">
        <v>6.8432891806658187</v>
      </c>
      <c r="K77" s="155">
        <v>4.1391583113701031</v>
      </c>
      <c r="L77" s="155">
        <v>4.2823028306929931</v>
      </c>
      <c r="M77" s="155">
        <v>6.5058102733193452</v>
      </c>
      <c r="N77" s="155">
        <v>5.7886970013285026</v>
      </c>
      <c r="O77" s="155">
        <v>5.6858551216156847</v>
      </c>
      <c r="P77" s="155">
        <v>3.3704960241612745</v>
      </c>
      <c r="Q77" s="155">
        <v>3.3915860668180802</v>
      </c>
    </row>
    <row r="78" spans="1:17" x14ac:dyDescent="0.25">
      <c r="A78" s="152" t="s">
        <v>121</v>
      </c>
      <c r="B78" s="151">
        <v>0.77123249255542936</v>
      </c>
      <c r="C78" s="151">
        <v>1.3227369895809846</v>
      </c>
      <c r="D78" s="151">
        <v>1.0983500680963574</v>
      </c>
      <c r="E78" s="151">
        <v>0.96772033186448947</v>
      </c>
      <c r="F78" s="151">
        <v>0.97979167680088275</v>
      </c>
      <c r="G78" s="151">
        <v>1.6495895262453153</v>
      </c>
      <c r="H78" s="151">
        <v>1.5731421548859359</v>
      </c>
      <c r="I78" s="151">
        <v>2.1206042968455563</v>
      </c>
      <c r="J78" s="151">
        <v>2.0615578272636839</v>
      </c>
      <c r="K78" s="151">
        <v>1.2254599424176433</v>
      </c>
      <c r="L78" s="151">
        <v>0.31424486916871786</v>
      </c>
      <c r="M78" s="151">
        <v>0.59622515101027318</v>
      </c>
      <c r="N78" s="151">
        <v>0.5359234117655518</v>
      </c>
      <c r="O78" s="151">
        <v>0.98120107229980391</v>
      </c>
      <c r="P78" s="151">
        <v>0.36934183332908077</v>
      </c>
      <c r="Q78" s="151">
        <v>0.23521323855426601</v>
      </c>
    </row>
    <row r="79" spans="1:17" x14ac:dyDescent="0.25">
      <c r="A79" s="154" t="s">
        <v>30</v>
      </c>
      <c r="B79" s="153">
        <v>9.3014083357301214E-3</v>
      </c>
      <c r="C79" s="153">
        <v>1.3883708124723726E-2</v>
      </c>
      <c r="D79" s="153">
        <v>1.2169454194450147E-2</v>
      </c>
      <c r="E79" s="153">
        <v>0</v>
      </c>
      <c r="F79" s="153">
        <v>0</v>
      </c>
      <c r="G79" s="153">
        <v>0</v>
      </c>
      <c r="H79" s="153">
        <v>0</v>
      </c>
      <c r="I79" s="153">
        <v>0</v>
      </c>
      <c r="J79" s="153">
        <v>0</v>
      </c>
      <c r="K79" s="153">
        <v>0</v>
      </c>
      <c r="L79" s="153">
        <v>0</v>
      </c>
      <c r="M79" s="153">
        <v>0</v>
      </c>
      <c r="N79" s="153">
        <v>0</v>
      </c>
      <c r="O79" s="153">
        <v>0</v>
      </c>
      <c r="P79" s="153">
        <v>0</v>
      </c>
      <c r="Q79" s="153">
        <v>0</v>
      </c>
    </row>
    <row r="80" spans="1:17" x14ac:dyDescent="0.25">
      <c r="A80" s="154" t="s">
        <v>125</v>
      </c>
      <c r="B80" s="153">
        <v>3.6223345388004868E-2</v>
      </c>
      <c r="C80" s="153">
        <v>4.2078820881289225E-2</v>
      </c>
      <c r="D80" s="153">
        <v>3.7053932616968321E-2</v>
      </c>
      <c r="E80" s="153">
        <v>7.3875531423633622E-3</v>
      </c>
      <c r="F80" s="153">
        <v>7.0885747670319244E-3</v>
      </c>
      <c r="G80" s="153">
        <v>1.2101639661346308E-2</v>
      </c>
      <c r="H80" s="153">
        <v>0</v>
      </c>
      <c r="I80" s="153">
        <v>0</v>
      </c>
      <c r="J80" s="153">
        <v>0</v>
      </c>
      <c r="K80" s="153">
        <v>0</v>
      </c>
      <c r="L80" s="153">
        <v>0</v>
      </c>
      <c r="M80" s="153">
        <v>0</v>
      </c>
      <c r="N80" s="153">
        <v>0</v>
      </c>
      <c r="O80" s="153">
        <v>0</v>
      </c>
      <c r="P80" s="153">
        <v>0</v>
      </c>
      <c r="Q80" s="153">
        <v>0</v>
      </c>
    </row>
    <row r="81" spans="1:17" x14ac:dyDescent="0.25">
      <c r="A81" s="154" t="s">
        <v>26</v>
      </c>
      <c r="B81" s="153">
        <v>0.72570773883169437</v>
      </c>
      <c r="C81" s="153">
        <v>1.2667744605749718</v>
      </c>
      <c r="D81" s="153">
        <v>1.0491266812849389</v>
      </c>
      <c r="E81" s="153">
        <v>0.96033277872212608</v>
      </c>
      <c r="F81" s="153">
        <v>0.9727031020338508</v>
      </c>
      <c r="G81" s="153">
        <v>1.637487886583969</v>
      </c>
      <c r="H81" s="153">
        <v>1.5731421548859359</v>
      </c>
      <c r="I81" s="153">
        <v>2.1206042968455563</v>
      </c>
      <c r="J81" s="153">
        <v>2.0615578272636839</v>
      </c>
      <c r="K81" s="153">
        <v>1.2254599424176433</v>
      </c>
      <c r="L81" s="153">
        <v>0.31424486916871786</v>
      </c>
      <c r="M81" s="153">
        <v>0.59622515101027318</v>
      </c>
      <c r="N81" s="153">
        <v>0.5359234117655518</v>
      </c>
      <c r="O81" s="153">
        <v>0.98120107229980391</v>
      </c>
      <c r="P81" s="153">
        <v>0.36934183332908077</v>
      </c>
      <c r="Q81" s="153">
        <v>0.23521323855426601</v>
      </c>
    </row>
    <row r="82" spans="1:17" x14ac:dyDescent="0.25">
      <c r="A82" s="152" t="s">
        <v>120</v>
      </c>
      <c r="B82" s="151">
        <v>4.7288346400647763</v>
      </c>
      <c r="C82" s="151">
        <v>4.3693372940552537</v>
      </c>
      <c r="D82" s="151">
        <v>3.9185195455242545</v>
      </c>
      <c r="E82" s="151">
        <v>3.1457307307558011</v>
      </c>
      <c r="F82" s="151">
        <v>3.8494010989230985</v>
      </c>
      <c r="G82" s="151">
        <v>3.2557151707358187</v>
      </c>
      <c r="H82" s="151">
        <v>3.0983782129234116</v>
      </c>
      <c r="I82" s="151">
        <v>2.8849979533089205</v>
      </c>
      <c r="J82" s="151">
        <v>2.7201735261384505</v>
      </c>
      <c r="K82" s="151">
        <v>1.6882384265348163</v>
      </c>
      <c r="L82" s="151">
        <v>3.653813092355557</v>
      </c>
      <c r="M82" s="151">
        <v>5.3133599712987989</v>
      </c>
      <c r="N82" s="151">
        <v>4.716850177797399</v>
      </c>
      <c r="O82" s="151">
        <v>3.7234529770160774</v>
      </c>
      <c r="P82" s="151">
        <v>2.6318123575031129</v>
      </c>
      <c r="Q82" s="151">
        <v>2.9211595897095481</v>
      </c>
    </row>
    <row r="83" spans="1:17" x14ac:dyDescent="0.25">
      <c r="A83" s="150" t="s">
        <v>33</v>
      </c>
      <c r="B83" s="87">
        <v>9.3164236637026151E-17</v>
      </c>
      <c r="C83" s="87">
        <v>0</v>
      </c>
      <c r="D83" s="87">
        <v>0</v>
      </c>
      <c r="E83" s="87">
        <v>0</v>
      </c>
      <c r="F83" s="87">
        <v>8.0379669457539795E-17</v>
      </c>
      <c r="G83" s="87">
        <v>7.3265939909440983E-17</v>
      </c>
      <c r="H83" s="87">
        <v>3.2732513202533768E-17</v>
      </c>
      <c r="I83" s="87">
        <v>0</v>
      </c>
      <c r="J83" s="87">
        <v>0</v>
      </c>
      <c r="K83" s="87">
        <v>0</v>
      </c>
      <c r="L83" s="87">
        <v>0</v>
      </c>
      <c r="M83" s="87">
        <v>0</v>
      </c>
      <c r="N83" s="87">
        <v>0</v>
      </c>
      <c r="O83" s="87">
        <v>0</v>
      </c>
      <c r="P83" s="87">
        <v>1.6668730482959347E-17</v>
      </c>
      <c r="Q83" s="87">
        <v>1.8331562804448717E-16</v>
      </c>
    </row>
    <row r="84" spans="1:17" x14ac:dyDescent="0.25">
      <c r="A84" s="150" t="s">
        <v>31</v>
      </c>
      <c r="B84" s="87">
        <v>0</v>
      </c>
      <c r="C84" s="87">
        <v>0</v>
      </c>
      <c r="D84" s="87">
        <v>0</v>
      </c>
      <c r="E84" s="87">
        <v>0</v>
      </c>
      <c r="F84" s="87">
        <v>0</v>
      </c>
      <c r="G84" s="87">
        <v>0</v>
      </c>
      <c r="H84" s="87">
        <v>0</v>
      </c>
      <c r="I84" s="87">
        <v>0</v>
      </c>
      <c r="J84" s="87">
        <v>0</v>
      </c>
      <c r="K84" s="87">
        <v>0</v>
      </c>
      <c r="L84" s="87">
        <v>0</v>
      </c>
      <c r="M84" s="87">
        <v>0</v>
      </c>
      <c r="N84" s="87">
        <v>0</v>
      </c>
      <c r="O84" s="87">
        <v>0</v>
      </c>
      <c r="P84" s="87">
        <v>0</v>
      </c>
      <c r="Q84" s="87">
        <v>0</v>
      </c>
    </row>
    <row r="85" spans="1:17" x14ac:dyDescent="0.25">
      <c r="A85" s="150" t="s">
        <v>30</v>
      </c>
      <c r="B85" s="87">
        <v>3.9162017048365125E-19</v>
      </c>
      <c r="C85" s="87">
        <v>0</v>
      </c>
      <c r="D85" s="87">
        <v>0</v>
      </c>
      <c r="E85" s="87">
        <v>0</v>
      </c>
      <c r="F85" s="87">
        <v>0</v>
      </c>
      <c r="G85" s="87">
        <v>0</v>
      </c>
      <c r="H85" s="87">
        <v>0</v>
      </c>
      <c r="I85" s="87">
        <v>0</v>
      </c>
      <c r="J85" s="87">
        <v>0</v>
      </c>
      <c r="K85" s="87">
        <v>0</v>
      </c>
      <c r="L85" s="87">
        <v>0</v>
      </c>
      <c r="M85" s="87">
        <v>0</v>
      </c>
      <c r="N85" s="87">
        <v>0</v>
      </c>
      <c r="O85" s="87">
        <v>0</v>
      </c>
      <c r="P85" s="87">
        <v>0</v>
      </c>
      <c r="Q85" s="87">
        <v>0</v>
      </c>
    </row>
    <row r="86" spans="1:17" x14ac:dyDescent="0.25">
      <c r="A86" s="150" t="s">
        <v>125</v>
      </c>
      <c r="B86" s="87">
        <v>1.6349227872305752E-18</v>
      </c>
      <c r="C86" s="87">
        <v>0</v>
      </c>
      <c r="D86" s="87">
        <v>0</v>
      </c>
      <c r="E86" s="87">
        <v>0</v>
      </c>
      <c r="F86" s="87">
        <v>3.4055762978960637E-19</v>
      </c>
      <c r="G86" s="87">
        <v>2.8329315338953276E-19</v>
      </c>
      <c r="H86" s="87">
        <v>0</v>
      </c>
      <c r="I86" s="87">
        <v>0</v>
      </c>
      <c r="J86" s="87">
        <v>0</v>
      </c>
      <c r="K86" s="87">
        <v>0</v>
      </c>
      <c r="L86" s="87">
        <v>0</v>
      </c>
      <c r="M86" s="87">
        <v>0</v>
      </c>
      <c r="N86" s="87">
        <v>0</v>
      </c>
      <c r="O86" s="87">
        <v>0</v>
      </c>
      <c r="P86" s="87">
        <v>0</v>
      </c>
      <c r="Q86" s="87">
        <v>0</v>
      </c>
    </row>
    <row r="87" spans="1:17" x14ac:dyDescent="0.25">
      <c r="A87" s="150" t="s">
        <v>29</v>
      </c>
      <c r="B87" s="87">
        <v>0</v>
      </c>
      <c r="C87" s="87">
        <v>0</v>
      </c>
      <c r="D87" s="87">
        <v>0</v>
      </c>
      <c r="E87" s="87">
        <v>0</v>
      </c>
      <c r="F87" s="87">
        <v>0</v>
      </c>
      <c r="G87" s="87">
        <v>0</v>
      </c>
      <c r="H87" s="87">
        <v>0</v>
      </c>
      <c r="I87" s="87">
        <v>0</v>
      </c>
      <c r="J87" s="87">
        <v>0</v>
      </c>
      <c r="K87" s="87">
        <v>0</v>
      </c>
      <c r="L87" s="87">
        <v>0</v>
      </c>
      <c r="M87" s="87">
        <v>0</v>
      </c>
      <c r="N87" s="87">
        <v>0</v>
      </c>
      <c r="O87" s="87">
        <v>0</v>
      </c>
      <c r="P87" s="87">
        <v>0</v>
      </c>
      <c r="Q87" s="87">
        <v>0</v>
      </c>
    </row>
    <row r="88" spans="1:17" x14ac:dyDescent="0.25">
      <c r="A88" s="150" t="s">
        <v>28</v>
      </c>
      <c r="B88" s="87">
        <v>0</v>
      </c>
      <c r="C88" s="87">
        <v>0</v>
      </c>
      <c r="D88" s="87">
        <v>0</v>
      </c>
      <c r="E88" s="87">
        <v>0</v>
      </c>
      <c r="F88" s="87">
        <v>0</v>
      </c>
      <c r="G88" s="87">
        <v>0</v>
      </c>
      <c r="H88" s="87">
        <v>0</v>
      </c>
      <c r="I88" s="87">
        <v>0</v>
      </c>
      <c r="J88" s="87">
        <v>4.5169716477086452E-2</v>
      </c>
      <c r="K88" s="87">
        <v>0</v>
      </c>
      <c r="L88" s="87">
        <v>0</v>
      </c>
      <c r="M88" s="87">
        <v>0</v>
      </c>
      <c r="N88" s="87">
        <v>0</v>
      </c>
      <c r="O88" s="87">
        <v>0</v>
      </c>
      <c r="P88" s="87">
        <v>0</v>
      </c>
      <c r="Q88" s="87">
        <v>0</v>
      </c>
    </row>
    <row r="89" spans="1:17" x14ac:dyDescent="0.25">
      <c r="A89" s="150" t="s">
        <v>26</v>
      </c>
      <c r="B89" s="87">
        <v>3.9630223018683514E-17</v>
      </c>
      <c r="C89" s="87">
        <v>0</v>
      </c>
      <c r="D89" s="87">
        <v>0</v>
      </c>
      <c r="E89" s="87">
        <v>0</v>
      </c>
      <c r="F89" s="87">
        <v>4.9972157138446221E-17</v>
      </c>
      <c r="G89" s="87">
        <v>3.9162906438176062E-17</v>
      </c>
      <c r="H89" s="87">
        <v>1.9178320681374322E-17</v>
      </c>
      <c r="I89" s="87">
        <v>0</v>
      </c>
      <c r="J89" s="87">
        <v>0</v>
      </c>
      <c r="K89" s="87">
        <v>0</v>
      </c>
      <c r="L89" s="87">
        <v>0</v>
      </c>
      <c r="M89" s="87">
        <v>0</v>
      </c>
      <c r="N89" s="87">
        <v>0</v>
      </c>
      <c r="O89" s="87">
        <v>0</v>
      </c>
      <c r="P89" s="87">
        <v>1.5621088944842773E-17</v>
      </c>
      <c r="Q89" s="87">
        <v>1.7446713717855572E-16</v>
      </c>
    </row>
    <row r="90" spans="1:17" x14ac:dyDescent="0.25">
      <c r="A90" s="150" t="s">
        <v>25</v>
      </c>
      <c r="B90" s="87">
        <v>0</v>
      </c>
      <c r="C90" s="87">
        <v>0</v>
      </c>
      <c r="D90" s="87">
        <v>0</v>
      </c>
      <c r="E90" s="87">
        <v>0</v>
      </c>
      <c r="F90" s="87">
        <v>0</v>
      </c>
      <c r="G90" s="87">
        <v>0</v>
      </c>
      <c r="H90" s="87">
        <v>0</v>
      </c>
      <c r="I90" s="87">
        <v>0</v>
      </c>
      <c r="J90" s="87">
        <v>0</v>
      </c>
      <c r="K90" s="87">
        <v>0</v>
      </c>
      <c r="L90" s="87">
        <v>0</v>
      </c>
      <c r="M90" s="87">
        <v>0</v>
      </c>
      <c r="N90" s="87">
        <v>0</v>
      </c>
      <c r="O90" s="87">
        <v>0</v>
      </c>
      <c r="P90" s="87">
        <v>0</v>
      </c>
      <c r="Q90" s="87">
        <v>0</v>
      </c>
    </row>
    <row r="91" spans="1:17" x14ac:dyDescent="0.25">
      <c r="A91" s="150" t="s">
        <v>86</v>
      </c>
      <c r="B91" s="87">
        <v>1.2706700053045139E-2</v>
      </c>
      <c r="C91" s="87">
        <v>1.7602317038549087E-2</v>
      </c>
      <c r="D91" s="87">
        <v>7.9879033355962359E-3</v>
      </c>
      <c r="E91" s="87">
        <v>0</v>
      </c>
      <c r="F91" s="87">
        <v>1.1166527924760139E-2</v>
      </c>
      <c r="G91" s="87">
        <v>9.5166949065867978E-3</v>
      </c>
      <c r="H91" s="87">
        <v>8.5231356166461658E-3</v>
      </c>
      <c r="I91" s="87">
        <v>1.4377968279172648E-2</v>
      </c>
      <c r="J91" s="87">
        <v>2.0089482346053289E-2</v>
      </c>
      <c r="K91" s="87">
        <v>7.0633350112031257E-3</v>
      </c>
      <c r="L91" s="87">
        <v>8.953082187625E-3</v>
      </c>
      <c r="M91" s="87">
        <v>2.6495050001832054E-2</v>
      </c>
      <c r="N91" s="87">
        <v>3.5072535799701265E-2</v>
      </c>
      <c r="O91" s="87">
        <v>2.0183751071595868E-2</v>
      </c>
      <c r="P91" s="87">
        <v>1.4153917387536352E-2</v>
      </c>
      <c r="Q91" s="87">
        <v>2.6018786511501912E-3</v>
      </c>
    </row>
    <row r="92" spans="1:17" x14ac:dyDescent="0.25">
      <c r="A92" s="150" t="s">
        <v>22</v>
      </c>
      <c r="B92" s="87">
        <v>4.7161279400117309</v>
      </c>
      <c r="C92" s="87">
        <v>4.3517349770167044</v>
      </c>
      <c r="D92" s="87">
        <v>3.9105316421886585</v>
      </c>
      <c r="E92" s="87">
        <v>3.1457307307558011</v>
      </c>
      <c r="F92" s="87">
        <v>3.8382345709983383</v>
      </c>
      <c r="G92" s="87">
        <v>3.2461984758292317</v>
      </c>
      <c r="H92" s="87">
        <v>3.0898550773067655</v>
      </c>
      <c r="I92" s="87">
        <v>2.870619985029748</v>
      </c>
      <c r="J92" s="87">
        <v>2.6549143273153106</v>
      </c>
      <c r="K92" s="87">
        <v>1.6811750915236132</v>
      </c>
      <c r="L92" s="87">
        <v>3.6448600101679318</v>
      </c>
      <c r="M92" s="87">
        <v>5.2868649212969672</v>
      </c>
      <c r="N92" s="87">
        <v>4.681777641997698</v>
      </c>
      <c r="O92" s="87">
        <v>3.7032692259444815</v>
      </c>
      <c r="P92" s="87">
        <v>2.6176584401155765</v>
      </c>
      <c r="Q92" s="87">
        <v>2.9185577110583978</v>
      </c>
    </row>
    <row r="93" spans="1:17" x14ac:dyDescent="0.25">
      <c r="A93" s="149" t="s">
        <v>119</v>
      </c>
      <c r="B93" s="148">
        <v>0.72570773883169437</v>
      </c>
      <c r="C93" s="148">
        <v>1.2230433231839193</v>
      </c>
      <c r="D93" s="148">
        <v>1.0491266812849389</v>
      </c>
      <c r="E93" s="148">
        <v>0.96033277872212608</v>
      </c>
      <c r="F93" s="148">
        <v>0.9727031020338508</v>
      </c>
      <c r="G93" s="148">
        <v>1.637487886583969</v>
      </c>
      <c r="H93" s="148">
        <v>1.5731421548859359</v>
      </c>
      <c r="I93" s="148">
        <v>2.0601942418008434</v>
      </c>
      <c r="J93" s="148">
        <v>2.0615578272636839</v>
      </c>
      <c r="K93" s="148">
        <v>1.2254599424176433</v>
      </c>
      <c r="L93" s="148">
        <v>0.31424486916871786</v>
      </c>
      <c r="M93" s="148">
        <v>0.59622515101027318</v>
      </c>
      <c r="N93" s="148">
        <v>0.5359234117655518</v>
      </c>
      <c r="O93" s="148">
        <v>0.98120107229980391</v>
      </c>
      <c r="P93" s="148">
        <v>0.36934183332908077</v>
      </c>
      <c r="Q93" s="148">
        <v>0.23521323855426601</v>
      </c>
    </row>
    <row r="94" spans="1:17" hidden="1" x14ac:dyDescent="0.25"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</row>
    <row r="95" spans="1:17" x14ac:dyDescent="0.25"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</row>
    <row r="96" spans="1:17" ht="12.75" x14ac:dyDescent="0.25">
      <c r="A96" s="98" t="s">
        <v>124</v>
      </c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</row>
    <row r="98" spans="1:17" x14ac:dyDescent="0.25">
      <c r="A98" s="78" t="s">
        <v>46</v>
      </c>
      <c r="B98" s="77">
        <f t="shared" ref="B98:Q98" si="0">SUM(B$99:B$103,B$107:B$108,B$110:B$112,B$105,B$104)</f>
        <v>1</v>
      </c>
      <c r="C98" s="77">
        <f t="shared" si="0"/>
        <v>0.99999999999999978</v>
      </c>
      <c r="D98" s="77">
        <f t="shared" si="0"/>
        <v>1</v>
      </c>
      <c r="E98" s="77">
        <f t="shared" si="0"/>
        <v>1.0000000000000004</v>
      </c>
      <c r="F98" s="77">
        <f t="shared" si="0"/>
        <v>0.99999999999999989</v>
      </c>
      <c r="G98" s="77">
        <f t="shared" si="0"/>
        <v>1</v>
      </c>
      <c r="H98" s="77">
        <f t="shared" si="0"/>
        <v>0.99999999999999989</v>
      </c>
      <c r="I98" s="77">
        <f t="shared" si="0"/>
        <v>0.99999999999999989</v>
      </c>
      <c r="J98" s="77">
        <f t="shared" si="0"/>
        <v>1</v>
      </c>
      <c r="K98" s="77">
        <f t="shared" si="0"/>
        <v>0.99999999999999978</v>
      </c>
      <c r="L98" s="77">
        <f t="shared" si="0"/>
        <v>1</v>
      </c>
      <c r="M98" s="77">
        <f t="shared" si="0"/>
        <v>1</v>
      </c>
      <c r="N98" s="77">
        <f t="shared" si="0"/>
        <v>1</v>
      </c>
      <c r="O98" s="77">
        <f t="shared" si="0"/>
        <v>0.99999999999999989</v>
      </c>
      <c r="P98" s="77">
        <f t="shared" si="0"/>
        <v>1</v>
      </c>
      <c r="Q98" s="77">
        <f t="shared" si="0"/>
        <v>0.99999999999999989</v>
      </c>
    </row>
    <row r="99" spans="1:17" x14ac:dyDescent="0.25">
      <c r="A99" s="132" t="s">
        <v>83</v>
      </c>
      <c r="B99" s="146">
        <f t="shared" ref="B99:Q99" si="1">IF(B$6=0,0,B$6/B$5)</f>
        <v>1.4646316447936502E-3</v>
      </c>
      <c r="C99" s="146">
        <f t="shared" si="1"/>
        <v>1.4646316447936504E-3</v>
      </c>
      <c r="D99" s="146">
        <f t="shared" si="1"/>
        <v>1.4646316447936509E-3</v>
      </c>
      <c r="E99" s="146">
        <f t="shared" si="1"/>
        <v>1.4646316447936506E-3</v>
      </c>
      <c r="F99" s="146">
        <f t="shared" si="1"/>
        <v>1.46463164479365E-3</v>
      </c>
      <c r="G99" s="146">
        <f t="shared" si="1"/>
        <v>1.46463164479365E-3</v>
      </c>
      <c r="H99" s="146">
        <f t="shared" si="1"/>
        <v>1.4646316447936504E-3</v>
      </c>
      <c r="I99" s="146">
        <f t="shared" si="1"/>
        <v>1.4646316447936502E-3</v>
      </c>
      <c r="J99" s="146">
        <f t="shared" si="1"/>
        <v>1.4646316447936504E-3</v>
      </c>
      <c r="K99" s="146">
        <f t="shared" si="1"/>
        <v>1.4646316447936502E-3</v>
      </c>
      <c r="L99" s="146">
        <f t="shared" si="1"/>
        <v>1.4646316447936502E-3</v>
      </c>
      <c r="M99" s="146">
        <f t="shared" si="1"/>
        <v>1.4646316447936504E-3</v>
      </c>
      <c r="N99" s="146">
        <f t="shared" si="1"/>
        <v>1.46463164479365E-3</v>
      </c>
      <c r="O99" s="146">
        <f t="shared" si="1"/>
        <v>1.46463164479365E-3</v>
      </c>
      <c r="P99" s="146">
        <f t="shared" si="1"/>
        <v>1.4646316447936504E-3</v>
      </c>
      <c r="Q99" s="146">
        <f t="shared" si="1"/>
        <v>1.4646316447936498E-3</v>
      </c>
    </row>
    <row r="100" spans="1:17" x14ac:dyDescent="0.25">
      <c r="A100" s="76" t="s">
        <v>82</v>
      </c>
      <c r="B100" s="145">
        <f t="shared" ref="B100:Q100" si="2">IF(B$7=0,0,B$7/B$5)</f>
        <v>7.8113687722327989E-4</v>
      </c>
      <c r="C100" s="145">
        <f t="shared" si="2"/>
        <v>7.8113687722328E-4</v>
      </c>
      <c r="D100" s="145">
        <f t="shared" si="2"/>
        <v>7.8113687722328022E-4</v>
      </c>
      <c r="E100" s="145">
        <f t="shared" si="2"/>
        <v>7.8113687722328033E-4</v>
      </c>
      <c r="F100" s="145">
        <f t="shared" si="2"/>
        <v>7.8113687722327989E-4</v>
      </c>
      <c r="G100" s="145">
        <f t="shared" si="2"/>
        <v>7.8113687722328E-4</v>
      </c>
      <c r="H100" s="145">
        <f t="shared" si="2"/>
        <v>7.8113687722328011E-4</v>
      </c>
      <c r="I100" s="145">
        <f t="shared" si="2"/>
        <v>7.8113687722328E-4</v>
      </c>
      <c r="J100" s="145">
        <f t="shared" si="2"/>
        <v>7.8113687722328011E-4</v>
      </c>
      <c r="K100" s="145">
        <f t="shared" si="2"/>
        <v>7.8113687722328E-4</v>
      </c>
      <c r="L100" s="145">
        <f t="shared" si="2"/>
        <v>7.8113687722327989E-4</v>
      </c>
      <c r="M100" s="145">
        <f t="shared" si="2"/>
        <v>7.8113687722328E-4</v>
      </c>
      <c r="N100" s="145">
        <f t="shared" si="2"/>
        <v>7.8113687722327989E-4</v>
      </c>
      <c r="O100" s="145">
        <f t="shared" si="2"/>
        <v>7.8113687722327978E-4</v>
      </c>
      <c r="P100" s="145">
        <f t="shared" si="2"/>
        <v>7.8113687722328E-4</v>
      </c>
      <c r="Q100" s="145">
        <f t="shared" si="2"/>
        <v>7.8113687722327978E-4</v>
      </c>
    </row>
    <row r="101" spans="1:17" x14ac:dyDescent="0.25">
      <c r="A101" s="76" t="s">
        <v>81</v>
      </c>
      <c r="B101" s="145">
        <f t="shared" ref="B101:Q101" si="3">IF(B$8=0,0,B$8/B$5)</f>
        <v>1.9528421930582004E-2</v>
      </c>
      <c r="C101" s="145">
        <f t="shared" si="3"/>
        <v>1.9528421930582008E-2</v>
      </c>
      <c r="D101" s="145">
        <f t="shared" si="3"/>
        <v>1.9528421930582011E-2</v>
      </c>
      <c r="E101" s="145">
        <f t="shared" si="3"/>
        <v>1.9528421930582015E-2</v>
      </c>
      <c r="F101" s="145">
        <f t="shared" si="3"/>
        <v>1.9528421930582001E-2</v>
      </c>
      <c r="G101" s="145">
        <f t="shared" si="3"/>
        <v>1.9528421930582004E-2</v>
      </c>
      <c r="H101" s="145">
        <f t="shared" si="3"/>
        <v>1.9528421930582008E-2</v>
      </c>
      <c r="I101" s="145">
        <f t="shared" si="3"/>
        <v>1.9528421930582004E-2</v>
      </c>
      <c r="J101" s="145">
        <f t="shared" si="3"/>
        <v>1.9528421930582008E-2</v>
      </c>
      <c r="K101" s="145">
        <f t="shared" si="3"/>
        <v>1.9528421930582004E-2</v>
      </c>
      <c r="L101" s="145">
        <f t="shared" si="3"/>
        <v>1.9528421930582004E-2</v>
      </c>
      <c r="M101" s="145">
        <f t="shared" si="3"/>
        <v>1.9528421930582004E-2</v>
      </c>
      <c r="N101" s="145">
        <f t="shared" si="3"/>
        <v>1.9528421930582001E-2</v>
      </c>
      <c r="O101" s="145">
        <f t="shared" si="3"/>
        <v>1.9528421930581998E-2</v>
      </c>
      <c r="P101" s="145">
        <f t="shared" si="3"/>
        <v>1.9528421930582004E-2</v>
      </c>
      <c r="Q101" s="145">
        <f t="shared" si="3"/>
        <v>1.9528421930581998E-2</v>
      </c>
    </row>
    <row r="102" spans="1:17" x14ac:dyDescent="0.25">
      <c r="A102" s="76" t="s">
        <v>80</v>
      </c>
      <c r="B102" s="145">
        <f t="shared" ref="B102:Q102" si="4">IF(B$9=0,0,B$9/B$5)</f>
        <v>4.8821054826455012E-4</v>
      </c>
      <c r="C102" s="145">
        <f t="shared" si="4"/>
        <v>4.8821054826455007E-4</v>
      </c>
      <c r="D102" s="145">
        <f t="shared" si="4"/>
        <v>4.8821054826455018E-4</v>
      </c>
      <c r="E102" s="145">
        <f t="shared" si="4"/>
        <v>4.8821054826455029E-4</v>
      </c>
      <c r="F102" s="145">
        <f t="shared" si="4"/>
        <v>4.8821054826454985E-4</v>
      </c>
      <c r="G102" s="145">
        <f t="shared" si="4"/>
        <v>4.8821054826455001E-4</v>
      </c>
      <c r="H102" s="145">
        <f t="shared" si="4"/>
        <v>4.8821054826455007E-4</v>
      </c>
      <c r="I102" s="145">
        <f t="shared" si="4"/>
        <v>4.8821054826454991E-4</v>
      </c>
      <c r="J102" s="145">
        <f t="shared" si="4"/>
        <v>4.8821054826455007E-4</v>
      </c>
      <c r="K102" s="145">
        <f t="shared" si="4"/>
        <v>4.8821054826455007E-4</v>
      </c>
      <c r="L102" s="145">
        <f t="shared" si="4"/>
        <v>4.8821054826455001E-4</v>
      </c>
      <c r="M102" s="145">
        <f t="shared" si="4"/>
        <v>4.8821054826454996E-4</v>
      </c>
      <c r="N102" s="145">
        <f t="shared" si="4"/>
        <v>4.8821054826454991E-4</v>
      </c>
      <c r="O102" s="145">
        <f t="shared" si="4"/>
        <v>4.8821054826454991E-4</v>
      </c>
      <c r="P102" s="145">
        <f t="shared" si="4"/>
        <v>4.8821054826455007E-4</v>
      </c>
      <c r="Q102" s="145">
        <f t="shared" si="4"/>
        <v>4.8821054826454991E-4</v>
      </c>
    </row>
    <row r="103" spans="1:17" x14ac:dyDescent="0.25">
      <c r="A103" s="129" t="s">
        <v>79</v>
      </c>
      <c r="B103" s="144">
        <f t="shared" ref="B103:Q103" si="5">IF(B$10=0,0,B$10/B$5)</f>
        <v>9.7642109652909992E-4</v>
      </c>
      <c r="C103" s="144">
        <f t="shared" si="5"/>
        <v>9.7642109652910035E-4</v>
      </c>
      <c r="D103" s="144">
        <f t="shared" si="5"/>
        <v>9.7642109652910035E-4</v>
      </c>
      <c r="E103" s="144">
        <f t="shared" si="5"/>
        <v>9.7642109652910057E-4</v>
      </c>
      <c r="F103" s="144">
        <f t="shared" si="5"/>
        <v>9.7642109652909992E-4</v>
      </c>
      <c r="G103" s="144">
        <f t="shared" si="5"/>
        <v>9.7642109652910014E-4</v>
      </c>
      <c r="H103" s="144">
        <f t="shared" si="5"/>
        <v>9.7642109652910014E-4</v>
      </c>
      <c r="I103" s="144">
        <f t="shared" si="5"/>
        <v>9.7642109652909992E-4</v>
      </c>
      <c r="J103" s="144">
        <f t="shared" si="5"/>
        <v>9.7642109652910014E-4</v>
      </c>
      <c r="K103" s="144">
        <f t="shared" si="5"/>
        <v>9.7642109652910014E-4</v>
      </c>
      <c r="L103" s="144">
        <f t="shared" si="5"/>
        <v>9.7642109652909992E-4</v>
      </c>
      <c r="M103" s="144">
        <f t="shared" si="5"/>
        <v>9.7642109652909992E-4</v>
      </c>
      <c r="N103" s="144">
        <f t="shared" si="5"/>
        <v>9.7642109652910003E-4</v>
      </c>
      <c r="O103" s="144">
        <f t="shared" si="5"/>
        <v>9.7642109652909981E-4</v>
      </c>
      <c r="P103" s="144">
        <f t="shared" si="5"/>
        <v>9.7642109652909992E-4</v>
      </c>
      <c r="Q103" s="144">
        <f t="shared" si="5"/>
        <v>9.7642109652909992E-4</v>
      </c>
    </row>
    <row r="104" spans="1:17" x14ac:dyDescent="0.25">
      <c r="A104" s="127" t="s">
        <v>117</v>
      </c>
      <c r="B104" s="143">
        <f t="shared" ref="B104:Q104" si="6">IF(B$15=0,0,B$15/B$5)</f>
        <v>8.0195250597711001E-2</v>
      </c>
      <c r="C104" s="143">
        <f t="shared" si="6"/>
        <v>8.0195250597710738E-2</v>
      </c>
      <c r="D104" s="143">
        <f t="shared" si="6"/>
        <v>8.0195250597710613E-2</v>
      </c>
      <c r="E104" s="143">
        <f t="shared" si="6"/>
        <v>8.0195250597710724E-2</v>
      </c>
      <c r="F104" s="143">
        <f t="shared" si="6"/>
        <v>8.019525059771096E-2</v>
      </c>
      <c r="G104" s="143">
        <f t="shared" si="6"/>
        <v>8.019525059771089E-2</v>
      </c>
      <c r="H104" s="143">
        <f t="shared" si="6"/>
        <v>8.0195250597710724E-2</v>
      </c>
      <c r="I104" s="143">
        <f t="shared" si="6"/>
        <v>8.0195250597710738E-2</v>
      </c>
      <c r="J104" s="143">
        <f t="shared" si="6"/>
        <v>8.0195250597710835E-2</v>
      </c>
      <c r="K104" s="143">
        <f t="shared" si="6"/>
        <v>8.0195250597710752E-2</v>
      </c>
      <c r="L104" s="143">
        <f t="shared" si="6"/>
        <v>8.0195250597711071E-2</v>
      </c>
      <c r="M104" s="143">
        <f t="shared" si="6"/>
        <v>6.9207223127966733E-2</v>
      </c>
      <c r="N104" s="143">
        <f t="shared" si="6"/>
        <v>6.6229054761109796E-2</v>
      </c>
      <c r="O104" s="143">
        <f t="shared" si="6"/>
        <v>7.76960545830577E-2</v>
      </c>
      <c r="P104" s="143">
        <f t="shared" si="6"/>
        <v>8.0195250597710835E-2</v>
      </c>
      <c r="Q104" s="143">
        <f t="shared" si="6"/>
        <v>8.0195250597710904E-2</v>
      </c>
    </row>
    <row r="105" spans="1:17" x14ac:dyDescent="0.25">
      <c r="A105" s="127" t="s">
        <v>116</v>
      </c>
      <c r="B105" s="143">
        <f t="shared" ref="B105:Q105" si="7">IF(B$21=0,0,B$21/B$5)</f>
        <v>0.7480211999501486</v>
      </c>
      <c r="C105" s="143">
        <f t="shared" si="7"/>
        <v>0.7480211999501486</v>
      </c>
      <c r="D105" s="143">
        <f t="shared" si="7"/>
        <v>0.74802119995014882</v>
      </c>
      <c r="E105" s="143">
        <f t="shared" si="7"/>
        <v>0.74802119995014904</v>
      </c>
      <c r="F105" s="143">
        <f t="shared" si="7"/>
        <v>0.74802119995014849</v>
      </c>
      <c r="G105" s="143">
        <f t="shared" si="7"/>
        <v>0.7480211999501486</v>
      </c>
      <c r="H105" s="143">
        <f t="shared" si="7"/>
        <v>0.74802119995014871</v>
      </c>
      <c r="I105" s="143">
        <f t="shared" si="7"/>
        <v>0.74802119995014871</v>
      </c>
      <c r="J105" s="143">
        <f t="shared" si="7"/>
        <v>0.74802119995014871</v>
      </c>
      <c r="K105" s="143">
        <f t="shared" si="7"/>
        <v>0.7480211999501486</v>
      </c>
      <c r="L105" s="143">
        <f t="shared" si="7"/>
        <v>0.74802119995014849</v>
      </c>
      <c r="M105" s="143">
        <f t="shared" si="7"/>
        <v>0.7480211999501486</v>
      </c>
      <c r="N105" s="143">
        <f t="shared" si="7"/>
        <v>0.74802119995014849</v>
      </c>
      <c r="O105" s="143">
        <f t="shared" si="7"/>
        <v>0.74802119995014837</v>
      </c>
      <c r="P105" s="143">
        <f t="shared" si="7"/>
        <v>0.7480211999501486</v>
      </c>
      <c r="Q105" s="143">
        <f t="shared" si="7"/>
        <v>0.74802119995014849</v>
      </c>
    </row>
    <row r="106" spans="1:17" x14ac:dyDescent="0.25">
      <c r="A106" s="127" t="s">
        <v>113</v>
      </c>
      <c r="B106" s="143">
        <f t="shared" ref="B106:Q106" si="8">IF(B$27=0,0,B$27/B$5)</f>
        <v>0.10024406324713862</v>
      </c>
      <c r="C106" s="143">
        <f t="shared" si="8"/>
        <v>0.10024406324713865</v>
      </c>
      <c r="D106" s="143">
        <f t="shared" si="8"/>
        <v>0.10024406324713869</v>
      </c>
      <c r="E106" s="143">
        <f t="shared" si="8"/>
        <v>0.10024406324713871</v>
      </c>
      <c r="F106" s="143">
        <f t="shared" si="8"/>
        <v>0.10024406324713864</v>
      </c>
      <c r="G106" s="143">
        <f t="shared" si="8"/>
        <v>0.10024406324713867</v>
      </c>
      <c r="H106" s="143">
        <f t="shared" si="8"/>
        <v>0.10024406324713867</v>
      </c>
      <c r="I106" s="143">
        <f t="shared" si="8"/>
        <v>0.10024406324713865</v>
      </c>
      <c r="J106" s="143">
        <f t="shared" si="8"/>
        <v>0.10024406324713867</v>
      </c>
      <c r="K106" s="143">
        <f t="shared" si="8"/>
        <v>0.10024406324713867</v>
      </c>
      <c r="L106" s="143">
        <f t="shared" si="8"/>
        <v>0.10024406324713862</v>
      </c>
      <c r="M106" s="143">
        <f t="shared" si="8"/>
        <v>0.10024406324713867</v>
      </c>
      <c r="N106" s="143">
        <f t="shared" si="8"/>
        <v>0.10024406324713864</v>
      </c>
      <c r="O106" s="143">
        <f t="shared" si="8"/>
        <v>0.10024406324713862</v>
      </c>
      <c r="P106" s="143">
        <f t="shared" si="8"/>
        <v>0.10024406324713867</v>
      </c>
      <c r="Q106" s="143">
        <f t="shared" si="8"/>
        <v>0.10024406324713864</v>
      </c>
    </row>
    <row r="107" spans="1:17" x14ac:dyDescent="0.25">
      <c r="A107" s="142" t="s">
        <v>123</v>
      </c>
      <c r="B107" s="141">
        <f t="shared" ref="B107:Q107" si="9">IF(B$28=0,0,B$28/B$5)</f>
        <v>7.318861883319662E-2</v>
      </c>
      <c r="C107" s="141">
        <f t="shared" si="9"/>
        <v>6.6314483242600045E-2</v>
      </c>
      <c r="D107" s="141">
        <f t="shared" si="9"/>
        <v>6.8021515337911662E-2</v>
      </c>
      <c r="E107" s="141">
        <f t="shared" si="9"/>
        <v>6.8028090356990423E-2</v>
      </c>
      <c r="F107" s="141">
        <f t="shared" si="9"/>
        <v>7.2207385888689246E-2</v>
      </c>
      <c r="G107" s="141">
        <f t="shared" si="9"/>
        <v>6.8627760791295997E-2</v>
      </c>
      <c r="H107" s="141">
        <f t="shared" si="9"/>
        <v>6.0707339901510018E-2</v>
      </c>
      <c r="I107" s="141">
        <f t="shared" si="9"/>
        <v>6.1836930780061403E-2</v>
      </c>
      <c r="J107" s="141">
        <f t="shared" si="9"/>
        <v>5.9660342135171934E-2</v>
      </c>
      <c r="K107" s="141">
        <f t="shared" si="9"/>
        <v>5.7529541999398116E-2</v>
      </c>
      <c r="L107" s="141">
        <f t="shared" si="9"/>
        <v>5.4131794153454864E-2</v>
      </c>
      <c r="M107" s="141">
        <f t="shared" si="9"/>
        <v>5.4131794153454878E-2</v>
      </c>
      <c r="N107" s="141">
        <f t="shared" si="9"/>
        <v>5.4131794153454864E-2</v>
      </c>
      <c r="O107" s="141">
        <f t="shared" si="9"/>
        <v>5.4131794153454857E-2</v>
      </c>
      <c r="P107" s="141">
        <f t="shared" si="9"/>
        <v>5.4131794153454871E-2</v>
      </c>
      <c r="Q107" s="141">
        <f t="shared" si="9"/>
        <v>5.4131794153454864E-2</v>
      </c>
    </row>
    <row r="108" spans="1:17" x14ac:dyDescent="0.25">
      <c r="A108" s="142" t="s">
        <v>122</v>
      </c>
      <c r="B108" s="141">
        <f t="shared" ref="B108:Q108" si="10">IF(B$33=0,0,B$33/B$5)</f>
        <v>2.7055444413942007E-2</v>
      </c>
      <c r="C108" s="141">
        <f t="shared" si="10"/>
        <v>3.3929580004538606E-2</v>
      </c>
      <c r="D108" s="141">
        <f t="shared" si="10"/>
        <v>3.2222547909227038E-2</v>
      </c>
      <c r="E108" s="141">
        <f t="shared" si="10"/>
        <v>3.2215972890148277E-2</v>
      </c>
      <c r="F108" s="141">
        <f t="shared" si="10"/>
        <v>2.8036677358449405E-2</v>
      </c>
      <c r="G108" s="141">
        <f t="shared" si="10"/>
        <v>3.1616302455842675E-2</v>
      </c>
      <c r="H108" s="141">
        <f t="shared" si="10"/>
        <v>3.9536723345628647E-2</v>
      </c>
      <c r="I108" s="141">
        <f t="shared" si="10"/>
        <v>3.8407132467077255E-2</v>
      </c>
      <c r="J108" s="141">
        <f t="shared" si="10"/>
        <v>4.0583721111966724E-2</v>
      </c>
      <c r="K108" s="141">
        <f t="shared" si="10"/>
        <v>4.2714521247740549E-2</v>
      </c>
      <c r="L108" s="141">
        <f t="shared" si="10"/>
        <v>4.6112269093683773E-2</v>
      </c>
      <c r="M108" s="141">
        <f t="shared" si="10"/>
        <v>4.6112269093683787E-2</v>
      </c>
      <c r="N108" s="141">
        <f t="shared" si="10"/>
        <v>4.611226909368378E-2</v>
      </c>
      <c r="O108" s="141">
        <f t="shared" si="10"/>
        <v>4.6112269093683773E-2</v>
      </c>
      <c r="P108" s="141">
        <f t="shared" si="10"/>
        <v>4.6112269093683787E-2</v>
      </c>
      <c r="Q108" s="141">
        <f t="shared" si="10"/>
        <v>4.6112269093683766E-2</v>
      </c>
    </row>
    <row r="109" spans="1:17" x14ac:dyDescent="0.25">
      <c r="A109" s="127" t="s">
        <v>112</v>
      </c>
      <c r="B109" s="143">
        <f t="shared" ref="B109:Q109" si="11">IF(B$34=0,0,B$34/B$5)</f>
        <v>4.8300664107609262E-2</v>
      </c>
      <c r="C109" s="143">
        <f t="shared" si="11"/>
        <v>4.8300664107609276E-2</v>
      </c>
      <c r="D109" s="143">
        <f t="shared" si="11"/>
        <v>4.8300664107609297E-2</v>
      </c>
      <c r="E109" s="143">
        <f t="shared" si="11"/>
        <v>4.8300664107609297E-2</v>
      </c>
      <c r="F109" s="143">
        <f t="shared" si="11"/>
        <v>4.8300664107609262E-2</v>
      </c>
      <c r="G109" s="143">
        <f t="shared" si="11"/>
        <v>4.8300664107609276E-2</v>
      </c>
      <c r="H109" s="143">
        <f t="shared" si="11"/>
        <v>4.8300664107609276E-2</v>
      </c>
      <c r="I109" s="143">
        <f t="shared" si="11"/>
        <v>4.8300664107609276E-2</v>
      </c>
      <c r="J109" s="143">
        <f t="shared" si="11"/>
        <v>4.8300664107609276E-2</v>
      </c>
      <c r="K109" s="143">
        <f t="shared" si="11"/>
        <v>4.8300664107609269E-2</v>
      </c>
      <c r="L109" s="143">
        <f t="shared" si="11"/>
        <v>4.8300664107609262E-2</v>
      </c>
      <c r="M109" s="143">
        <f t="shared" si="11"/>
        <v>5.9288691577353475E-2</v>
      </c>
      <c r="N109" s="143">
        <f t="shared" si="11"/>
        <v>6.2266859944210495E-2</v>
      </c>
      <c r="O109" s="143">
        <f t="shared" si="11"/>
        <v>5.0799860122262591E-2</v>
      </c>
      <c r="P109" s="143">
        <f t="shared" si="11"/>
        <v>4.8300664107609269E-2</v>
      </c>
      <c r="Q109" s="143">
        <f t="shared" si="11"/>
        <v>4.8300664107609269E-2</v>
      </c>
    </row>
    <row r="110" spans="1:17" x14ac:dyDescent="0.25">
      <c r="A110" s="142" t="s">
        <v>121</v>
      </c>
      <c r="B110" s="141">
        <f t="shared" ref="B110:Q110" si="12">IF(B$35=0,0,B$35/B$5)</f>
        <v>5.9833582712100711E-3</v>
      </c>
      <c r="C110" s="141">
        <f t="shared" si="12"/>
        <v>9.2390438845826942E-3</v>
      </c>
      <c r="D110" s="141">
        <f t="shared" si="12"/>
        <v>8.7456429467729271E-3</v>
      </c>
      <c r="E110" s="141">
        <f t="shared" si="12"/>
        <v>9.2123622450427552E-3</v>
      </c>
      <c r="F110" s="141">
        <f t="shared" si="12"/>
        <v>8.1567456006947647E-3</v>
      </c>
      <c r="G110" s="141">
        <f t="shared" si="12"/>
        <v>1.2177715953084747E-2</v>
      </c>
      <c r="H110" s="141">
        <f t="shared" si="12"/>
        <v>1.2167800988526522E-2</v>
      </c>
      <c r="I110" s="141">
        <f t="shared" si="12"/>
        <v>1.4496114622563328E-2</v>
      </c>
      <c r="J110" s="141">
        <f t="shared" si="12"/>
        <v>1.4550694779113188E-2</v>
      </c>
      <c r="K110" s="141">
        <f t="shared" si="12"/>
        <v>1.4300136550334587E-2</v>
      </c>
      <c r="L110" s="141">
        <f t="shared" si="12"/>
        <v>3.5444097424567221E-3</v>
      </c>
      <c r="M110" s="141">
        <f t="shared" si="12"/>
        <v>1.165692706435544E-3</v>
      </c>
      <c r="N110" s="141">
        <f t="shared" si="12"/>
        <v>1.0667611406017556E-3</v>
      </c>
      <c r="O110" s="141">
        <f t="shared" si="12"/>
        <v>1.0032506435614906E-3</v>
      </c>
      <c r="P110" s="141">
        <f t="shared" si="12"/>
        <v>5.2928280302467932E-3</v>
      </c>
      <c r="Q110" s="141">
        <f t="shared" si="12"/>
        <v>3.3497471110120573E-3</v>
      </c>
    </row>
    <row r="111" spans="1:17" x14ac:dyDescent="0.25">
      <c r="A111" s="142" t="s">
        <v>120</v>
      </c>
      <c r="B111" s="141">
        <f t="shared" ref="B111:Q111" si="13">IF(B$39=0,0,B$39/B$5)</f>
        <v>3.6687136667524739E-2</v>
      </c>
      <c r="C111" s="141">
        <f t="shared" si="13"/>
        <v>3.0518915947990319E-2</v>
      </c>
      <c r="D111" s="141">
        <f t="shared" si="13"/>
        <v>3.1201320799754424E-2</v>
      </c>
      <c r="E111" s="141">
        <f t="shared" si="13"/>
        <v>2.9946266563657932E-2</v>
      </c>
      <c r="F111" s="141">
        <f t="shared" si="13"/>
        <v>3.2046185145673499E-2</v>
      </c>
      <c r="G111" s="141">
        <f t="shared" si="13"/>
        <v>2.4034569777859709E-2</v>
      </c>
      <c r="H111" s="141">
        <f t="shared" si="13"/>
        <v>2.3965062130556231E-2</v>
      </c>
      <c r="I111" s="141">
        <f t="shared" si="13"/>
        <v>1.9721388417083131E-2</v>
      </c>
      <c r="J111" s="141">
        <f t="shared" si="13"/>
        <v>1.9199274549382899E-2</v>
      </c>
      <c r="K111" s="141">
        <f t="shared" si="13"/>
        <v>1.9700391006940095E-2</v>
      </c>
      <c r="L111" s="141">
        <f t="shared" si="13"/>
        <v>4.1211844622695823E-2</v>
      </c>
      <c r="M111" s="141">
        <f t="shared" si="13"/>
        <v>5.6957306164482385E-2</v>
      </c>
      <c r="N111" s="141">
        <f t="shared" si="13"/>
        <v>6.0133337663006978E-2</v>
      </c>
      <c r="O111" s="141">
        <f t="shared" si="13"/>
        <v>4.8793358835139612E-2</v>
      </c>
      <c r="P111" s="141">
        <f t="shared" si="13"/>
        <v>3.7715008047115681E-2</v>
      </c>
      <c r="Q111" s="141">
        <f t="shared" si="13"/>
        <v>4.1601169885585147E-2</v>
      </c>
    </row>
    <row r="112" spans="1:17" x14ac:dyDescent="0.25">
      <c r="A112" s="140" t="s">
        <v>119</v>
      </c>
      <c r="B112" s="139">
        <f t="shared" ref="B112:Q112" si="14">IF(B$50=0,0,B$50/B$5)</f>
        <v>5.6301691688744561E-3</v>
      </c>
      <c r="C112" s="139">
        <f t="shared" si="14"/>
        <v>8.5427042750362663E-3</v>
      </c>
      <c r="D112" s="139">
        <f t="shared" si="14"/>
        <v>8.3537003610819408E-3</v>
      </c>
      <c r="E112" s="139">
        <f t="shared" si="14"/>
        <v>9.1420352989086042E-3</v>
      </c>
      <c r="F112" s="139">
        <f t="shared" si="14"/>
        <v>8.0977333612409965E-3</v>
      </c>
      <c r="G112" s="139">
        <f t="shared" si="14"/>
        <v>1.2088378376664816E-2</v>
      </c>
      <c r="H112" s="139">
        <f t="shared" si="14"/>
        <v>1.2167800988526522E-2</v>
      </c>
      <c r="I112" s="139">
        <f t="shared" si="14"/>
        <v>1.4083161067962809E-2</v>
      </c>
      <c r="J112" s="139">
        <f t="shared" si="14"/>
        <v>1.4550694779113188E-2</v>
      </c>
      <c r="K112" s="139">
        <f t="shared" si="14"/>
        <v>1.4300136550334587E-2</v>
      </c>
      <c r="L112" s="139">
        <f t="shared" si="14"/>
        <v>3.5444097424567221E-3</v>
      </c>
      <c r="M112" s="139">
        <f t="shared" si="14"/>
        <v>1.165692706435544E-3</v>
      </c>
      <c r="N112" s="139">
        <f t="shared" si="14"/>
        <v>1.0667611406017556E-3</v>
      </c>
      <c r="O112" s="139">
        <f t="shared" si="14"/>
        <v>1.0032506435614906E-3</v>
      </c>
      <c r="P112" s="139">
        <f t="shared" si="14"/>
        <v>5.2928280302467932E-3</v>
      </c>
      <c r="Q112" s="139">
        <f t="shared" si="14"/>
        <v>3.3497471110120573E-3</v>
      </c>
    </row>
    <row r="113" spans="1:17" hidden="1" x14ac:dyDescent="0.25">
      <c r="B113" s="147"/>
      <c r="C113" s="147"/>
      <c r="D113" s="147"/>
      <c r="E113" s="147"/>
      <c r="F113" s="147"/>
      <c r="G113" s="147"/>
      <c r="H113" s="147"/>
      <c r="I113" s="147"/>
      <c r="J113" s="147"/>
      <c r="K113" s="147"/>
      <c r="L113" s="147"/>
      <c r="M113" s="147"/>
      <c r="N113" s="147"/>
      <c r="O113" s="147"/>
      <c r="P113" s="147"/>
      <c r="Q113" s="147"/>
    </row>
    <row r="114" spans="1:17" x14ac:dyDescent="0.25">
      <c r="B114" s="147"/>
      <c r="C114" s="147"/>
      <c r="D114" s="147"/>
      <c r="E114" s="147"/>
      <c r="F114" s="147"/>
      <c r="G114" s="147"/>
      <c r="H114" s="147"/>
      <c r="I114" s="147"/>
      <c r="J114" s="147"/>
      <c r="K114" s="147"/>
      <c r="L114" s="147"/>
      <c r="M114" s="147"/>
      <c r="N114" s="147"/>
      <c r="O114" s="147"/>
      <c r="P114" s="147"/>
      <c r="Q114" s="147"/>
    </row>
    <row r="115" spans="1:17" x14ac:dyDescent="0.25">
      <c r="A115" s="78" t="s">
        <v>45</v>
      </c>
      <c r="B115" s="77">
        <f t="shared" ref="B115:Q115" si="15">SUM(B$116:B$120,B$124:B$125,B$127:B$129,B$122,B$121)</f>
        <v>1.0000000000000002</v>
      </c>
      <c r="C115" s="77">
        <f t="shared" si="15"/>
        <v>1</v>
      </c>
      <c r="D115" s="77">
        <f t="shared" si="15"/>
        <v>1</v>
      </c>
      <c r="E115" s="77">
        <f t="shared" si="15"/>
        <v>0.99999999999999978</v>
      </c>
      <c r="F115" s="77">
        <f t="shared" si="15"/>
        <v>1</v>
      </c>
      <c r="G115" s="77">
        <f t="shared" si="15"/>
        <v>1</v>
      </c>
      <c r="H115" s="77">
        <f t="shared" si="15"/>
        <v>1</v>
      </c>
      <c r="I115" s="77">
        <f t="shared" si="15"/>
        <v>0.99999999999999989</v>
      </c>
      <c r="J115" s="77">
        <f t="shared" si="15"/>
        <v>1</v>
      </c>
      <c r="K115" s="77">
        <f t="shared" si="15"/>
        <v>1</v>
      </c>
      <c r="L115" s="77">
        <f t="shared" si="15"/>
        <v>0.99999999999999989</v>
      </c>
      <c r="M115" s="77">
        <f t="shared" si="15"/>
        <v>1</v>
      </c>
      <c r="N115" s="77">
        <f t="shared" si="15"/>
        <v>1</v>
      </c>
      <c r="O115" s="77">
        <f t="shared" si="15"/>
        <v>1</v>
      </c>
      <c r="P115" s="77">
        <f t="shared" si="15"/>
        <v>1</v>
      </c>
      <c r="Q115" s="77">
        <f t="shared" si="15"/>
        <v>1</v>
      </c>
    </row>
    <row r="116" spans="1:17" x14ac:dyDescent="0.25">
      <c r="A116" s="132" t="s">
        <v>83</v>
      </c>
      <c r="B116" s="146">
        <f t="shared" ref="B116:Q116" si="16">IF(B$54=0,0,B$54/B$53)</f>
        <v>2.9678317849051185E-3</v>
      </c>
      <c r="C116" s="146">
        <f t="shared" si="16"/>
        <v>2.9678317849051086E-3</v>
      </c>
      <c r="D116" s="146">
        <f t="shared" si="16"/>
        <v>2.9678317849051207E-3</v>
      </c>
      <c r="E116" s="146">
        <f t="shared" si="16"/>
        <v>2.9678317849051142E-3</v>
      </c>
      <c r="F116" s="146">
        <f t="shared" si="16"/>
        <v>2.9678317849051103E-3</v>
      </c>
      <c r="G116" s="146">
        <f t="shared" si="16"/>
        <v>2.9678317849051077E-3</v>
      </c>
      <c r="H116" s="146">
        <f t="shared" si="16"/>
        <v>2.9678317849051112E-3</v>
      </c>
      <c r="I116" s="146">
        <f t="shared" si="16"/>
        <v>2.9678317849051086E-3</v>
      </c>
      <c r="J116" s="146">
        <f t="shared" si="16"/>
        <v>2.9678317849051116E-3</v>
      </c>
      <c r="K116" s="146">
        <f t="shared" si="16"/>
        <v>2.9678317849051129E-3</v>
      </c>
      <c r="L116" s="146">
        <f t="shared" si="16"/>
        <v>2.9678317849051138E-3</v>
      </c>
      <c r="M116" s="146">
        <f t="shared" si="16"/>
        <v>2.9678317849051021E-3</v>
      </c>
      <c r="N116" s="146">
        <f t="shared" si="16"/>
        <v>2.9678317849051103E-3</v>
      </c>
      <c r="O116" s="146">
        <f t="shared" si="16"/>
        <v>2.9678317849051016E-3</v>
      </c>
      <c r="P116" s="146">
        <f t="shared" si="16"/>
        <v>2.967831784905112E-3</v>
      </c>
      <c r="Q116" s="146">
        <f t="shared" si="16"/>
        <v>2.9678317849051125E-3</v>
      </c>
    </row>
    <row r="117" spans="1:17" x14ac:dyDescent="0.25">
      <c r="A117" s="76" t="s">
        <v>82</v>
      </c>
      <c r="B117" s="145">
        <f t="shared" ref="B117:Q117" si="17">IF(B$55=0,0,B$55/B$53)</f>
        <v>2.192913208348956E-3</v>
      </c>
      <c r="C117" s="145">
        <f t="shared" si="17"/>
        <v>2.1929132083489604E-3</v>
      </c>
      <c r="D117" s="145">
        <f t="shared" si="17"/>
        <v>2.1929132083489638E-3</v>
      </c>
      <c r="E117" s="145">
        <f t="shared" si="17"/>
        <v>2.1929132083489565E-3</v>
      </c>
      <c r="F117" s="145">
        <f t="shared" si="17"/>
        <v>2.1929132083489578E-3</v>
      </c>
      <c r="G117" s="145">
        <f t="shared" si="17"/>
        <v>2.1929132083489578E-3</v>
      </c>
      <c r="H117" s="145">
        <f t="shared" si="17"/>
        <v>2.1929132083489599E-3</v>
      </c>
      <c r="I117" s="145">
        <f t="shared" si="17"/>
        <v>2.1929132083489591E-3</v>
      </c>
      <c r="J117" s="145">
        <f t="shared" si="17"/>
        <v>2.1929132083489608E-3</v>
      </c>
      <c r="K117" s="145">
        <f t="shared" si="17"/>
        <v>2.1929132083489595E-3</v>
      </c>
      <c r="L117" s="145">
        <f t="shared" si="17"/>
        <v>2.1929132083489599E-3</v>
      </c>
      <c r="M117" s="145">
        <f t="shared" si="17"/>
        <v>2.1929132083489569E-3</v>
      </c>
      <c r="N117" s="145">
        <f t="shared" si="17"/>
        <v>2.192913208348956E-3</v>
      </c>
      <c r="O117" s="145">
        <f t="shared" si="17"/>
        <v>2.1929132083489539E-3</v>
      </c>
      <c r="P117" s="145">
        <f t="shared" si="17"/>
        <v>2.1929132083489621E-3</v>
      </c>
      <c r="Q117" s="145">
        <f t="shared" si="17"/>
        <v>2.1929132083489604E-3</v>
      </c>
    </row>
    <row r="118" spans="1:17" x14ac:dyDescent="0.25">
      <c r="A118" s="76" t="s">
        <v>81</v>
      </c>
      <c r="B118" s="145">
        <f t="shared" ref="B118:Q118" si="18">IF(B$56=0,0,B$56/B$53)</f>
        <v>5.4822830208723979E-2</v>
      </c>
      <c r="C118" s="145">
        <f t="shared" si="18"/>
        <v>5.4822830208723992E-2</v>
      </c>
      <c r="D118" s="145">
        <f t="shared" si="18"/>
        <v>5.4822830208723999E-2</v>
      </c>
      <c r="E118" s="145">
        <f t="shared" si="18"/>
        <v>5.4822830208723999E-2</v>
      </c>
      <c r="F118" s="145">
        <f t="shared" si="18"/>
        <v>5.4822830208723902E-2</v>
      </c>
      <c r="G118" s="145">
        <f t="shared" si="18"/>
        <v>5.4822830208723958E-2</v>
      </c>
      <c r="H118" s="145">
        <f t="shared" si="18"/>
        <v>5.4822830208723951E-2</v>
      </c>
      <c r="I118" s="145">
        <f t="shared" si="18"/>
        <v>5.4822830208723951E-2</v>
      </c>
      <c r="J118" s="145">
        <f t="shared" si="18"/>
        <v>5.4822830208723979E-2</v>
      </c>
      <c r="K118" s="145">
        <f t="shared" si="18"/>
        <v>5.4822830208724103E-2</v>
      </c>
      <c r="L118" s="145">
        <f t="shared" si="18"/>
        <v>5.4822830208723972E-2</v>
      </c>
      <c r="M118" s="145">
        <f t="shared" si="18"/>
        <v>5.482283020872393E-2</v>
      </c>
      <c r="N118" s="145">
        <f t="shared" si="18"/>
        <v>5.4822830208723985E-2</v>
      </c>
      <c r="O118" s="145">
        <f t="shared" si="18"/>
        <v>5.4822830208723916E-2</v>
      </c>
      <c r="P118" s="145">
        <f t="shared" si="18"/>
        <v>5.4822830208723888E-2</v>
      </c>
      <c r="Q118" s="145">
        <f t="shared" si="18"/>
        <v>5.482283020872402E-2</v>
      </c>
    </row>
    <row r="119" spans="1:17" x14ac:dyDescent="0.25">
      <c r="A119" s="76" t="s">
        <v>80</v>
      </c>
      <c r="B119" s="145">
        <f t="shared" ref="B119:Q119" si="19">IF(B$57=0,0,B$57/B$53)</f>
        <v>1.3705707552180975E-3</v>
      </c>
      <c r="C119" s="145">
        <f t="shared" si="19"/>
        <v>1.3705707552180981E-3</v>
      </c>
      <c r="D119" s="145">
        <f t="shared" si="19"/>
        <v>1.3705707552181005E-3</v>
      </c>
      <c r="E119" s="145">
        <f t="shared" si="19"/>
        <v>1.3705707552181009E-3</v>
      </c>
      <c r="F119" s="145">
        <f t="shared" si="19"/>
        <v>1.3705707552181005E-3</v>
      </c>
      <c r="G119" s="145">
        <f t="shared" si="19"/>
        <v>1.3705707552181003E-3</v>
      </c>
      <c r="H119" s="145">
        <f t="shared" si="19"/>
        <v>1.3705707552181001E-3</v>
      </c>
      <c r="I119" s="145">
        <f t="shared" si="19"/>
        <v>1.3705707552181016E-3</v>
      </c>
      <c r="J119" s="145">
        <f t="shared" si="19"/>
        <v>1.370570755218099E-3</v>
      </c>
      <c r="K119" s="145">
        <f t="shared" si="19"/>
        <v>1.3705707552180986E-3</v>
      </c>
      <c r="L119" s="145">
        <f t="shared" si="19"/>
        <v>1.3705707552180964E-3</v>
      </c>
      <c r="M119" s="145">
        <f t="shared" si="19"/>
        <v>1.3705707552180992E-3</v>
      </c>
      <c r="N119" s="145">
        <f t="shared" si="19"/>
        <v>1.3705707552180996E-3</v>
      </c>
      <c r="O119" s="145">
        <f t="shared" si="19"/>
        <v>1.370570755218099E-3</v>
      </c>
      <c r="P119" s="145">
        <f t="shared" si="19"/>
        <v>1.370570755218099E-3</v>
      </c>
      <c r="Q119" s="145">
        <f t="shared" si="19"/>
        <v>1.3705707552180986E-3</v>
      </c>
    </row>
    <row r="120" spans="1:17" x14ac:dyDescent="0.25">
      <c r="A120" s="129" t="s">
        <v>79</v>
      </c>
      <c r="B120" s="144">
        <f t="shared" ref="B120:Q120" si="20">IF(B$58=0,0,B$58/B$53)</f>
        <v>1.9785545232700744E-3</v>
      </c>
      <c r="C120" s="144">
        <f t="shared" si="20"/>
        <v>1.9785545232700766E-3</v>
      </c>
      <c r="D120" s="144">
        <f t="shared" si="20"/>
        <v>1.9785545232700783E-3</v>
      </c>
      <c r="E120" s="144">
        <f t="shared" si="20"/>
        <v>1.9785545232700761E-3</v>
      </c>
      <c r="F120" s="144">
        <f t="shared" si="20"/>
        <v>1.9785545232700688E-3</v>
      </c>
      <c r="G120" s="144">
        <f t="shared" si="20"/>
        <v>1.9785545232700722E-3</v>
      </c>
      <c r="H120" s="144">
        <f t="shared" si="20"/>
        <v>1.9785545232700701E-3</v>
      </c>
      <c r="I120" s="144">
        <f t="shared" si="20"/>
        <v>1.9785545232700766E-3</v>
      </c>
      <c r="J120" s="144">
        <f t="shared" si="20"/>
        <v>1.9785545232700696E-3</v>
      </c>
      <c r="K120" s="144">
        <f t="shared" si="20"/>
        <v>1.9785545232700753E-3</v>
      </c>
      <c r="L120" s="144">
        <f t="shared" si="20"/>
        <v>1.9785545232700709E-3</v>
      </c>
      <c r="M120" s="144">
        <f t="shared" si="20"/>
        <v>1.978554523270074E-3</v>
      </c>
      <c r="N120" s="144">
        <f t="shared" si="20"/>
        <v>1.9785545232700679E-3</v>
      </c>
      <c r="O120" s="144">
        <f t="shared" si="20"/>
        <v>1.9785545232700649E-3</v>
      </c>
      <c r="P120" s="144">
        <f t="shared" si="20"/>
        <v>1.9785545232700809E-3</v>
      </c>
      <c r="Q120" s="144">
        <f t="shared" si="20"/>
        <v>1.9785545232700696E-3</v>
      </c>
    </row>
    <row r="121" spans="1:17" x14ac:dyDescent="0.25">
      <c r="A121" s="127" t="s">
        <v>115</v>
      </c>
      <c r="B121" s="143">
        <f t="shared" ref="B121:Q121" si="21">IF(B$63=0,0,B$63/B$53)</f>
        <v>0.15683002398681173</v>
      </c>
      <c r="C121" s="143">
        <f t="shared" si="21"/>
        <v>0.15683002398681098</v>
      </c>
      <c r="D121" s="143">
        <f t="shared" si="21"/>
        <v>0.15683002398681078</v>
      </c>
      <c r="E121" s="143">
        <f t="shared" si="21"/>
        <v>0.15683002398681059</v>
      </c>
      <c r="F121" s="143">
        <f t="shared" si="21"/>
        <v>0.15683002398681192</v>
      </c>
      <c r="G121" s="143">
        <f t="shared" si="21"/>
        <v>0.15683002398681131</v>
      </c>
      <c r="H121" s="143">
        <f t="shared" si="21"/>
        <v>0.15683002398681184</v>
      </c>
      <c r="I121" s="143">
        <f t="shared" si="21"/>
        <v>0.15683002398681131</v>
      </c>
      <c r="J121" s="143">
        <f t="shared" si="21"/>
        <v>0.15683002398681137</v>
      </c>
      <c r="K121" s="143">
        <f t="shared" si="21"/>
        <v>0.15683002398681087</v>
      </c>
      <c r="L121" s="143">
        <f t="shared" si="21"/>
        <v>0.15683002398681134</v>
      </c>
      <c r="M121" s="143">
        <f t="shared" si="21"/>
        <v>0.11509693419247925</v>
      </c>
      <c r="N121" s="143">
        <f t="shared" si="21"/>
        <v>0.10719781938804789</v>
      </c>
      <c r="O121" s="143">
        <f t="shared" si="21"/>
        <v>0.10581299305960766</v>
      </c>
      <c r="P121" s="143">
        <f t="shared" si="21"/>
        <v>0.15683002398681067</v>
      </c>
      <c r="Q121" s="143">
        <f t="shared" si="21"/>
        <v>0.1568300239868114</v>
      </c>
    </row>
    <row r="122" spans="1:17" x14ac:dyDescent="0.25">
      <c r="A122" s="127" t="s">
        <v>114</v>
      </c>
      <c r="B122" s="143">
        <f t="shared" ref="B122:Q122" si="22">IF(B$69=0,0,B$69/B$53)</f>
        <v>0.47044358465261082</v>
      </c>
      <c r="C122" s="143">
        <f t="shared" si="22"/>
        <v>0.47044358465261066</v>
      </c>
      <c r="D122" s="143">
        <f t="shared" si="22"/>
        <v>0.47044358465261127</v>
      </c>
      <c r="E122" s="143">
        <f t="shared" si="22"/>
        <v>0.47044358465261066</v>
      </c>
      <c r="F122" s="143">
        <f t="shared" si="22"/>
        <v>0.4704435846526101</v>
      </c>
      <c r="G122" s="143">
        <f t="shared" si="22"/>
        <v>0.47044358465261071</v>
      </c>
      <c r="H122" s="143">
        <f t="shared" si="22"/>
        <v>0.47044358465261071</v>
      </c>
      <c r="I122" s="143">
        <f t="shared" si="22"/>
        <v>0.47044358465261066</v>
      </c>
      <c r="J122" s="143">
        <f t="shared" si="22"/>
        <v>0.47044358465261077</v>
      </c>
      <c r="K122" s="143">
        <f t="shared" si="22"/>
        <v>0.47044358465261105</v>
      </c>
      <c r="L122" s="143">
        <f t="shared" si="22"/>
        <v>0.47044358465261055</v>
      </c>
      <c r="M122" s="143">
        <f t="shared" si="22"/>
        <v>0.47044358465261049</v>
      </c>
      <c r="N122" s="143">
        <f t="shared" si="22"/>
        <v>0.47044358465261038</v>
      </c>
      <c r="O122" s="143">
        <f t="shared" si="22"/>
        <v>0.47044358465260999</v>
      </c>
      <c r="P122" s="143">
        <f t="shared" si="22"/>
        <v>0.47044358465261066</v>
      </c>
      <c r="Q122" s="143">
        <f t="shared" si="22"/>
        <v>0.47044358465261077</v>
      </c>
    </row>
    <row r="123" spans="1:17" x14ac:dyDescent="0.25">
      <c r="A123" s="127" t="s">
        <v>113</v>
      </c>
      <c r="B123" s="143">
        <f t="shared" ref="B123:Q123" si="23">IF(B$70=0,0,B$70/B$53)</f>
        <v>0.21537299851378039</v>
      </c>
      <c r="C123" s="143">
        <f t="shared" si="23"/>
        <v>0.21537299851378114</v>
      </c>
      <c r="D123" s="143">
        <f t="shared" si="23"/>
        <v>0.21537299851378033</v>
      </c>
      <c r="E123" s="143">
        <f t="shared" si="23"/>
        <v>0.21537299851378114</v>
      </c>
      <c r="F123" s="143">
        <f t="shared" si="23"/>
        <v>0.21537299851378064</v>
      </c>
      <c r="G123" s="143">
        <f t="shared" si="23"/>
        <v>0.21537299851378094</v>
      </c>
      <c r="H123" s="143">
        <f t="shared" si="23"/>
        <v>0.21537299851378025</v>
      </c>
      <c r="I123" s="143">
        <f t="shared" si="23"/>
        <v>0.21537299851378061</v>
      </c>
      <c r="J123" s="143">
        <f t="shared" si="23"/>
        <v>0.21537299851378042</v>
      </c>
      <c r="K123" s="143">
        <f t="shared" si="23"/>
        <v>0.21537299851378089</v>
      </c>
      <c r="L123" s="143">
        <f t="shared" si="23"/>
        <v>0.21537299851378106</v>
      </c>
      <c r="M123" s="143">
        <f t="shared" si="23"/>
        <v>0.21537299851378042</v>
      </c>
      <c r="N123" s="143">
        <f t="shared" si="23"/>
        <v>0.21537299851378025</v>
      </c>
      <c r="O123" s="143">
        <f t="shared" si="23"/>
        <v>0.21537299851378072</v>
      </c>
      <c r="P123" s="143">
        <f t="shared" si="23"/>
        <v>0.21537299851378094</v>
      </c>
      <c r="Q123" s="143">
        <f t="shared" si="23"/>
        <v>0.21537299851378039</v>
      </c>
    </row>
    <row r="124" spans="1:17" x14ac:dyDescent="0.25">
      <c r="A124" s="142" t="s">
        <v>123</v>
      </c>
      <c r="B124" s="141">
        <f t="shared" ref="B124:Q124" si="24">IF(B$71=0,0,B$71/B$53)</f>
        <v>0.15724474631805826</v>
      </c>
      <c r="C124" s="141">
        <f t="shared" si="24"/>
        <v>0.14247576004216239</v>
      </c>
      <c r="D124" s="141">
        <f t="shared" si="24"/>
        <v>0.14614329514616206</v>
      </c>
      <c r="E124" s="141">
        <f t="shared" si="24"/>
        <v>0.14615742148470498</v>
      </c>
      <c r="F124" s="141">
        <f t="shared" si="24"/>
        <v>0.15513658076038284</v>
      </c>
      <c r="G124" s="141">
        <f t="shared" si="24"/>
        <v>0.14744580520911604</v>
      </c>
      <c r="H124" s="141">
        <f t="shared" si="24"/>
        <v>0.13042888928144755</v>
      </c>
      <c r="I124" s="141">
        <f t="shared" si="24"/>
        <v>0.13285579983083007</v>
      </c>
      <c r="J124" s="141">
        <f t="shared" si="24"/>
        <v>0.12817942890375381</v>
      </c>
      <c r="K124" s="141">
        <f t="shared" si="24"/>
        <v>0.12360143396211075</v>
      </c>
      <c r="L124" s="141">
        <f t="shared" si="24"/>
        <v>0.11630141919744166</v>
      </c>
      <c r="M124" s="141">
        <f t="shared" si="24"/>
        <v>0.11630141919744143</v>
      </c>
      <c r="N124" s="141">
        <f t="shared" si="24"/>
        <v>0.11630141919744146</v>
      </c>
      <c r="O124" s="141">
        <f t="shared" si="24"/>
        <v>0.11630141919744172</v>
      </c>
      <c r="P124" s="141">
        <f t="shared" si="24"/>
        <v>0.11630141919744182</v>
      </c>
      <c r="Q124" s="141">
        <f t="shared" si="24"/>
        <v>0.11630141919744139</v>
      </c>
    </row>
    <row r="125" spans="1:17" x14ac:dyDescent="0.25">
      <c r="A125" s="142" t="s">
        <v>122</v>
      </c>
      <c r="B125" s="141">
        <f t="shared" ref="B125:Q125" si="25">IF(B$76=0,0,B$76/B$53)</f>
        <v>5.812825219572211E-2</v>
      </c>
      <c r="C125" s="141">
        <f t="shared" si="25"/>
        <v>7.2897238471618733E-2</v>
      </c>
      <c r="D125" s="141">
        <f t="shared" si="25"/>
        <v>6.9229703367618287E-2</v>
      </c>
      <c r="E125" s="141">
        <f t="shared" si="25"/>
        <v>6.9215577029076172E-2</v>
      </c>
      <c r="F125" s="141">
        <f t="shared" si="25"/>
        <v>6.023641775339781E-2</v>
      </c>
      <c r="G125" s="141">
        <f t="shared" si="25"/>
        <v>6.7927193304664929E-2</v>
      </c>
      <c r="H125" s="141">
        <f t="shared" si="25"/>
        <v>8.4944109232332712E-2</v>
      </c>
      <c r="I125" s="141">
        <f t="shared" si="25"/>
        <v>8.2517198682950529E-2</v>
      </c>
      <c r="J125" s="141">
        <f t="shared" si="25"/>
        <v>8.7193569610026597E-2</v>
      </c>
      <c r="K125" s="141">
        <f t="shared" si="25"/>
        <v>9.177156455167014E-2</v>
      </c>
      <c r="L125" s="141">
        <f t="shared" si="25"/>
        <v>9.9071579316339392E-2</v>
      </c>
      <c r="M125" s="141">
        <f t="shared" si="25"/>
        <v>9.9071579316338976E-2</v>
      </c>
      <c r="N125" s="141">
        <f t="shared" si="25"/>
        <v>9.9071579316338795E-2</v>
      </c>
      <c r="O125" s="141">
        <f t="shared" si="25"/>
        <v>9.9071579316339003E-2</v>
      </c>
      <c r="P125" s="141">
        <f t="shared" si="25"/>
        <v>9.9071579316339115E-2</v>
      </c>
      <c r="Q125" s="141">
        <f t="shared" si="25"/>
        <v>9.9071579316339003E-2</v>
      </c>
    </row>
    <row r="126" spans="1:17" x14ac:dyDescent="0.25">
      <c r="A126" s="127" t="s">
        <v>112</v>
      </c>
      <c r="B126" s="143">
        <f t="shared" ref="B126:Q126" si="26">IF(B$77=0,0,B$77/B$53)</f>
        <v>9.4020692366331191E-2</v>
      </c>
      <c r="C126" s="143">
        <f t="shared" si="26"/>
        <v>9.402069236633101E-2</v>
      </c>
      <c r="D126" s="143">
        <f t="shared" si="26"/>
        <v>9.4020692366331399E-2</v>
      </c>
      <c r="E126" s="143">
        <f t="shared" si="26"/>
        <v>9.4020692366331204E-2</v>
      </c>
      <c r="F126" s="143">
        <f t="shared" si="26"/>
        <v>9.4020692366331191E-2</v>
      </c>
      <c r="G126" s="143">
        <f t="shared" si="26"/>
        <v>9.4020692366330899E-2</v>
      </c>
      <c r="H126" s="143">
        <f t="shared" si="26"/>
        <v>9.402069236633101E-2</v>
      </c>
      <c r="I126" s="143">
        <f t="shared" si="26"/>
        <v>9.4020692366331024E-2</v>
      </c>
      <c r="J126" s="143">
        <f t="shared" si="26"/>
        <v>9.4020692366331246E-2</v>
      </c>
      <c r="K126" s="143">
        <f t="shared" si="26"/>
        <v>9.4020692366330899E-2</v>
      </c>
      <c r="L126" s="143">
        <f t="shared" si="26"/>
        <v>9.402069236633083E-2</v>
      </c>
      <c r="M126" s="143">
        <f t="shared" si="26"/>
        <v>0.13575378216066364</v>
      </c>
      <c r="N126" s="143">
        <f t="shared" si="26"/>
        <v>0.14365289696509537</v>
      </c>
      <c r="O126" s="143">
        <f t="shared" si="26"/>
        <v>0.14503772329353537</v>
      </c>
      <c r="P126" s="143">
        <f t="shared" si="26"/>
        <v>9.4020692366331579E-2</v>
      </c>
      <c r="Q126" s="143">
        <f t="shared" si="26"/>
        <v>9.402069236633108E-2</v>
      </c>
    </row>
    <row r="127" spans="1:17" x14ac:dyDescent="0.25">
      <c r="A127" s="142" t="s">
        <v>121</v>
      </c>
      <c r="B127" s="141">
        <f t="shared" ref="B127:Q127" si="27">IF(B$78=0,0,B$78/B$53)</f>
        <v>1.1647034212234933E-2</v>
      </c>
      <c r="C127" s="141">
        <f t="shared" si="27"/>
        <v>1.7984458782928536E-2</v>
      </c>
      <c r="D127" s="141">
        <f t="shared" si="27"/>
        <v>1.7024018618302612E-2</v>
      </c>
      <c r="E127" s="141">
        <f t="shared" si="27"/>
        <v>1.793252106593532E-2</v>
      </c>
      <c r="F127" s="141">
        <f t="shared" si="27"/>
        <v>1.5877687874534564E-2</v>
      </c>
      <c r="G127" s="141">
        <f t="shared" si="27"/>
        <v>2.370479384711326E-2</v>
      </c>
      <c r="H127" s="141">
        <f t="shared" si="27"/>
        <v>2.3685493660464216E-2</v>
      </c>
      <c r="I127" s="141">
        <f t="shared" si="27"/>
        <v>2.8217722439563369E-2</v>
      </c>
      <c r="J127" s="141">
        <f t="shared" si="27"/>
        <v>2.8323966612456151E-2</v>
      </c>
      <c r="K127" s="141">
        <f t="shared" si="27"/>
        <v>2.7836237125023689E-2</v>
      </c>
      <c r="L127" s="141">
        <f t="shared" si="27"/>
        <v>6.8994467089168073E-3</v>
      </c>
      <c r="M127" s="141">
        <f t="shared" si="27"/>
        <v>1.24411588823756E-2</v>
      </c>
      <c r="N127" s="141">
        <f t="shared" si="27"/>
        <v>1.3299530211007889E-2</v>
      </c>
      <c r="O127" s="141">
        <f t="shared" si="27"/>
        <v>2.5028982725662591E-2</v>
      </c>
      <c r="P127" s="141">
        <f t="shared" si="27"/>
        <v>1.0302867779851985E-2</v>
      </c>
      <c r="Q127" s="141">
        <f t="shared" si="27"/>
        <v>6.5205219938136109E-3</v>
      </c>
    </row>
    <row r="128" spans="1:17" x14ac:dyDescent="0.25">
      <c r="A128" s="142" t="s">
        <v>120</v>
      </c>
      <c r="B128" s="141">
        <f t="shared" ref="B128:Q128" si="28">IF(B$82=0,0,B$82/B$53)</f>
        <v>7.1414131754670179E-2</v>
      </c>
      <c r="C128" s="141">
        <f t="shared" si="28"/>
        <v>5.940724958371487E-2</v>
      </c>
      <c r="D128" s="141">
        <f t="shared" si="28"/>
        <v>6.0735599365698112E-2</v>
      </c>
      <c r="E128" s="141">
        <f t="shared" si="28"/>
        <v>5.829254665793026E-2</v>
      </c>
      <c r="F128" s="141">
        <f t="shared" si="28"/>
        <v>6.238018815607093E-2</v>
      </c>
      <c r="G128" s="141">
        <f t="shared" si="28"/>
        <v>4.678500664518323E-2</v>
      </c>
      <c r="H128" s="141">
        <f t="shared" si="28"/>
        <v>4.664970504540257E-2</v>
      </c>
      <c r="I128" s="141">
        <f t="shared" si="28"/>
        <v>3.8389091074782666E-2</v>
      </c>
      <c r="J128" s="141">
        <f t="shared" si="28"/>
        <v>3.7372759141418931E-2</v>
      </c>
      <c r="K128" s="141">
        <f t="shared" si="28"/>
        <v>3.8348218116283521E-2</v>
      </c>
      <c r="L128" s="141">
        <f t="shared" si="28"/>
        <v>8.0221798948497194E-2</v>
      </c>
      <c r="M128" s="141">
        <f t="shared" si="28"/>
        <v>0.11087146439591244</v>
      </c>
      <c r="N128" s="141">
        <f t="shared" si="28"/>
        <v>0.11705383654307959</v>
      </c>
      <c r="O128" s="141">
        <f t="shared" si="28"/>
        <v>9.4979757842210188E-2</v>
      </c>
      <c r="P128" s="141">
        <f t="shared" si="28"/>
        <v>7.3414956806627601E-2</v>
      </c>
      <c r="Q128" s="141">
        <f t="shared" si="28"/>
        <v>8.0979648378703861E-2</v>
      </c>
    </row>
    <row r="129" spans="1:17" x14ac:dyDescent="0.25">
      <c r="A129" s="140" t="s">
        <v>119</v>
      </c>
      <c r="B129" s="139">
        <f t="shared" ref="B129:Q129" si="29">IF(B$93=0,0,B$93/B$53)</f>
        <v>1.0959526399426071E-2</v>
      </c>
      <c r="C129" s="139">
        <f t="shared" si="29"/>
        <v>1.6628983999687603E-2</v>
      </c>
      <c r="D129" s="139">
        <f t="shared" si="29"/>
        <v>1.6261074382330678E-2</v>
      </c>
      <c r="E129" s="139">
        <f t="shared" si="29"/>
        <v>1.7795624642465629E-2</v>
      </c>
      <c r="F129" s="139">
        <f t="shared" si="29"/>
        <v>1.57628163357257E-2</v>
      </c>
      <c r="G129" s="139">
        <f t="shared" si="29"/>
        <v>2.3530891874034413E-2</v>
      </c>
      <c r="H129" s="139">
        <f t="shared" si="29"/>
        <v>2.3685493660464216E-2</v>
      </c>
      <c r="I129" s="139">
        <f t="shared" si="29"/>
        <v>2.7413878851984992E-2</v>
      </c>
      <c r="J129" s="139">
        <f t="shared" si="29"/>
        <v>2.8323966612456151E-2</v>
      </c>
      <c r="K129" s="139">
        <f t="shared" si="29"/>
        <v>2.7836237125023689E-2</v>
      </c>
      <c r="L129" s="139">
        <f t="shared" si="29"/>
        <v>6.8994467089168073E-3</v>
      </c>
      <c r="M129" s="139">
        <f t="shared" si="29"/>
        <v>1.24411588823756E-2</v>
      </c>
      <c r="N129" s="139">
        <f t="shared" si="29"/>
        <v>1.3299530211007889E-2</v>
      </c>
      <c r="O129" s="139">
        <f t="shared" si="29"/>
        <v>2.5028982725662591E-2</v>
      </c>
      <c r="P129" s="139">
        <f t="shared" si="29"/>
        <v>1.0302867779851985E-2</v>
      </c>
      <c r="Q129" s="139">
        <f t="shared" si="29"/>
        <v>6.5205219938136109E-3</v>
      </c>
    </row>
    <row r="130" spans="1:17" hidden="1" x14ac:dyDescent="0.25">
      <c r="A130" s="138"/>
    </row>
    <row r="131" spans="1:17" x14ac:dyDescent="0.25">
      <c r="A131" s="138"/>
    </row>
    <row r="132" spans="1:17" ht="12.75" x14ac:dyDescent="0.25">
      <c r="A132" s="137" t="s">
        <v>118</v>
      </c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</row>
    <row r="134" spans="1:17" x14ac:dyDescent="0.25">
      <c r="A134" s="78" t="s">
        <v>46</v>
      </c>
      <c r="B134" s="133">
        <f t="shared" ref="B134:Q134" si="30">SUM(B$135:B$143)</f>
        <v>530.60819333997483</v>
      </c>
      <c r="C134" s="133">
        <f t="shared" si="30"/>
        <v>541.07240283965507</v>
      </c>
      <c r="D134" s="133">
        <f t="shared" si="30"/>
        <v>504.43824313136616</v>
      </c>
      <c r="E134" s="133">
        <f t="shared" si="30"/>
        <v>470.15565049139622</v>
      </c>
      <c r="F134" s="133">
        <f t="shared" si="30"/>
        <v>477.30214158928379</v>
      </c>
      <c r="G134" s="133">
        <f t="shared" si="30"/>
        <v>519.33035238211357</v>
      </c>
      <c r="H134" s="133">
        <f t="shared" si="30"/>
        <v>462.18295045514145</v>
      </c>
      <c r="I134" s="133">
        <f t="shared" si="30"/>
        <v>454.25053078488804</v>
      </c>
      <c r="J134" s="133">
        <f t="shared" si="30"/>
        <v>465.74488683840224</v>
      </c>
      <c r="K134" s="133">
        <f t="shared" si="30"/>
        <v>550.12873842403599</v>
      </c>
      <c r="L134" s="133">
        <f t="shared" si="30"/>
        <v>428.40747201209956</v>
      </c>
      <c r="M134" s="133">
        <f t="shared" si="30"/>
        <v>408.18785896980484</v>
      </c>
      <c r="N134" s="133">
        <f t="shared" si="30"/>
        <v>426.47114546822485</v>
      </c>
      <c r="O134" s="133">
        <f t="shared" si="30"/>
        <v>416.45366261229276</v>
      </c>
      <c r="P134" s="133">
        <f t="shared" si="30"/>
        <v>385.94567339603884</v>
      </c>
      <c r="Q134" s="133">
        <f t="shared" si="30"/>
        <v>380.17589128981734</v>
      </c>
    </row>
    <row r="135" spans="1:17" x14ac:dyDescent="0.25">
      <c r="A135" s="132" t="s">
        <v>83</v>
      </c>
      <c r="B135" s="131">
        <f>IF(B$6=0,0,B$6/ISI!B$8*1000)</f>
        <v>0.77714555095251447</v>
      </c>
      <c r="C135" s="131">
        <f>IF(C$6=0,0,C$6/ISI!C$8*1000)</f>
        <v>0.79247176332349667</v>
      </c>
      <c r="D135" s="131">
        <f>IF(D$6=0,0,D$6/ISI!D$8*1000)</f>
        <v>0.73881621373431239</v>
      </c>
      <c r="E135" s="131">
        <f>IF(E$6=0,0,E$6/ISI!E$8*1000)</f>
        <v>0.68860484368824226</v>
      </c>
      <c r="F135" s="131">
        <f>IF(F$6=0,0,F$6/ISI!F$8*1000)</f>
        <v>0.69907182069944451</v>
      </c>
      <c r="G135" s="131">
        <f>IF(G$6=0,0,G$6/ISI!G$8*1000)</f>
        <v>0.76062766820068084</v>
      </c>
      <c r="H135" s="131">
        <f>IF(H$6=0,0,H$6/ISI!H$8*1000)</f>
        <v>0.676927774920696</v>
      </c>
      <c r="I135" s="131">
        <f>IF(I$6=0,0,I$6/ISI!I$8*1000)</f>
        <v>0.66530970205185935</v>
      </c>
      <c r="J135" s="131">
        <f>IF(J$6=0,0,J$6/ISI!J$8*1000)</f>
        <v>0.68214469966436164</v>
      </c>
      <c r="K135" s="131">
        <f>IF(K$6=0,0,K$6/ISI!K$8*1000)</f>
        <v>0.80573595900625172</v>
      </c>
      <c r="L135" s="131">
        <f>IF(L$6=0,0,L$6/ISI!L$8*1000)</f>
        <v>0.62745914037497086</v>
      </c>
      <c r="M135" s="131">
        <f>IF(M$6=0,0,M$6/ISI!M$8*1000)</f>
        <v>0.59784485526774378</v>
      </c>
      <c r="N135" s="131">
        <f>IF(N$6=0,0,N$6/ISI!N$8*1000)</f>
        <v>0.62462313524415825</v>
      </c>
      <c r="O135" s="131">
        <f>IF(O$6=0,0,O$6/ISI!O$8*1000)</f>
        <v>0.60995121285218212</v>
      </c>
      <c r="P135" s="131">
        <f>IF(P$6=0,0,P$6/ISI!P$8*1000)</f>
        <v>0.56526824642703333</v>
      </c>
      <c r="Q135" s="131">
        <f>IF(Q$6=0,0,Q$6/ISI!Q$8*1000)</f>
        <v>0.55681764097069686</v>
      </c>
    </row>
    <row r="136" spans="1:17" x14ac:dyDescent="0.25">
      <c r="A136" s="76" t="s">
        <v>82</v>
      </c>
      <c r="B136" s="130">
        <f>IF(B$7=0,0,B$7/ISI!B$8*1000)</f>
        <v>0.41447762717467423</v>
      </c>
      <c r="C136" s="130">
        <f>IF(C$7=0,0,C$7/ISI!C$8*1000)</f>
        <v>0.4226516071058648</v>
      </c>
      <c r="D136" s="130">
        <f>IF(D$7=0,0,D$7/ISI!D$8*1000)</f>
        <v>0.39403531399163316</v>
      </c>
      <c r="E136" s="130">
        <f>IF(E$7=0,0,E$7/ISI!E$8*1000)</f>
        <v>0.3672559166337292</v>
      </c>
      <c r="F136" s="130">
        <f>IF(F$7=0,0,F$7/ISI!F$8*1000)</f>
        <v>0.37283830437303694</v>
      </c>
      <c r="G136" s="130">
        <f>IF(G$7=0,0,G$7/ISI!G$8*1000)</f>
        <v>0.40566808970702978</v>
      </c>
      <c r="H136" s="130">
        <f>IF(H$7=0,0,H$7/ISI!H$8*1000)</f>
        <v>0.36102814662437116</v>
      </c>
      <c r="I136" s="130">
        <f>IF(I$7=0,0,I$7/ISI!I$8*1000)</f>
        <v>0.35483184109432492</v>
      </c>
      <c r="J136" s="130">
        <f>IF(J$7=0,0,J$7/ISI!J$8*1000)</f>
        <v>0.3638105064876595</v>
      </c>
      <c r="K136" s="130">
        <f>IF(K$7=0,0,K$7/ISI!K$8*1000)</f>
        <v>0.42972584480333414</v>
      </c>
      <c r="L136" s="130">
        <f>IF(L$7=0,0,L$7/ISI!L$8*1000)</f>
        <v>0.33464487486665107</v>
      </c>
      <c r="M136" s="130">
        <f>IF(M$7=0,0,M$7/ISI!M$8*1000)</f>
        <v>0.31885058947612988</v>
      </c>
      <c r="N136" s="130">
        <f>IF(N$7=0,0,N$7/ISI!N$8*1000)</f>
        <v>0.33313233879688431</v>
      </c>
      <c r="O136" s="130">
        <f>IF(O$7=0,0,O$7/ISI!O$8*1000)</f>
        <v>0.32530731352116371</v>
      </c>
      <c r="P136" s="130">
        <f>IF(P$7=0,0,P$7/ISI!P$8*1000)</f>
        <v>0.30147639809441773</v>
      </c>
      <c r="Q136" s="130">
        <f>IF(Q$7=0,0,Q$7/ISI!Q$8*1000)</f>
        <v>0.29696940851770504</v>
      </c>
    </row>
    <row r="137" spans="1:17" x14ac:dyDescent="0.25">
      <c r="A137" s="76" t="s">
        <v>81</v>
      </c>
      <c r="B137" s="130">
        <f>IF(B$8=0,0,B$8/ISI!B$8*1000)</f>
        <v>10.36194067936686</v>
      </c>
      <c r="C137" s="130">
        <f>IF(C$8=0,0,C$8/ISI!C$8*1000)</f>
        <v>10.566290177646621</v>
      </c>
      <c r="D137" s="130">
        <f>IF(D$8=0,0,D$8/ISI!D$8*1000)</f>
        <v>9.8508828497908318</v>
      </c>
      <c r="E137" s="130">
        <f>IF(E$8=0,0,E$8/ISI!E$8*1000)</f>
        <v>9.1813979158432328</v>
      </c>
      <c r="F137" s="130">
        <f>IF(F$8=0,0,F$8/ISI!F$8*1000)</f>
        <v>9.3209576093259265</v>
      </c>
      <c r="G137" s="130">
        <f>IF(G$8=0,0,G$8/ISI!G$8*1000)</f>
        <v>10.141702242675747</v>
      </c>
      <c r="H137" s="130">
        <f>IF(H$8=0,0,H$8/ISI!H$8*1000)</f>
        <v>9.0257036656092815</v>
      </c>
      <c r="I137" s="130">
        <f>IF(I$8=0,0,I$8/ISI!I$8*1000)</f>
        <v>8.870796027358125</v>
      </c>
      <c r="J137" s="130">
        <f>IF(J$8=0,0,J$8/ISI!J$8*1000)</f>
        <v>9.0952626621914909</v>
      </c>
      <c r="K137" s="130">
        <f>IF(K$8=0,0,K$8/ISI!K$8*1000)</f>
        <v>10.743146120083356</v>
      </c>
      <c r="L137" s="130">
        <f>IF(L$8=0,0,L$8/ISI!L$8*1000)</f>
        <v>8.3661218716662802</v>
      </c>
      <c r="M137" s="130">
        <f>IF(M$8=0,0,M$8/ISI!M$8*1000)</f>
        <v>7.9712647369032492</v>
      </c>
      <c r="N137" s="130">
        <f>IF(N$8=0,0,N$8/ISI!N$8*1000)</f>
        <v>8.3283084699221099</v>
      </c>
      <c r="O137" s="130">
        <f>IF(O$8=0,0,O$8/ISI!O$8*1000)</f>
        <v>8.1326828380290941</v>
      </c>
      <c r="P137" s="130">
        <f>IF(P$8=0,0,P$8/ISI!P$8*1000)</f>
        <v>7.5369099523604444</v>
      </c>
      <c r="Q137" s="130">
        <f>IF(Q$8=0,0,Q$8/ISI!Q$8*1000)</f>
        <v>7.4242352129426266</v>
      </c>
    </row>
    <row r="138" spans="1:17" x14ac:dyDescent="0.25">
      <c r="A138" s="76" t="s">
        <v>80</v>
      </c>
      <c r="B138" s="130">
        <f>IF(B$9=0,0,B$9/ISI!B$8*1000)</f>
        <v>0.25904851698417147</v>
      </c>
      <c r="C138" s="130">
        <f>IF(C$9=0,0,C$9/ISI!C$8*1000)</f>
        <v>0.2641572544411655</v>
      </c>
      <c r="D138" s="130">
        <f>IF(D$9=0,0,D$9/ISI!D$8*1000)</f>
        <v>0.24627207124477074</v>
      </c>
      <c r="E138" s="130">
        <f>IF(E$9=0,0,E$9/ISI!E$8*1000)</f>
        <v>0.22953494789608078</v>
      </c>
      <c r="F138" s="130">
        <f>IF(F$9=0,0,F$9/ISI!F$8*1000)</f>
        <v>0.23302394023314807</v>
      </c>
      <c r="G138" s="130">
        <f>IF(G$9=0,0,G$9/ISI!G$8*1000)</f>
        <v>0.25354255606689358</v>
      </c>
      <c r="H138" s="130">
        <f>IF(H$9=0,0,H$9/ISI!H$8*1000)</f>
        <v>0.22564259164023198</v>
      </c>
      <c r="I138" s="130">
        <f>IF(I$9=0,0,I$9/ISI!I$8*1000)</f>
        <v>0.22176990068395303</v>
      </c>
      <c r="J138" s="130">
        <f>IF(J$9=0,0,J$9/ISI!J$8*1000)</f>
        <v>0.2273815665547872</v>
      </c>
      <c r="K138" s="130">
        <f>IF(K$9=0,0,K$9/ISI!K$8*1000)</f>
        <v>0.26857865300208389</v>
      </c>
      <c r="L138" s="130">
        <f>IF(L$9=0,0,L$9/ISI!L$8*1000)</f>
        <v>0.20915304679165694</v>
      </c>
      <c r="M138" s="130">
        <f>IF(M$9=0,0,M$9/ISI!M$8*1000)</f>
        <v>0.19928161842258121</v>
      </c>
      <c r="N138" s="130">
        <f>IF(N$9=0,0,N$9/ISI!N$8*1000)</f>
        <v>0.20820771174805272</v>
      </c>
      <c r="O138" s="130">
        <f>IF(O$9=0,0,O$9/ISI!O$8*1000)</f>
        <v>0.20331707095072737</v>
      </c>
      <c r="P138" s="130">
        <f>IF(P$9=0,0,P$9/ISI!P$8*1000)</f>
        <v>0.18842274880901111</v>
      </c>
      <c r="Q138" s="130">
        <f>IF(Q$9=0,0,Q$9/ISI!Q$8*1000)</f>
        <v>0.18560588032356562</v>
      </c>
    </row>
    <row r="139" spans="1:17" x14ac:dyDescent="0.25">
      <c r="A139" s="129" t="s">
        <v>79</v>
      </c>
      <c r="B139" s="128">
        <f>IF(B$10=0,0,B$10/ISI!B$8*1000)</f>
        <v>0.51809703396834283</v>
      </c>
      <c r="C139" s="128">
        <f>IF(C$10=0,0,C$10/ISI!C$8*1000)</f>
        <v>0.52831450888233111</v>
      </c>
      <c r="D139" s="128">
        <f>IF(D$10=0,0,D$10/ISI!D$8*1000)</f>
        <v>0.49254414248954148</v>
      </c>
      <c r="E139" s="128">
        <f>IF(E$10=0,0,E$10/ISI!E$8*1000)</f>
        <v>0.45906989579216156</v>
      </c>
      <c r="F139" s="128">
        <f>IF(F$10=0,0,F$10/ISI!F$8*1000)</f>
        <v>0.46604788046629619</v>
      </c>
      <c r="G139" s="128">
        <f>IF(G$10=0,0,G$10/ISI!G$8*1000)</f>
        <v>0.50708511213378726</v>
      </c>
      <c r="H139" s="128">
        <f>IF(H$10=0,0,H$10/ISI!H$8*1000)</f>
        <v>0.45128518328046396</v>
      </c>
      <c r="I139" s="128">
        <f>IF(I$10=0,0,I$10/ISI!I$8*1000)</f>
        <v>0.44353980136790611</v>
      </c>
      <c r="J139" s="128">
        <f>IF(J$10=0,0,J$10/ISI!J$8*1000)</f>
        <v>0.45476313310957439</v>
      </c>
      <c r="K139" s="128">
        <f>IF(K$10=0,0,K$10/ISI!K$8*1000)</f>
        <v>0.53715730600416778</v>
      </c>
      <c r="L139" s="128">
        <f>IF(L$10=0,0,L$10/ISI!L$8*1000)</f>
        <v>0.41830609358331383</v>
      </c>
      <c r="M139" s="128">
        <f>IF(M$10=0,0,M$10/ISI!M$8*1000)</f>
        <v>0.39856323684516243</v>
      </c>
      <c r="N139" s="128">
        <f>IF(N$10=0,0,N$10/ISI!N$8*1000)</f>
        <v>0.4164154234961055</v>
      </c>
      <c r="O139" s="128">
        <f>IF(O$10=0,0,O$10/ISI!O$8*1000)</f>
        <v>0.40663414190145475</v>
      </c>
      <c r="P139" s="128">
        <f>IF(P$10=0,0,P$10/ISI!P$8*1000)</f>
        <v>0.37684549761802211</v>
      </c>
      <c r="Q139" s="128">
        <f>IF(Q$10=0,0,Q$10/ISI!Q$8*1000)</f>
        <v>0.37121176064713129</v>
      </c>
    </row>
    <row r="140" spans="1:17" x14ac:dyDescent="0.25">
      <c r="A140" s="127" t="s">
        <v>117</v>
      </c>
      <c r="B140" s="126">
        <f>IF(B$15=0,0,B$15/ISI!B$8*1000)</f>
        <v>42.552257034097963</v>
      </c>
      <c r="C140" s="126">
        <f>IF(C$15=0,0,C$15/ISI!C$8*1000)</f>
        <v>43.391436937231632</v>
      </c>
      <c r="D140" s="126">
        <f>IF(D$15=0,0,D$15/ISI!D$8*1000)</f>
        <v>40.453551318988787</v>
      </c>
      <c r="E140" s="126">
        <f>IF(E$15=0,0,E$15/ISI!E$8*1000)</f>
        <v>37.704250211087206</v>
      </c>
      <c r="F140" s="126">
        <f>IF(F$15=0,0,F$15/ISI!F$8*1000)</f>
        <v>38.277364855576735</v>
      </c>
      <c r="G140" s="126">
        <f>IF(G$15=0,0,G$15/ISI!G$8*1000)</f>
        <v>41.647827752281103</v>
      </c>
      <c r="H140" s="126">
        <f>IF(H$15=0,0,H$15/ISI!H$8*1000)</f>
        <v>37.064877533739391</v>
      </c>
      <c r="I140" s="126">
        <f>IF(I$15=0,0,I$15/ISI!I$8*1000)</f>
        <v>36.42873515043722</v>
      </c>
      <c r="J140" s="126">
        <f>IF(J$15=0,0,J$15/ISI!J$8*1000)</f>
        <v>37.350527914608151</v>
      </c>
      <c r="K140" s="126">
        <f>IF(K$15=0,0,K$15/ISI!K$8*1000)</f>
        <v>44.117712038918043</v>
      </c>
      <c r="L140" s="126">
        <f>IF(L$15=0,0,L$15/ISI!L$8*1000)</f>
        <v>34.356244575942213</v>
      </c>
      <c r="M140" s="126">
        <f>IF(M$15=0,0,M$15/ISI!M$8*1000)</f>
        <v>28.249548233850291</v>
      </c>
      <c r="N140" s="126">
        <f>IF(N$15=0,0,N$15/ISI!N$8*1000)</f>
        <v>28.24478084724829</v>
      </c>
      <c r="O140" s="126">
        <f>IF(O$15=0,0,O$15/ISI!O$8*1000)</f>
        <v>32.356806501638999</v>
      </c>
      <c r="P140" s="126">
        <f>IF(P$15=0,0,P$15/ISI!P$8*1000)</f>
        <v>30.951009995097593</v>
      </c>
      <c r="Q140" s="126">
        <f>IF(Q$15=0,0,Q$15/ISI!Q$8*1000)</f>
        <v>30.488300873195001</v>
      </c>
    </row>
    <row r="141" spans="1:17" x14ac:dyDescent="0.25">
      <c r="A141" s="127" t="s">
        <v>116</v>
      </c>
      <c r="B141" s="126">
        <f>IF(B$21=0,0,B$21/ISI!B$8*1000)</f>
        <v>396.90617748554837</v>
      </c>
      <c r="C141" s="126">
        <f>IF(C$21=0,0,C$21/ISI!C$8*1000)</f>
        <v>404.733628032029</v>
      </c>
      <c r="D141" s="126">
        <f>IF(D$21=0,0,D$21/ISI!D$8*1000)</f>
        <v>377.33049992786943</v>
      </c>
      <c r="E141" s="126">
        <f>IF(E$21=0,0,E$21/ISI!E$8*1000)</f>
        <v>351.68639384391696</v>
      </c>
      <c r="F141" s="126">
        <f>IF(F$21=0,0,F$21/ISI!F$8*1000)</f>
        <v>357.03212069039176</v>
      </c>
      <c r="G141" s="126">
        <f>IF(G$21=0,0,G$21/ISI!G$8*1000)</f>
        <v>388.47011335940209</v>
      </c>
      <c r="H141" s="126">
        <f>IF(H$21=0,0,H$21/ISI!H$8*1000)</f>
        <v>345.72264519595501</v>
      </c>
      <c r="I141" s="126">
        <f>IF(I$21=0,0,I$21/ISI!I$8*1000)</f>
        <v>339.78902711570396</v>
      </c>
      <c r="J141" s="126">
        <f>IF(J$21=0,0,J$21/ISI!J$8*1000)</f>
        <v>348.38704912350784</v>
      </c>
      <c r="K141" s="126">
        <f>IF(K$21=0,0,K$21/ISI!K$8*1000)</f>
        <v>411.50795904300884</v>
      </c>
      <c r="L141" s="126">
        <f>IF(L$21=0,0,L$21/ISI!L$8*1000)</f>
        <v>320.45787128210037</v>
      </c>
      <c r="M141" s="126">
        <f>IF(M$21=0,0,M$21/ISI!M$8*1000)</f>
        <v>305.33317207167539</v>
      </c>
      <c r="N141" s="126">
        <f>IF(N$21=0,0,N$21/ISI!N$8*1000)</f>
        <v>319.00945797725592</v>
      </c>
      <c r="O141" s="126">
        <f>IF(O$21=0,0,O$21/ISI!O$8*1000)</f>
        <v>311.51616843088146</v>
      </c>
      <c r="P141" s="126">
        <f>IF(P$21=0,0,P$21/ISI!P$8*1000)</f>
        <v>288.69554572927314</v>
      </c>
      <c r="Q141" s="126">
        <f>IF(Q$21=0,0,Q$21/ISI!Q$8*1000)</f>
        <v>284.37962639472636</v>
      </c>
    </row>
    <row r="142" spans="1:17" x14ac:dyDescent="0.25">
      <c r="A142" s="127" t="s">
        <v>113</v>
      </c>
      <c r="B142" s="126">
        <f>IF(B$27=0,0,B$27/ISI!B$8*1000)</f>
        <v>53.190321292622393</v>
      </c>
      <c r="C142" s="126">
        <f>IF(C$27=0,0,C$27/ISI!C$8*1000)</f>
        <v>54.239296171539671</v>
      </c>
      <c r="D142" s="126">
        <f>IF(D$27=0,0,D$27/ISI!D$8*1000)</f>
        <v>50.566939148736196</v>
      </c>
      <c r="E142" s="126">
        <f>IF(E$27=0,0,E$27/ISI!E$8*1000)</f>
        <v>47.130312763859152</v>
      </c>
      <c r="F142" s="126">
        <f>IF(F$27=0,0,F$27/ISI!F$8*1000)</f>
        <v>47.846706069470891</v>
      </c>
      <c r="G142" s="126">
        <f>IF(G$27=0,0,G$27/ISI!G$8*1000)</f>
        <v>52.0597846903514</v>
      </c>
      <c r="H142" s="126">
        <f>IF(H$27=0,0,H$27/ISI!H$8*1000)</f>
        <v>46.331096917174349</v>
      </c>
      <c r="I142" s="126">
        <f>IF(I$27=0,0,I$27/ISI!I$8*1000)</f>
        <v>45.535918938046628</v>
      </c>
      <c r="J142" s="126">
        <f>IF(J$27=0,0,J$27/ISI!J$8*1000)</f>
        <v>46.688159893260234</v>
      </c>
      <c r="K142" s="126">
        <f>IF(K$27=0,0,K$27/ISI!K$8*1000)</f>
        <v>55.147140048647671</v>
      </c>
      <c r="L142" s="126">
        <f>IF(L$27=0,0,L$27/ISI!L$8*1000)</f>
        <v>42.945305719927667</v>
      </c>
      <c r="M142" s="126">
        <f>IF(M$27=0,0,M$27/ISI!M$8*1000)</f>
        <v>40.918409551283233</v>
      </c>
      <c r="N142" s="126">
        <f>IF(N$27=0,0,N$27/ISI!N$8*1000)</f>
        <v>42.751200479396402</v>
      </c>
      <c r="O142" s="126">
        <f>IF(O$27=0,0,O$27/ISI!O$8*1000)</f>
        <v>41.747007294409208</v>
      </c>
      <c r="P142" s="126">
        <f>IF(P$27=0,0,P$27/ISI!P$8*1000)</f>
        <v>38.688762493872034</v>
      </c>
      <c r="Q142" s="126">
        <f>IF(Q$27=0,0,Q$27/ISI!Q$8*1000)</f>
        <v>38.110376091493748</v>
      </c>
    </row>
    <row r="143" spans="1:17" x14ac:dyDescent="0.25">
      <c r="A143" s="72" t="s">
        <v>112</v>
      </c>
      <c r="B143" s="125">
        <f>IF(B$34=0,0,B$34/ISI!B$8*1000)</f>
        <v>25.628728119259517</v>
      </c>
      <c r="C143" s="125">
        <f>IF(C$34=0,0,C$34/ISI!C$8*1000)</f>
        <v>26.134156387455235</v>
      </c>
      <c r="D143" s="125">
        <f>IF(D$34=0,0,D$34/ISI!D$8*1000)</f>
        <v>24.364702144520667</v>
      </c>
      <c r="E143" s="125">
        <f>IF(E$34=0,0,E$34/ISI!E$8*1000)</f>
        <v>22.708830152679475</v>
      </c>
      <c r="F143" s="125">
        <f>IF(F$34=0,0,F$34/ISI!F$8*1000)</f>
        <v>23.054010418746557</v>
      </c>
      <c r="G143" s="125">
        <f>IF(G$34=0,0,G$34/ISI!G$8*1000)</f>
        <v>25.084000911294829</v>
      </c>
      <c r="H143" s="125">
        <f>IF(H$34=0,0,H$34/ISI!H$8*1000)</f>
        <v>22.323743446197607</v>
      </c>
      <c r="I143" s="125">
        <f>IF(I$34=0,0,I$34/ISI!I$8*1000)</f>
        <v>21.940602308144108</v>
      </c>
      <c r="J143" s="125">
        <f>IF(J$34=0,0,J$34/ISI!J$8*1000)</f>
        <v>22.495787339018161</v>
      </c>
      <c r="K143" s="125">
        <f>IF(K$34=0,0,K$34/ISI!K$8*1000)</f>
        <v>26.571583410562205</v>
      </c>
      <c r="L143" s="125">
        <f>IF(L$34=0,0,L$34/ISI!L$8*1000)</f>
        <v>20.692365406846431</v>
      </c>
      <c r="M143" s="125">
        <f>IF(M$34=0,0,M$34/ISI!M$8*1000)</f>
        <v>24.200924076081012</v>
      </c>
      <c r="N143" s="125">
        <f>IF(N$34=0,0,N$34/ISI!N$8*1000)</f>
        <v>26.555019085116978</v>
      </c>
      <c r="O143" s="125">
        <f>IF(O$34=0,0,O$34/ISI!O$8*1000)</f>
        <v>21.155787808108414</v>
      </c>
      <c r="P143" s="125">
        <f>IF(P$34=0,0,P$34/ISI!P$8*1000)</f>
        <v>18.641432334487142</v>
      </c>
      <c r="Q143" s="125">
        <f>IF(Q$34=0,0,Q$34/ISI!Q$8*1000)</f>
        <v>18.362748027000443</v>
      </c>
    </row>
    <row r="144" spans="1:17" x14ac:dyDescent="0.25">
      <c r="A144" s="135"/>
      <c r="B144" s="134"/>
      <c r="C144" s="134"/>
      <c r="D144" s="134"/>
      <c r="E144" s="134"/>
      <c r="F144" s="134"/>
      <c r="G144" s="134"/>
      <c r="H144" s="134"/>
      <c r="I144" s="134"/>
      <c r="J144" s="134"/>
      <c r="K144" s="134"/>
      <c r="L144" s="134"/>
      <c r="M144" s="134"/>
      <c r="N144" s="134"/>
      <c r="O144" s="134"/>
      <c r="P144" s="134"/>
      <c r="Q144" s="134"/>
    </row>
    <row r="145" spans="1:17" x14ac:dyDescent="0.25">
      <c r="A145" s="78" t="s">
        <v>45</v>
      </c>
      <c r="B145" s="133">
        <f t="shared" ref="B145:Q145" si="31">SUM(B$146:B$150,B$153,B$154,B$152,B$151)</f>
        <v>126.6100785883261</v>
      </c>
      <c r="C145" s="133">
        <f t="shared" si="31"/>
        <v>128.35757502942445</v>
      </c>
      <c r="D145" s="133">
        <f t="shared" si="31"/>
        <v>122.19256269299801</v>
      </c>
      <c r="E145" s="133">
        <f t="shared" si="31"/>
        <v>116.30289772601333</v>
      </c>
      <c r="F145" s="133">
        <f t="shared" si="31"/>
        <v>117.54040483226325</v>
      </c>
      <c r="G145" s="133">
        <f t="shared" si="31"/>
        <v>124.71121454717967</v>
      </c>
      <c r="H145" s="133">
        <f t="shared" si="31"/>
        <v>114.90996425586513</v>
      </c>
      <c r="I145" s="133">
        <f t="shared" si="31"/>
        <v>113.52191022517914</v>
      </c>
      <c r="J145" s="133">
        <f t="shared" si="31"/>
        <v>115.53162931955221</v>
      </c>
      <c r="K145" s="133">
        <f t="shared" si="31"/>
        <v>129.86403541512368</v>
      </c>
      <c r="L145" s="133">
        <f t="shared" si="31"/>
        <v>108.96264807518853</v>
      </c>
      <c r="M145" s="133">
        <f t="shared" si="31"/>
        <v>105.32659856403278</v>
      </c>
      <c r="N145" s="133">
        <f t="shared" si="31"/>
        <v>108.61567853161658</v>
      </c>
      <c r="O145" s="133">
        <f t="shared" si="31"/>
        <v>106.81905986316436</v>
      </c>
      <c r="P145" s="133">
        <f t="shared" si="31"/>
        <v>101.26680595371386</v>
      </c>
      <c r="Q145" s="133">
        <f t="shared" si="31"/>
        <v>100.20211690338175</v>
      </c>
    </row>
    <row r="146" spans="1:17" x14ac:dyDescent="0.25">
      <c r="A146" s="132" t="s">
        <v>83</v>
      </c>
      <c r="B146" s="131">
        <f>IF(B$54=0,0,B$54/ISI!B$9*1000)</f>
        <v>0.37575741552376907</v>
      </c>
      <c r="C146" s="131">
        <f>IF(C$54=0,0,C$54/ISI!C$9*1000)</f>
        <v>0.38094369100566822</v>
      </c>
      <c r="D146" s="131">
        <f>IF(D$54=0,0,D$54/ISI!D$9*1000)</f>
        <v>0.36264697143929109</v>
      </c>
      <c r="E146" s="131">
        <f>IF(E$54=0,0,E$54/ISI!E$9*1000)</f>
        <v>0.34516743654783111</v>
      </c>
      <c r="F146" s="131">
        <f>IF(F$54=0,0,F$54/ISI!F$9*1000)</f>
        <v>0.34884014947180508</v>
      </c>
      <c r="G146" s="131">
        <f>IF(G$54=0,0,G$54/ISI!G$9*1000)</f>
        <v>0.37012190646724002</v>
      </c>
      <c r="H146" s="131">
        <f>IF(H$54=0,0,H$54/ISI!H$9*1000)</f>
        <v>0.34103344432086674</v>
      </c>
      <c r="I146" s="131">
        <f>IF(I$54=0,0,I$54/ISI!I$9*1000)</f>
        <v>0.33691393344943099</v>
      </c>
      <c r="J146" s="131">
        <f>IF(J$54=0,0,J$54/ISI!J$9*1000)</f>
        <v>0.34287844165644232</v>
      </c>
      <c r="K146" s="131">
        <f>IF(K$54=0,0,K$54/ISI!K$9*1000)</f>
        <v>0.38541461202104726</v>
      </c>
      <c r="L146" s="131">
        <f>IF(L$54=0,0,L$54/ISI!L$9*1000)</f>
        <v>0.32338281032497446</v>
      </c>
      <c r="M146" s="131">
        <f>IF(M$54=0,0,M$54/ISI!M$9*1000)</f>
        <v>0.31259162701427656</v>
      </c>
      <c r="N146" s="131">
        <f>IF(N$54=0,0,N$54/ISI!N$9*1000)</f>
        <v>0.3223530630851672</v>
      </c>
      <c r="O146" s="131">
        <f>IF(O$54=0,0,O$54/ISI!O$9*1000)</f>
        <v>0.31702100109558001</v>
      </c>
      <c r="P146" s="131">
        <f>IF(P$54=0,0,P$54/ISI!P$9*1000)</f>
        <v>0.30054284546525023</v>
      </c>
      <c r="Q146" s="131">
        <f>IF(Q$54=0,0,Q$54/ISI!Q$9*1000)</f>
        <v>0.29738302746063422</v>
      </c>
    </row>
    <row r="147" spans="1:17" x14ac:dyDescent="0.25">
      <c r="A147" s="76" t="s">
        <v>82</v>
      </c>
      <c r="B147" s="130">
        <f>IF(B$55=0,0,B$55/ISI!B$9*1000)</f>
        <v>0.27764491364643956</v>
      </c>
      <c r="C147" s="130">
        <f>IF(C$55=0,0,C$55/ISI!C$9*1000)</f>
        <v>0.28147702167366762</v>
      </c>
      <c r="D147" s="130">
        <f>IF(D$55=0,0,D$55/ISI!D$9*1000)</f>
        <v>0.26795768469148418</v>
      </c>
      <c r="E147" s="130">
        <f>IF(E$55=0,0,E$55/ISI!E$9*1000)</f>
        <v>0.25504216059263241</v>
      </c>
      <c r="F147" s="130">
        <f>IF(F$55=0,0,F$55/ISI!F$9*1000)</f>
        <v>0.25775590627135381</v>
      </c>
      <c r="G147" s="130">
        <f>IF(G$55=0,0,G$55/ISI!G$9*1000)</f>
        <v>0.27348086960975093</v>
      </c>
      <c r="H147" s="130">
        <f>IF(H$55=0,0,H$55/ISI!H$9*1000)</f>
        <v>0.2519875783875935</v>
      </c>
      <c r="I147" s="130">
        <f>IF(I$55=0,0,I$55/ISI!I$9*1000)</f>
        <v>0.24894369636980015</v>
      </c>
      <c r="J147" s="130">
        <f>IF(J$55=0,0,J$55/ISI!J$9*1000)</f>
        <v>0.25335083591692203</v>
      </c>
      <c r="K147" s="130">
        <f>IF(K$55=0,0,K$55/ISI!K$9*1000)</f>
        <v>0.28478055855132178</v>
      </c>
      <c r="L147" s="130">
        <f>IF(L$55=0,0,L$55/ISI!L$9*1000)</f>
        <v>0.23894563018076029</v>
      </c>
      <c r="M147" s="130">
        <f>IF(M$55=0,0,M$55/ISI!M$9*1000)</f>
        <v>0.23097208918153578</v>
      </c>
      <c r="N147" s="130">
        <f>IF(N$55=0,0,N$55/ISI!N$9*1000)</f>
        <v>0.23818475608576611</v>
      </c>
      <c r="O147" s="130">
        <f>IF(O$55=0,0,O$55/ISI!O$9*1000)</f>
        <v>0.23424492727735075</v>
      </c>
      <c r="P147" s="130">
        <f>IF(P$55=0,0,P$55/ISI!P$9*1000)</f>
        <v>0.22206931634321045</v>
      </c>
      <c r="Q147" s="130">
        <f>IF(Q$55=0,0,Q$55/ISI!Q$9*1000)</f>
        <v>0.2197345456619525</v>
      </c>
    </row>
    <row r="148" spans="1:17" x14ac:dyDescent="0.25">
      <c r="A148" s="76" t="s">
        <v>81</v>
      </c>
      <c r="B148" s="130">
        <f>IF(B$56=0,0,B$56/ISI!B$9*1000)</f>
        <v>6.9411228411609995</v>
      </c>
      <c r="C148" s="130">
        <f>IF(C$56=0,0,C$56/ISI!C$9*1000)</f>
        <v>7.0369255418416881</v>
      </c>
      <c r="D148" s="130">
        <f>IF(D$56=0,0,D$56/ISI!D$9*1000)</f>
        <v>6.6989421172870918</v>
      </c>
      <c r="E148" s="130">
        <f>IF(E$56=0,0,E$56/ISI!E$9*1000)</f>
        <v>6.3760540148158222</v>
      </c>
      <c r="F148" s="130">
        <f>IF(F$56=0,0,F$56/ISI!F$9*1000)</f>
        <v>6.4438976567838386</v>
      </c>
      <c r="G148" s="130">
        <f>IF(G$56=0,0,G$56/ISI!G$9*1000)</f>
        <v>6.8370217402437756</v>
      </c>
      <c r="H148" s="130">
        <f>IF(H$56=0,0,H$56/ISI!H$9*1000)</f>
        <v>6.2996894596898318</v>
      </c>
      <c r="I148" s="130">
        <f>IF(I$56=0,0,I$56/ISI!I$9*1000)</f>
        <v>6.2235924092450006</v>
      </c>
      <c r="J148" s="130">
        <f>IF(J$56=0,0,J$56/ISI!J$9*1000)</f>
        <v>6.3337708979230483</v>
      </c>
      <c r="K148" s="130">
        <f>IF(K$56=0,0,K$56/ISI!K$9*1000)</f>
        <v>7.1195139637830582</v>
      </c>
      <c r="L148" s="130">
        <f>IF(L$56=0,0,L$56/ISI!L$9*1000)</f>
        <v>5.9736407545190042</v>
      </c>
      <c r="M148" s="130">
        <f>IF(M$56=0,0,M$56/ISI!M$9*1000)</f>
        <v>5.7743022295383959</v>
      </c>
      <c r="N148" s="130">
        <f>IF(N$56=0,0,N$56/ISI!N$9*1000)</f>
        <v>5.9546189021441611</v>
      </c>
      <c r="O148" s="130">
        <f>IF(O$56=0,0,O$56/ISI!O$9*1000)</f>
        <v>5.8561231819337758</v>
      </c>
      <c r="P148" s="130">
        <f>IF(P$56=0,0,P$56/ISI!P$9*1000)</f>
        <v>5.5517329085802443</v>
      </c>
      <c r="Q148" s="130">
        <f>IF(Q$56=0,0,Q$56/ISI!Q$9*1000)</f>
        <v>5.4933636415488136</v>
      </c>
    </row>
    <row r="149" spans="1:17" x14ac:dyDescent="0.25">
      <c r="A149" s="76" t="s">
        <v>80</v>
      </c>
      <c r="B149" s="130">
        <f>IF(B$57=0,0,B$57/ISI!B$9*1000)</f>
        <v>0.17352807102902473</v>
      </c>
      <c r="C149" s="130">
        <f>IF(C$57=0,0,C$57/ISI!C$9*1000)</f>
        <v>0.17592313854604197</v>
      </c>
      <c r="D149" s="130">
        <f>IF(D$57=0,0,D$57/ISI!D$9*1000)</f>
        <v>0.16747355293217739</v>
      </c>
      <c r="E149" s="130">
        <f>IF(E$57=0,0,E$57/ISI!E$9*1000)</f>
        <v>0.15940135037039563</v>
      </c>
      <c r="F149" s="130">
        <f>IF(F$57=0,0,F$57/ISI!F$9*1000)</f>
        <v>0.16109744141959631</v>
      </c>
      <c r="G149" s="130">
        <f>IF(G$57=0,0,G$57/ISI!G$9*1000)</f>
        <v>0.17092554350609457</v>
      </c>
      <c r="H149" s="130">
        <f>IF(H$57=0,0,H$57/ISI!H$9*1000)</f>
        <v>0.15749223649224595</v>
      </c>
      <c r="I149" s="130">
        <f>IF(I$57=0,0,I$57/ISI!I$9*1000)</f>
        <v>0.15558981023112534</v>
      </c>
      <c r="J149" s="130">
        <f>IF(J$57=0,0,J$57/ISI!J$9*1000)</f>
        <v>0.15834427244807614</v>
      </c>
      <c r="K149" s="130">
        <f>IF(K$57=0,0,K$57/ISI!K$9*1000)</f>
        <v>0.17798784909457593</v>
      </c>
      <c r="L149" s="130">
        <f>IF(L$57=0,0,L$57/ISI!L$9*1000)</f>
        <v>0.14934101886297479</v>
      </c>
      <c r="M149" s="130">
        <f>IF(M$57=0,0,M$57/ISI!M$9*1000)</f>
        <v>0.14435755573845999</v>
      </c>
      <c r="N149" s="130">
        <f>IF(N$57=0,0,N$57/ISI!N$9*1000)</f>
        <v>0.14886547255360402</v>
      </c>
      <c r="O149" s="130">
        <f>IF(O$57=0,0,O$57/ISI!O$9*1000)</f>
        <v>0.1464030795483445</v>
      </c>
      <c r="P149" s="130">
        <f>IF(P$57=0,0,P$57/ISI!P$9*1000)</f>
        <v>0.13879332271450631</v>
      </c>
      <c r="Q149" s="130">
        <f>IF(Q$57=0,0,Q$57/ISI!Q$9*1000)</f>
        <v>0.13733409103872016</v>
      </c>
    </row>
    <row r="150" spans="1:17" x14ac:dyDescent="0.25">
      <c r="A150" s="129" t="s">
        <v>79</v>
      </c>
      <c r="B150" s="128">
        <f>IF(B$58=0,0,B$58/ISI!B$9*1000)</f>
        <v>0.25050494368251208</v>
      </c>
      <c r="C150" s="128">
        <f>IF(C$58=0,0,C$58/ISI!C$9*1000)</f>
        <v>0.25396246067044603</v>
      </c>
      <c r="D150" s="128">
        <f>IF(D$58=0,0,D$58/ISI!D$9*1000)</f>
        <v>0.24176464762619376</v>
      </c>
      <c r="E150" s="128">
        <f>IF(E$58=0,0,E$58/ISI!E$9*1000)</f>
        <v>0.23011162436522073</v>
      </c>
      <c r="F150" s="128">
        <f>IF(F$58=0,0,F$58/ISI!F$9*1000)</f>
        <v>0.2325600996478695</v>
      </c>
      <c r="G150" s="128">
        <f>IF(G$58=0,0,G$58/ISI!G$9*1000)</f>
        <v>0.24674793764482675</v>
      </c>
      <c r="H150" s="128">
        <f>IF(H$58=0,0,H$58/ISI!H$9*1000)</f>
        <v>0.22735562954724403</v>
      </c>
      <c r="I150" s="128">
        <f>IF(I$58=0,0,I$58/ISI!I$9*1000)</f>
        <v>0.22460928896628776</v>
      </c>
      <c r="J150" s="128">
        <f>IF(J$58=0,0,J$58/ISI!J$9*1000)</f>
        <v>0.22858562777096098</v>
      </c>
      <c r="K150" s="128">
        <f>IF(K$58=0,0,K$58/ISI!K$9*1000)</f>
        <v>0.25694307468069821</v>
      </c>
      <c r="L150" s="128">
        <f>IF(L$58=0,0,L$58/ISI!L$9*1000)</f>
        <v>0.21558854021664914</v>
      </c>
      <c r="M150" s="128">
        <f>IF(M$58=0,0,M$58/ISI!M$9*1000)</f>
        <v>0.20839441800951836</v>
      </c>
      <c r="N150" s="128">
        <f>IF(N$58=0,0,N$58/ISI!N$9*1000)</f>
        <v>0.21490204205677754</v>
      </c>
      <c r="O150" s="128">
        <f>IF(O$58=0,0,O$58/ISI!O$9*1000)</f>
        <v>0.21134733406371972</v>
      </c>
      <c r="P150" s="128">
        <f>IF(P$58=0,0,P$58/ISI!P$9*1000)</f>
        <v>0.20036189697683413</v>
      </c>
      <c r="Q150" s="128">
        <f>IF(Q$58=0,0,Q$58/ISI!Q$9*1000)</f>
        <v>0.19825535164042229</v>
      </c>
    </row>
    <row r="151" spans="1:17" x14ac:dyDescent="0.25">
      <c r="A151" s="127" t="s">
        <v>115</v>
      </c>
      <c r="B151" s="126">
        <f>IF(B$63=0,0,B$63/ISI!B$9*1000)</f>
        <v>19.856261661979293</v>
      </c>
      <c r="C151" s="126">
        <f>IF(C$63=0,0,C$63/ISI!C$9*1000)</f>
        <v>20.130321570753527</v>
      </c>
      <c r="D151" s="126">
        <f>IF(D$63=0,0,D$63/ISI!D$9*1000)</f>
        <v>19.163462538152757</v>
      </c>
      <c r="E151" s="126">
        <f>IF(E$63=0,0,E$63/ISI!E$9*1000)</f>
        <v>18.239786240106248</v>
      </c>
      <c r="F151" s="126">
        <f>IF(F$63=0,0,F$63/ISI!F$9*1000)</f>
        <v>18.433864509263429</v>
      </c>
      <c r="G151" s="126">
        <f>IF(G$63=0,0,G$63/ISI!G$9*1000)</f>
        <v>19.558462768858558</v>
      </c>
      <c r="H151" s="126">
        <f>IF(H$63=0,0,H$63/ISI!H$9*1000)</f>
        <v>18.02133245057102</v>
      </c>
      <c r="I151" s="126">
        <f>IF(I$63=0,0,I$63/ISI!I$9*1000)</f>
        <v>17.80364390364349</v>
      </c>
      <c r="J151" s="126">
        <f>IF(J$63=0,0,J$63/ISI!J$9*1000)</f>
        <v>18.118828197420772</v>
      </c>
      <c r="K151" s="126">
        <f>IF(K$63=0,0,K$63/ISI!K$9*1000)</f>
        <v>20.366579789177898</v>
      </c>
      <c r="L151" s="126">
        <f>IF(L$63=0,0,L$63/ISI!L$9*1000)</f>
        <v>17.088614711298298</v>
      </c>
      <c r="M151" s="126">
        <f>IF(M$63=0,0,M$63/ISI!M$9*1000)</f>
        <v>12.122768583642161</v>
      </c>
      <c r="N151" s="126">
        <f>IF(N$63=0,0,N$63/ISI!N$9*1000)</f>
        <v>11.643363889942503</v>
      </c>
      <c r="O151" s="126">
        <f>IF(O$63=0,0,O$63/ISI!O$9*1000)</f>
        <v>11.302844439934827</v>
      </c>
      <c r="P151" s="126">
        <f>IF(P$63=0,0,P$63/ISI!P$9*1000)</f>
        <v>15.881675606788649</v>
      </c>
      <c r="Q151" s="126">
        <f>IF(Q$63=0,0,Q$63/ISI!Q$9*1000)</f>
        <v>15.714700397486643</v>
      </c>
    </row>
    <row r="152" spans="1:17" x14ac:dyDescent="0.25">
      <c r="A152" s="127" t="s">
        <v>114</v>
      </c>
      <c r="B152" s="126">
        <f>IF(B$69=0,0,B$69/ISI!B$9*1000)</f>
        <v>59.56289922424088</v>
      </c>
      <c r="C152" s="126">
        <f>IF(C$69=0,0,C$69/ISI!C$9*1000)</f>
        <v>60.384997714158871</v>
      </c>
      <c r="D152" s="126">
        <f>IF(D$69=0,0,D$69/ISI!D$9*1000)</f>
        <v>57.484707211182915</v>
      </c>
      <c r="E152" s="126">
        <f>IF(E$69=0,0,E$69/ISI!E$9*1000)</f>
        <v>54.713952111711677</v>
      </c>
      <c r="F152" s="126">
        <f>IF(F$69=0,0,F$69/ISI!F$9*1000)</f>
        <v>55.2961293908089</v>
      </c>
      <c r="G152" s="126">
        <f>IF(G$69=0,0,G$69/ISI!G$9*1000)</f>
        <v>58.669590817956006</v>
      </c>
      <c r="H152" s="126">
        <f>IF(H$69=0,0,H$69/ISI!H$9*1000)</f>
        <v>54.058655496832557</v>
      </c>
      <c r="I152" s="126">
        <f>IF(I$69=0,0,I$69/ISI!I$9*1000)</f>
        <v>53.405654382945144</v>
      </c>
      <c r="J152" s="126">
        <f>IF(J$69=0,0,J$69/ISI!J$9*1000)</f>
        <v>54.351113837846803</v>
      </c>
      <c r="K152" s="126">
        <f>IF(K$69=0,0,K$69/ISI!K$9*1000)</f>
        <v>61.093702338144411</v>
      </c>
      <c r="L152" s="126">
        <f>IF(L$69=0,0,L$69/ISI!L$9*1000)</f>
        <v>51.260778753732566</v>
      </c>
      <c r="M152" s="126">
        <f>IF(M$69=0,0,M$69/ISI!M$9*1000)</f>
        <v>49.550222587730076</v>
      </c>
      <c r="N152" s="126">
        <f>IF(N$69=0,0,N$69/ISI!N$9*1000)</f>
        <v>51.097549157889269</v>
      </c>
      <c r="O152" s="126">
        <f>IF(O$69=0,0,O$69/ISI!O$9*1000)</f>
        <v>50.25234143124878</v>
      </c>
      <c r="P152" s="126">
        <f>IF(P$69=0,0,P$69/ISI!P$9*1000)</f>
        <v>47.640319199185484</v>
      </c>
      <c r="Q152" s="126">
        <f>IF(Q$69=0,0,Q$69/ISI!Q$9*1000)</f>
        <v>47.13944306580688</v>
      </c>
    </row>
    <row r="153" spans="1:17" x14ac:dyDescent="0.25">
      <c r="A153" s="127" t="s">
        <v>113</v>
      </c>
      <c r="B153" s="126">
        <f>IF(B$70=0,0,B$70/ISI!B$9*1000)</f>
        <v>27.268392267633164</v>
      </c>
      <c r="C153" s="126">
        <f>IF(C$70=0,0,C$70/ISI!C$9*1000)</f>
        <v>27.644755816044789</v>
      </c>
      <c r="D153" s="126">
        <f>IF(D$70=0,0,D$70/ISI!D$9*1000)</f>
        <v>26.316978623274068</v>
      </c>
      <c r="E153" s="126">
        <f>IF(E$70=0,0,E$70/ISI!E$9*1000)</f>
        <v>25.04850381909311</v>
      </c>
      <c r="F153" s="126">
        <f>IF(F$70=0,0,F$70/ISI!F$9*1000)</f>
        <v>25.31502943524821</v>
      </c>
      <c r="G153" s="126">
        <f>IF(G$70=0,0,G$70/ISI!G$9*1000)</f>
        <v>26.859428225321544</v>
      </c>
      <c r="H153" s="126">
        <f>IF(H$70=0,0,H$70/ISI!H$9*1000)</f>
        <v>24.748503560896982</v>
      </c>
      <c r="I153" s="126">
        <f>IF(I$70=0,0,I$70/ISI!I$9*1000)</f>
        <v>24.449554202209047</v>
      </c>
      <c r="J153" s="126">
        <f>IF(J$70=0,0,J$70/ISI!J$9*1000)</f>
        <v>24.882393429734545</v>
      </c>
      <c r="K153" s="126">
        <f>IF(K$70=0,0,K$70/ISI!K$9*1000)</f>
        <v>27.969206706455019</v>
      </c>
      <c r="L153" s="126">
        <f>IF(L$70=0,0,L$70/ISI!L$9*1000)</f>
        <v>23.467612241955226</v>
      </c>
      <c r="M153" s="126">
        <f>IF(M$70=0,0,M$70/ISI!M$9*1000)</f>
        <v>22.684505355992979</v>
      </c>
      <c r="N153" s="126">
        <f>IF(N$70=0,0,N$70/ISI!N$9*1000)</f>
        <v>23.392884370963085</v>
      </c>
      <c r="O153" s="126">
        <f>IF(O$70=0,0,O$70/ISI!O$9*1000)</f>
        <v>23.005941221152753</v>
      </c>
      <c r="P153" s="126">
        <f>IF(P$70=0,0,P$70/ISI!P$9*1000)</f>
        <v>21.810135648164557</v>
      </c>
      <c r="Q153" s="126">
        <f>IF(Q$70=0,0,Q$70/ISI!Q$9*1000)</f>
        <v>21.580830374909688</v>
      </c>
    </row>
    <row r="154" spans="1:17" x14ac:dyDescent="0.25">
      <c r="A154" s="72" t="s">
        <v>112</v>
      </c>
      <c r="B154" s="125">
        <f>IF(B$77=0,0,B$77/ISI!B$9*1000)</f>
        <v>11.903967249430019</v>
      </c>
      <c r="C154" s="125">
        <f>IF(C$77=0,0,C$77/ISI!C$9*1000)</f>
        <v>12.068268074729767</v>
      </c>
      <c r="D154" s="125">
        <f>IF(D$77=0,0,D$77/ISI!D$9*1000)</f>
        <v>11.488629346412027</v>
      </c>
      <c r="E154" s="125">
        <f>IF(E$77=0,0,E$77/ISI!E$9*1000)</f>
        <v>10.934878968410382</v>
      </c>
      <c r="F154" s="125">
        <f>IF(F$77=0,0,F$77/ISI!F$9*1000)</f>
        <v>11.051230243348252</v>
      </c>
      <c r="G154" s="125">
        <f>IF(G$77=0,0,G$77/ISI!G$9*1000)</f>
        <v>11.72543473757187</v>
      </c>
      <c r="H154" s="125">
        <f>IF(H$77=0,0,H$77/ISI!H$9*1000)</f>
        <v>10.803914399126789</v>
      </c>
      <c r="I154" s="125">
        <f>IF(I$77=0,0,I$77/ISI!I$9*1000)</f>
        <v>10.673408598119819</v>
      </c>
      <c r="J154" s="125">
        <f>IF(J$77=0,0,J$77/ISI!J$9*1000)</f>
        <v>10.862363778834633</v>
      </c>
      <c r="K154" s="125">
        <f>IF(K$77=0,0,K$77/ISI!K$9*1000)</f>
        <v>12.209906523215643</v>
      </c>
      <c r="L154" s="125">
        <f>IF(L$77=0,0,L$77/ISI!L$9*1000)</f>
        <v>10.24474361409807</v>
      </c>
      <c r="M154" s="125">
        <f>IF(M$77=0,0,M$77/ISI!M$9*1000)</f>
        <v>14.298484117185374</v>
      </c>
      <c r="N154" s="125">
        <f>IF(N$77=0,0,N$77/ISI!N$9*1000)</f>
        <v>15.602956876896235</v>
      </c>
      <c r="O154" s="125">
        <f>IF(O$77=0,0,O$77/ISI!O$9*1000)</f>
        <v>15.492793246909223</v>
      </c>
      <c r="P154" s="125">
        <f>IF(P$77=0,0,P$77/ISI!P$9*1000)</f>
        <v>9.5211752094951265</v>
      </c>
      <c r="Q154" s="125">
        <f>IF(Q$77=0,0,Q$77/ISI!Q$9*1000)</f>
        <v>9.4210724078279995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tabColor theme="4" tint="0.39997558519241921"/>
    <pageSetUpPr fitToPage="1"/>
  </sheetPr>
  <dimension ref="A1:Q154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357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98" t="s">
        <v>130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  <c r="N3" s="136"/>
      <c r="O3" s="136"/>
      <c r="P3" s="136"/>
      <c r="Q3" s="136"/>
    </row>
    <row r="4" spans="1:17" x14ac:dyDescent="0.25">
      <c r="A4" s="162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</row>
    <row r="5" spans="1:17" ht="12.75" x14ac:dyDescent="0.25">
      <c r="A5" s="97" t="s">
        <v>46</v>
      </c>
      <c r="B5" s="96">
        <v>1502.3451494285414</v>
      </c>
      <c r="C5" s="96">
        <v>1544.8833878271685</v>
      </c>
      <c r="D5" s="96">
        <v>1521.0642695706485</v>
      </c>
      <c r="E5" s="96">
        <v>1509.5503962645626</v>
      </c>
      <c r="F5" s="96">
        <v>1571.3183667209737</v>
      </c>
      <c r="G5" s="96">
        <v>1473.6595974671829</v>
      </c>
      <c r="H5" s="96">
        <v>1483.1322571757837</v>
      </c>
      <c r="I5" s="96">
        <v>1476.1447299725394</v>
      </c>
      <c r="J5" s="96">
        <v>1366.1883512203933</v>
      </c>
      <c r="K5" s="96">
        <v>1198.2441590187273</v>
      </c>
      <c r="L5" s="96">
        <v>1062.4917799036891</v>
      </c>
      <c r="M5" s="96">
        <v>1093.6644595083358</v>
      </c>
      <c r="N5" s="96">
        <v>1043.9336327747885</v>
      </c>
      <c r="O5" s="96">
        <v>1043.3203157952453</v>
      </c>
      <c r="P5" s="96">
        <v>1002.380100936785</v>
      </c>
      <c r="Q5" s="96">
        <v>968.24006999846176</v>
      </c>
    </row>
    <row r="6" spans="1:17" x14ac:dyDescent="0.25">
      <c r="A6" s="132" t="s">
        <v>83</v>
      </c>
      <c r="B6" s="160">
        <v>1.9586206300670419</v>
      </c>
      <c r="C6" s="160">
        <v>2.0189455975472788</v>
      </c>
      <c r="D6" s="160">
        <v>1.9690623273673591</v>
      </c>
      <c r="E6" s="160">
        <v>1.9482986358700305</v>
      </c>
      <c r="F6" s="160">
        <v>2.0370722768402154</v>
      </c>
      <c r="G6" s="160">
        <v>1.9177621558513134</v>
      </c>
      <c r="H6" s="160">
        <v>1.9257353562670745</v>
      </c>
      <c r="I6" s="160">
        <v>1.9267186498347562</v>
      </c>
      <c r="J6" s="160">
        <v>1.7778324633788793</v>
      </c>
      <c r="K6" s="160">
        <v>1.5520667828608221</v>
      </c>
      <c r="L6" s="160">
        <v>1.3526733538987799</v>
      </c>
      <c r="M6" s="160">
        <v>1.3878885937717429</v>
      </c>
      <c r="N6" s="160">
        <v>1.3293104255584001</v>
      </c>
      <c r="O6" s="160">
        <v>1.3265272984742797</v>
      </c>
      <c r="P6" s="160">
        <v>1.2810424728519141</v>
      </c>
      <c r="Q6" s="160">
        <v>1.2355722610657216</v>
      </c>
    </row>
    <row r="7" spans="1:17" x14ac:dyDescent="0.25">
      <c r="A7" s="76" t="s">
        <v>82</v>
      </c>
      <c r="B7" s="159">
        <v>0.27146954944050228</v>
      </c>
      <c r="C7" s="159">
        <v>0.27983073561942673</v>
      </c>
      <c r="D7" s="159">
        <v>0.27291679390326196</v>
      </c>
      <c r="E7" s="159">
        <v>0.2700388961169467</v>
      </c>
      <c r="F7" s="159">
        <v>0.28234313714576909</v>
      </c>
      <c r="G7" s="159">
        <v>0.26580646624006116</v>
      </c>
      <c r="H7" s="159">
        <v>0.26691157107314534</v>
      </c>
      <c r="I7" s="159">
        <v>0.26704785793630226</v>
      </c>
      <c r="J7" s="159">
        <v>0.24641187293000319</v>
      </c>
      <c r="K7" s="159">
        <v>0.21512020438096544</v>
      </c>
      <c r="L7" s="159">
        <v>0.18748379358717646</v>
      </c>
      <c r="M7" s="159">
        <v>0.19236471087917151</v>
      </c>
      <c r="N7" s="159">
        <v>0.18424563529719845</v>
      </c>
      <c r="O7" s="159">
        <v>0.18385988716202439</v>
      </c>
      <c r="P7" s="159">
        <v>0.17755558048387984</v>
      </c>
      <c r="Q7" s="159">
        <v>0.17125329931872157</v>
      </c>
    </row>
    <row r="8" spans="1:17" x14ac:dyDescent="0.25">
      <c r="A8" s="76" t="s">
        <v>81</v>
      </c>
      <c r="B8" s="159">
        <v>37.379400142550026</v>
      </c>
      <c r="C8" s="159">
        <v>38.530675210020796</v>
      </c>
      <c r="D8" s="159">
        <v>37.57867527299863</v>
      </c>
      <c r="E8" s="159">
        <v>37.182409492377019</v>
      </c>
      <c r="F8" s="159">
        <v>38.876614790225858</v>
      </c>
      <c r="G8" s="159">
        <v>36.599634406665011</v>
      </c>
      <c r="H8" s="159">
        <v>36.751799376329032</v>
      </c>
      <c r="I8" s="159">
        <v>36.770565094998453</v>
      </c>
      <c r="J8" s="159">
        <v>33.929138708592006</v>
      </c>
      <c r="K8" s="159">
        <v>29.620501506986145</v>
      </c>
      <c r="L8" s="159">
        <v>25.815166950333285</v>
      </c>
      <c r="M8" s="159">
        <v>26.487234078658339</v>
      </c>
      <c r="N8" s="159">
        <v>25.369295895198487</v>
      </c>
      <c r="O8" s="159">
        <v>25.316181157546943</v>
      </c>
      <c r="P8" s="159">
        <v>24.44812357086958</v>
      </c>
      <c r="Q8" s="159">
        <v>23.580344882730056</v>
      </c>
    </row>
    <row r="9" spans="1:17" x14ac:dyDescent="0.25">
      <c r="A9" s="76" t="s">
        <v>80</v>
      </c>
      <c r="B9" s="159">
        <v>0.64763555795023353</v>
      </c>
      <c r="C9" s="159">
        <v>0.66758255195848881</v>
      </c>
      <c r="D9" s="159">
        <v>0.65108819923932626</v>
      </c>
      <c r="E9" s="159">
        <v>0.64422249757074002</v>
      </c>
      <c r="F9" s="159">
        <v>0.67357630178295802</v>
      </c>
      <c r="G9" s="159">
        <v>0.6341253353274926</v>
      </c>
      <c r="H9" s="159">
        <v>0.63676174588124734</v>
      </c>
      <c r="I9" s="159">
        <v>0.63708688075859832</v>
      </c>
      <c r="J9" s="159">
        <v>0.58785632178448322</v>
      </c>
      <c r="K9" s="159">
        <v>0.51320486543618515</v>
      </c>
      <c r="L9" s="159">
        <v>0.44727363167141948</v>
      </c>
      <c r="M9" s="159">
        <v>0.45891786801477757</v>
      </c>
      <c r="N9" s="159">
        <v>0.43954846892228855</v>
      </c>
      <c r="O9" s="159">
        <v>0.43862820287673543</v>
      </c>
      <c r="P9" s="159">
        <v>0.42358823547927088</v>
      </c>
      <c r="Q9" s="159">
        <v>0.40855310027840358</v>
      </c>
    </row>
    <row r="10" spans="1:17" x14ac:dyDescent="0.25">
      <c r="A10" s="129" t="s">
        <v>79</v>
      </c>
      <c r="B10" s="158">
        <v>2.0471342722213111</v>
      </c>
      <c r="C10" s="158">
        <v>2.1101854351181313</v>
      </c>
      <c r="D10" s="158">
        <v>2.0580478488861851</v>
      </c>
      <c r="E10" s="158">
        <v>2.036345808261526</v>
      </c>
      <c r="F10" s="158">
        <v>2.1291312921424517</v>
      </c>
      <c r="G10" s="158">
        <v>2.0044293289598767</v>
      </c>
      <c r="H10" s="158">
        <v>2.1385106139353764</v>
      </c>
      <c r="I10" s="158">
        <v>2.1396025519964703</v>
      </c>
      <c r="J10" s="158">
        <v>1.9742658721831843</v>
      </c>
      <c r="K10" s="158">
        <v>1.7235552527416362</v>
      </c>
      <c r="L10" s="158">
        <v>1.5021307653131768</v>
      </c>
      <c r="M10" s="158">
        <v>1.5412369509038035</v>
      </c>
      <c r="N10" s="158">
        <v>1.476186457822577</v>
      </c>
      <c r="O10" s="158">
        <v>1.473095821931226</v>
      </c>
      <c r="P10" s="158">
        <v>1.4225853600186502</v>
      </c>
      <c r="Q10" s="158">
        <v>1.3720911266307603</v>
      </c>
    </row>
    <row r="11" spans="1:17" x14ac:dyDescent="0.25">
      <c r="A11" s="92" t="s">
        <v>125</v>
      </c>
      <c r="B11" s="91">
        <v>0.33449923604778664</v>
      </c>
      <c r="C11" s="91">
        <v>0.34480171894160577</v>
      </c>
      <c r="D11" s="91">
        <v>0.33628250112545455</v>
      </c>
      <c r="E11" s="91">
        <v>0.33273641423309369</v>
      </c>
      <c r="F11" s="91">
        <v>0.34789744880500612</v>
      </c>
      <c r="G11" s="91">
        <v>0.32752130055510709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0.55664914014657585</v>
      </c>
      <c r="C12" s="91">
        <v>0.5737937779400083</v>
      </c>
      <c r="D12" s="91">
        <v>0.55961671933708668</v>
      </c>
      <c r="E12" s="91">
        <v>0.55371558113766894</v>
      </c>
      <c r="F12" s="91">
        <v>0.57894546494219223</v>
      </c>
      <c r="G12" s="91">
        <v>0.54503697075004098</v>
      </c>
      <c r="H12" s="91">
        <v>0.5473029915850699</v>
      </c>
      <c r="I12" s="91">
        <v>0.54758244821416857</v>
      </c>
      <c r="J12" s="91">
        <v>0.50526829794019268</v>
      </c>
      <c r="K12" s="91">
        <v>0.44110463602130362</v>
      </c>
      <c r="L12" s="91">
        <v>0.38443609129204731</v>
      </c>
      <c r="M12" s="91">
        <v>0.39444442710472027</v>
      </c>
      <c r="N12" s="91">
        <v>0.37779623782969846</v>
      </c>
      <c r="O12" s="91">
        <v>0.37700526010051905</v>
      </c>
      <c r="P12" s="91">
        <v>0.36407826000477322</v>
      </c>
      <c r="Q12" s="91">
        <v>0.35115541322959121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1.1559858960269487</v>
      </c>
      <c r="C14" s="157">
        <v>1.1915899382365174</v>
      </c>
      <c r="D14" s="157">
        <v>1.162148628423644</v>
      </c>
      <c r="E14" s="157">
        <v>1.1498938128907634</v>
      </c>
      <c r="F14" s="157">
        <v>1.2022883783952534</v>
      </c>
      <c r="G14" s="157">
        <v>1.1318710576547286</v>
      </c>
      <c r="H14" s="157">
        <v>1.5912076223503064</v>
      </c>
      <c r="I14" s="157">
        <v>1.5920201037823016</v>
      </c>
      <c r="J14" s="157">
        <v>1.4689975742429915</v>
      </c>
      <c r="K14" s="157">
        <v>1.2824506167203327</v>
      </c>
      <c r="L14" s="157">
        <v>1.1176946740211295</v>
      </c>
      <c r="M14" s="157">
        <v>1.1467925237990833</v>
      </c>
      <c r="N14" s="157">
        <v>1.0983902199928786</v>
      </c>
      <c r="O14" s="157">
        <v>1.0960905618307071</v>
      </c>
      <c r="P14" s="157">
        <v>1.058507100013877</v>
      </c>
      <c r="Q14" s="157">
        <v>1.020935713401169</v>
      </c>
    </row>
    <row r="15" spans="1:17" x14ac:dyDescent="0.25">
      <c r="A15" s="156" t="s">
        <v>117</v>
      </c>
      <c r="B15" s="155">
        <v>102.78434484997925</v>
      </c>
      <c r="C15" s="155">
        <v>96.602833575162705</v>
      </c>
      <c r="D15" s="155">
        <v>112.14361772470971</v>
      </c>
      <c r="E15" s="155">
        <v>108.84940920694285</v>
      </c>
      <c r="F15" s="155">
        <v>116.78819344734444</v>
      </c>
      <c r="G15" s="155">
        <v>103.9609982260516</v>
      </c>
      <c r="H15" s="155">
        <v>98.449918204104819</v>
      </c>
      <c r="I15" s="155">
        <v>92.844019560053766</v>
      </c>
      <c r="J15" s="155">
        <v>88.465023308095425</v>
      </c>
      <c r="K15" s="155">
        <v>83.85635102775538</v>
      </c>
      <c r="L15" s="155">
        <v>76.60758755359879</v>
      </c>
      <c r="M15" s="155">
        <v>68.922656952906422</v>
      </c>
      <c r="N15" s="155">
        <v>60.920033417250551</v>
      </c>
      <c r="O15" s="155">
        <v>75.573716018446873</v>
      </c>
      <c r="P15" s="155">
        <v>74.547402402480856</v>
      </c>
      <c r="Q15" s="155">
        <v>73.388262434794996</v>
      </c>
    </row>
    <row r="16" spans="1:17" x14ac:dyDescent="0.25">
      <c r="A16" s="84" t="s">
        <v>33</v>
      </c>
      <c r="B16" s="153">
        <v>35.542697346009213</v>
      </c>
      <c r="C16" s="153">
        <v>57.760388461697588</v>
      </c>
      <c r="D16" s="153">
        <v>12.442817149631841</v>
      </c>
      <c r="E16" s="153">
        <v>17.78071774565672</v>
      </c>
      <c r="F16" s="153">
        <v>4.8679986925991434</v>
      </c>
      <c r="G16" s="153">
        <v>22.638960086376539</v>
      </c>
      <c r="H16" s="153">
        <v>39.325770078478008</v>
      </c>
      <c r="I16" s="153">
        <v>52.323800902071241</v>
      </c>
      <c r="J16" s="153">
        <v>40.653862780795727</v>
      </c>
      <c r="K16" s="153">
        <v>22.465254555264334</v>
      </c>
      <c r="L16" s="153">
        <v>0</v>
      </c>
      <c r="M16" s="153">
        <v>0</v>
      </c>
      <c r="N16" s="153">
        <v>5.1837304508450091</v>
      </c>
      <c r="O16" s="153">
        <v>0</v>
      </c>
      <c r="P16" s="153">
        <v>4.6185644399351471</v>
      </c>
      <c r="Q16" s="153">
        <v>0.35720816801486266</v>
      </c>
    </row>
    <row r="17" spans="1:17" x14ac:dyDescent="0.25">
      <c r="A17" s="84" t="s">
        <v>29</v>
      </c>
      <c r="B17" s="153">
        <v>0</v>
      </c>
      <c r="C17" s="153">
        <v>0</v>
      </c>
      <c r="D17" s="153">
        <v>0</v>
      </c>
      <c r="E17" s="153">
        <v>0</v>
      </c>
      <c r="F17" s="153">
        <v>0</v>
      </c>
      <c r="G17" s="153">
        <v>0</v>
      </c>
      <c r="H17" s="153">
        <v>0</v>
      </c>
      <c r="I17" s="153">
        <v>0</v>
      </c>
      <c r="J17" s="153">
        <v>0</v>
      </c>
      <c r="K17" s="153">
        <v>0</v>
      </c>
      <c r="L17" s="153">
        <v>0</v>
      </c>
      <c r="M17" s="153">
        <v>0</v>
      </c>
      <c r="N17" s="153">
        <v>0</v>
      </c>
      <c r="O17" s="153">
        <v>0</v>
      </c>
      <c r="P17" s="153">
        <v>0</v>
      </c>
      <c r="Q17" s="153">
        <v>0</v>
      </c>
    </row>
    <row r="18" spans="1:17" x14ac:dyDescent="0.25">
      <c r="A18" s="84" t="s">
        <v>26</v>
      </c>
      <c r="B18" s="153">
        <v>41.102989922481754</v>
      </c>
      <c r="C18" s="153">
        <v>38.090310816689062</v>
      </c>
      <c r="D18" s="153">
        <v>52.231408968080721</v>
      </c>
      <c r="E18" s="153">
        <v>49.294721815717381</v>
      </c>
      <c r="F18" s="153">
        <v>67.136410055142719</v>
      </c>
      <c r="G18" s="153">
        <v>51.248271708154171</v>
      </c>
      <c r="H18" s="153">
        <v>42.303617659941111</v>
      </c>
      <c r="I18" s="153">
        <v>39.336942745038961</v>
      </c>
      <c r="J18" s="153">
        <v>40.242527982234918</v>
      </c>
      <c r="K18" s="153">
        <v>34.202711571101815</v>
      </c>
      <c r="L18" s="153">
        <v>55.068249725892578</v>
      </c>
      <c r="M18" s="153">
        <v>44.242833365422527</v>
      </c>
      <c r="N18" s="153">
        <v>39.332125457542354</v>
      </c>
      <c r="O18" s="153">
        <v>40.770016433714012</v>
      </c>
      <c r="P18" s="153">
        <v>34.477953569692232</v>
      </c>
      <c r="Q18" s="153">
        <v>35.435841789727903</v>
      </c>
    </row>
    <row r="19" spans="1:17" x14ac:dyDescent="0.25">
      <c r="A19" s="84" t="s">
        <v>25</v>
      </c>
      <c r="B19" s="153">
        <v>0</v>
      </c>
      <c r="C19" s="153">
        <v>0</v>
      </c>
      <c r="D19" s="153">
        <v>0</v>
      </c>
      <c r="E19" s="153">
        <v>0</v>
      </c>
      <c r="F19" s="153">
        <v>0</v>
      </c>
      <c r="G19" s="153">
        <v>0</v>
      </c>
      <c r="H19" s="153">
        <v>0</v>
      </c>
      <c r="I19" s="153">
        <v>0</v>
      </c>
      <c r="J19" s="153">
        <v>0</v>
      </c>
      <c r="K19" s="153">
        <v>0</v>
      </c>
      <c r="L19" s="153">
        <v>0</v>
      </c>
      <c r="M19" s="153">
        <v>0</v>
      </c>
      <c r="N19" s="153">
        <v>0</v>
      </c>
      <c r="O19" s="153">
        <v>0</v>
      </c>
      <c r="P19" s="153">
        <v>0</v>
      </c>
      <c r="Q19" s="153">
        <v>0</v>
      </c>
    </row>
    <row r="20" spans="1:17" x14ac:dyDescent="0.25">
      <c r="A20" s="84" t="s">
        <v>21</v>
      </c>
      <c r="B20" s="153">
        <v>26.138657581488275</v>
      </c>
      <c r="C20" s="153">
        <v>0.7521342967760517</v>
      </c>
      <c r="D20" s="153">
        <v>47.469391606997149</v>
      </c>
      <c r="E20" s="153">
        <v>41.773969645568748</v>
      </c>
      <c r="F20" s="153">
        <v>44.783784699602585</v>
      </c>
      <c r="G20" s="153">
        <v>30.073766431520895</v>
      </c>
      <c r="H20" s="153">
        <v>16.820530465685685</v>
      </c>
      <c r="I20" s="153">
        <v>1.1832759129435779</v>
      </c>
      <c r="J20" s="153">
        <v>7.5686325450647916</v>
      </c>
      <c r="K20" s="153">
        <v>27.188384901389234</v>
      </c>
      <c r="L20" s="153">
        <v>21.53933782770622</v>
      </c>
      <c r="M20" s="153">
        <v>24.679823587483899</v>
      </c>
      <c r="N20" s="153">
        <v>16.404177508863182</v>
      </c>
      <c r="O20" s="153">
        <v>34.803699584732854</v>
      </c>
      <c r="P20" s="153">
        <v>35.450884392853482</v>
      </c>
      <c r="Q20" s="153">
        <v>37.595212477052222</v>
      </c>
    </row>
    <row r="21" spans="1:17" x14ac:dyDescent="0.25">
      <c r="A21" s="156" t="s">
        <v>116</v>
      </c>
      <c r="B21" s="155">
        <v>1143.2346827682834</v>
      </c>
      <c r="C21" s="155">
        <v>1179.7998898077876</v>
      </c>
      <c r="D21" s="155">
        <v>1148.1792120523851</v>
      </c>
      <c r="E21" s="155">
        <v>1142.982354039731</v>
      </c>
      <c r="F21" s="155">
        <v>1188.0410204050668</v>
      </c>
      <c r="G21" s="155">
        <v>1117.2832933736331</v>
      </c>
      <c r="H21" s="155">
        <v>1125.3054302177541</v>
      </c>
      <c r="I21" s="155">
        <v>1125.2684373399238</v>
      </c>
      <c r="J21" s="155">
        <v>1038.2724881045092</v>
      </c>
      <c r="K21" s="155">
        <v>903.93304264322819</v>
      </c>
      <c r="L21" s="155">
        <v>798.68035636886043</v>
      </c>
      <c r="M21" s="155">
        <v>819.82836191936644</v>
      </c>
      <c r="N21" s="155">
        <v>783.54624662548463</v>
      </c>
      <c r="O21" s="155">
        <v>781.02812519082909</v>
      </c>
      <c r="P21" s="155">
        <v>750.88061585343689</v>
      </c>
      <c r="Q21" s="155">
        <v>723.80595310166791</v>
      </c>
    </row>
    <row r="22" spans="1:17" x14ac:dyDescent="0.25">
      <c r="A22" s="84" t="s">
        <v>33</v>
      </c>
      <c r="B22" s="153">
        <v>199.24177800958032</v>
      </c>
      <c r="C22" s="153">
        <v>191.91840888440632</v>
      </c>
      <c r="D22" s="153">
        <v>211.7912050743036</v>
      </c>
      <c r="E22" s="153">
        <v>137.53927423762897</v>
      </c>
      <c r="F22" s="153">
        <v>217.96373007300198</v>
      </c>
      <c r="G22" s="153">
        <v>217.03513889148562</v>
      </c>
      <c r="H22" s="153">
        <v>181.4542600010254</v>
      </c>
      <c r="I22" s="153">
        <v>187.97676029369694</v>
      </c>
      <c r="J22" s="153">
        <v>175.46596898522051</v>
      </c>
      <c r="K22" s="153">
        <v>177.4215967031038</v>
      </c>
      <c r="L22" s="153">
        <v>47.413445565261036</v>
      </c>
      <c r="M22" s="153">
        <v>46.465315566461165</v>
      </c>
      <c r="N22" s="153">
        <v>53.345033935571756</v>
      </c>
      <c r="O22" s="153">
        <v>64.218211016303442</v>
      </c>
      <c r="P22" s="153">
        <v>97.070992114692189</v>
      </c>
      <c r="Q22" s="153">
        <v>98.082841743854814</v>
      </c>
    </row>
    <row r="23" spans="1:17" x14ac:dyDescent="0.25">
      <c r="A23" s="84" t="s">
        <v>47</v>
      </c>
      <c r="B23" s="153">
        <v>650.65649042910206</v>
      </c>
      <c r="C23" s="153">
        <v>667.00595747115096</v>
      </c>
      <c r="D23" s="153">
        <v>656.34753565077347</v>
      </c>
      <c r="E23" s="153">
        <v>688.65790563534881</v>
      </c>
      <c r="F23" s="153">
        <v>662.85432359667391</v>
      </c>
      <c r="G23" s="153">
        <v>624.47820930177568</v>
      </c>
      <c r="H23" s="153">
        <v>668.84769049144973</v>
      </c>
      <c r="I23" s="153">
        <v>664.73089249587531</v>
      </c>
      <c r="J23" s="153">
        <v>585.39580367675478</v>
      </c>
      <c r="K23" s="153">
        <v>526.88766127124575</v>
      </c>
      <c r="L23" s="153">
        <v>527.87169549379382</v>
      </c>
      <c r="M23" s="153">
        <v>544.06562037914728</v>
      </c>
      <c r="N23" s="153">
        <v>525.26481109698022</v>
      </c>
      <c r="O23" s="153">
        <v>514.94421879665356</v>
      </c>
      <c r="P23" s="153">
        <v>451.78448999553927</v>
      </c>
      <c r="Q23" s="153">
        <v>432.37823046965411</v>
      </c>
    </row>
    <row r="24" spans="1:17" x14ac:dyDescent="0.25">
      <c r="A24" s="84" t="s">
        <v>29</v>
      </c>
      <c r="B24" s="153">
        <v>0</v>
      </c>
      <c r="C24" s="153">
        <v>0</v>
      </c>
      <c r="D24" s="153">
        <v>0</v>
      </c>
      <c r="E24" s="153">
        <v>0</v>
      </c>
      <c r="F24" s="153">
        <v>0</v>
      </c>
      <c r="G24" s="153">
        <v>0</v>
      </c>
      <c r="H24" s="153">
        <v>0</v>
      </c>
      <c r="I24" s="153">
        <v>0</v>
      </c>
      <c r="J24" s="153">
        <v>0</v>
      </c>
      <c r="K24" s="153">
        <v>0</v>
      </c>
      <c r="L24" s="153">
        <v>0</v>
      </c>
      <c r="M24" s="153">
        <v>0</v>
      </c>
      <c r="N24" s="153">
        <v>0</v>
      </c>
      <c r="O24" s="153">
        <v>0</v>
      </c>
      <c r="P24" s="153">
        <v>0</v>
      </c>
      <c r="Q24" s="153">
        <v>0</v>
      </c>
    </row>
    <row r="25" spans="1:17" x14ac:dyDescent="0.25">
      <c r="A25" s="84" t="s">
        <v>26</v>
      </c>
      <c r="B25" s="153">
        <v>0</v>
      </c>
      <c r="C25" s="153">
        <v>0</v>
      </c>
      <c r="D25" s="153">
        <v>0</v>
      </c>
      <c r="E25" s="153">
        <v>0</v>
      </c>
      <c r="F25" s="153">
        <v>0</v>
      </c>
      <c r="G25" s="153">
        <v>0</v>
      </c>
      <c r="H25" s="153">
        <v>0</v>
      </c>
      <c r="I25" s="153">
        <v>0</v>
      </c>
      <c r="J25" s="153">
        <v>0</v>
      </c>
      <c r="K25" s="153">
        <v>0</v>
      </c>
      <c r="L25" s="153">
        <v>17.05974620216249</v>
      </c>
      <c r="M25" s="153">
        <v>21.549171566255236</v>
      </c>
      <c r="N25" s="153">
        <v>0</v>
      </c>
      <c r="O25" s="153">
        <v>4.1800028114419101</v>
      </c>
      <c r="P25" s="153">
        <v>0</v>
      </c>
      <c r="Q25" s="153">
        <v>0</v>
      </c>
    </row>
    <row r="26" spans="1:17" x14ac:dyDescent="0.25">
      <c r="A26" s="84" t="s">
        <v>25</v>
      </c>
      <c r="B26" s="153">
        <v>293.33641432960098</v>
      </c>
      <c r="C26" s="153">
        <v>320.87552345223042</v>
      </c>
      <c r="D26" s="153">
        <v>280.04047132730813</v>
      </c>
      <c r="E26" s="153">
        <v>316.78517416675328</v>
      </c>
      <c r="F26" s="153">
        <v>307.2229667353908</v>
      </c>
      <c r="G26" s="153">
        <v>275.76994518037174</v>
      </c>
      <c r="H26" s="153">
        <v>275.00347972527896</v>
      </c>
      <c r="I26" s="153">
        <v>272.56078455035168</v>
      </c>
      <c r="J26" s="153">
        <v>277.41071544253384</v>
      </c>
      <c r="K26" s="153">
        <v>199.6237846688787</v>
      </c>
      <c r="L26" s="153">
        <v>206.33546910764315</v>
      </c>
      <c r="M26" s="153">
        <v>207.74825440750269</v>
      </c>
      <c r="N26" s="153">
        <v>204.93640159293267</v>
      </c>
      <c r="O26" s="153">
        <v>197.68569256643011</v>
      </c>
      <c r="P26" s="153">
        <v>202.02513374320546</v>
      </c>
      <c r="Q26" s="153">
        <v>193.34488088815897</v>
      </c>
    </row>
    <row r="27" spans="1:17" x14ac:dyDescent="0.25">
      <c r="A27" s="156" t="s">
        <v>113</v>
      </c>
      <c r="B27" s="155">
        <v>138.69879454861268</v>
      </c>
      <c r="C27" s="155">
        <v>148.17146190332036</v>
      </c>
      <c r="D27" s="155">
        <v>143.24108230697087</v>
      </c>
      <c r="E27" s="155">
        <v>141.52943350105593</v>
      </c>
      <c r="F27" s="155">
        <v>144.73739428401211</v>
      </c>
      <c r="G27" s="155">
        <v>138.87239222307721</v>
      </c>
      <c r="H27" s="155">
        <v>145.22151892547441</v>
      </c>
      <c r="I27" s="155">
        <v>144.46765336170773</v>
      </c>
      <c r="J27" s="155">
        <v>134.77619013335988</v>
      </c>
      <c r="K27" s="155">
        <v>118.91926636643369</v>
      </c>
      <c r="L27" s="155">
        <v>105.3903261048273</v>
      </c>
      <c r="M27" s="155">
        <v>108.1340377358535</v>
      </c>
      <c r="N27" s="155">
        <v>103.57005912798512</v>
      </c>
      <c r="O27" s="155">
        <v>103.35321840280838</v>
      </c>
      <c r="P27" s="155">
        <v>99.809376431392565</v>
      </c>
      <c r="Q27" s="155">
        <v>96.266673062253133</v>
      </c>
    </row>
    <row r="28" spans="1:17" x14ac:dyDescent="0.25">
      <c r="A28" s="152" t="s">
        <v>123</v>
      </c>
      <c r="B28" s="151">
        <v>92.680437134925342</v>
      </c>
      <c r="C28" s="151">
        <v>88.683482658175905</v>
      </c>
      <c r="D28" s="151">
        <v>88.141861473699663</v>
      </c>
      <c r="E28" s="151">
        <v>87.022356424717088</v>
      </c>
      <c r="F28" s="151">
        <v>95.139972819664138</v>
      </c>
      <c r="G28" s="151">
        <v>86.21832325172231</v>
      </c>
      <c r="H28" s="151">
        <v>79.102957776969163</v>
      </c>
      <c r="I28" s="151">
        <v>80.205348119911889</v>
      </c>
      <c r="J28" s="151">
        <v>72.11930322879995</v>
      </c>
      <c r="K28" s="151">
        <v>61.347167365006861</v>
      </c>
      <c r="L28" s="151">
        <v>51.223231123575275</v>
      </c>
      <c r="M28" s="151">
        <v>52.556766944241645</v>
      </c>
      <c r="N28" s="151">
        <v>50.338520358294438</v>
      </c>
      <c r="O28" s="151">
        <v>50.233128497454352</v>
      </c>
      <c r="P28" s="151">
        <v>48.510702511347226</v>
      </c>
      <c r="Q28" s="151">
        <v>46.788829924111859</v>
      </c>
    </row>
    <row r="29" spans="1:17" x14ac:dyDescent="0.25">
      <c r="A29" s="154" t="s">
        <v>30</v>
      </c>
      <c r="B29" s="153">
        <v>0.82448837028670818</v>
      </c>
      <c r="C29" s="153">
        <v>0.74593180938374337</v>
      </c>
      <c r="D29" s="153">
        <v>0.75594822687237329</v>
      </c>
      <c r="E29" s="153">
        <v>0</v>
      </c>
      <c r="F29" s="153">
        <v>0</v>
      </c>
      <c r="G29" s="153">
        <v>0</v>
      </c>
      <c r="H29" s="153">
        <v>0</v>
      </c>
      <c r="I29" s="153">
        <v>0</v>
      </c>
      <c r="J29" s="153">
        <v>0</v>
      </c>
      <c r="K29" s="153">
        <v>0</v>
      </c>
      <c r="L29" s="153">
        <v>0</v>
      </c>
      <c r="M29" s="153">
        <v>0</v>
      </c>
      <c r="N29" s="153">
        <v>0</v>
      </c>
      <c r="O29" s="153">
        <v>0</v>
      </c>
      <c r="P29" s="153">
        <v>0</v>
      </c>
      <c r="Q29" s="153">
        <v>0</v>
      </c>
    </row>
    <row r="30" spans="1:17" x14ac:dyDescent="0.25">
      <c r="A30" s="154" t="s">
        <v>125</v>
      </c>
      <c r="B30" s="153">
        <v>3.0693421249603259</v>
      </c>
      <c r="C30" s="153">
        <v>2.1611162730882296</v>
      </c>
      <c r="D30" s="153">
        <v>2.2002710223180952</v>
      </c>
      <c r="E30" s="153">
        <v>0.48344606591739242</v>
      </c>
      <c r="F30" s="153">
        <v>0.47894579049600444</v>
      </c>
      <c r="G30" s="153">
        <v>0.45723546461274617</v>
      </c>
      <c r="H30" s="153">
        <v>0</v>
      </c>
      <c r="I30" s="153">
        <v>0</v>
      </c>
      <c r="J30" s="153">
        <v>0</v>
      </c>
      <c r="K30" s="153">
        <v>0</v>
      </c>
      <c r="L30" s="153">
        <v>0</v>
      </c>
      <c r="M30" s="153">
        <v>0</v>
      </c>
      <c r="N30" s="153">
        <v>0</v>
      </c>
      <c r="O30" s="153">
        <v>0</v>
      </c>
      <c r="P30" s="153">
        <v>0</v>
      </c>
      <c r="Q30" s="153">
        <v>0</v>
      </c>
    </row>
    <row r="31" spans="1:17" x14ac:dyDescent="0.25">
      <c r="A31" s="154" t="s">
        <v>29</v>
      </c>
      <c r="B31" s="153">
        <v>45.269246911517456</v>
      </c>
      <c r="C31" s="153">
        <v>29.521497680839072</v>
      </c>
      <c r="D31" s="153">
        <v>33.080944262611411</v>
      </c>
      <c r="E31" s="153">
        <v>34.994174427914054</v>
      </c>
      <c r="F31" s="153">
        <v>47.759117600926018</v>
      </c>
      <c r="G31" s="153">
        <v>35.968652998980502</v>
      </c>
      <c r="H31" s="153">
        <v>16.577796690882682</v>
      </c>
      <c r="I31" s="153">
        <v>19.435559467344103</v>
      </c>
      <c r="J31" s="153">
        <v>12.867681916879187</v>
      </c>
      <c r="K31" s="153">
        <v>6.9039867875706289</v>
      </c>
      <c r="L31" s="153">
        <v>0</v>
      </c>
      <c r="M31" s="153">
        <v>0</v>
      </c>
      <c r="N31" s="153">
        <v>0</v>
      </c>
      <c r="O31" s="153">
        <v>0</v>
      </c>
      <c r="P31" s="153">
        <v>0</v>
      </c>
      <c r="Q31" s="153">
        <v>0</v>
      </c>
    </row>
    <row r="32" spans="1:17" x14ac:dyDescent="0.25">
      <c r="A32" s="154" t="s">
        <v>26</v>
      </c>
      <c r="B32" s="153">
        <v>43.517359728160855</v>
      </c>
      <c r="C32" s="153">
        <v>56.254936894864869</v>
      </c>
      <c r="D32" s="153">
        <v>52.104697961897777</v>
      </c>
      <c r="E32" s="153">
        <v>51.544735930885643</v>
      </c>
      <c r="F32" s="153">
        <v>46.901909428242121</v>
      </c>
      <c r="G32" s="153">
        <v>49.792434788129064</v>
      </c>
      <c r="H32" s="153">
        <v>62.525161086086484</v>
      </c>
      <c r="I32" s="153">
        <v>60.769788652567783</v>
      </c>
      <c r="J32" s="153">
        <v>59.251621311920765</v>
      </c>
      <c r="K32" s="153">
        <v>54.44318057743623</v>
      </c>
      <c r="L32" s="153">
        <v>51.223231123575275</v>
      </c>
      <c r="M32" s="153">
        <v>52.556766944241645</v>
      </c>
      <c r="N32" s="153">
        <v>50.338520358294438</v>
      </c>
      <c r="O32" s="153">
        <v>50.233128497454352</v>
      </c>
      <c r="P32" s="153">
        <v>48.510702511347226</v>
      </c>
      <c r="Q32" s="153">
        <v>46.788829924111859</v>
      </c>
    </row>
    <row r="33" spans="1:17" x14ac:dyDescent="0.25">
      <c r="A33" s="152" t="s">
        <v>122</v>
      </c>
      <c r="B33" s="151">
        <v>46.018357413687347</v>
      </c>
      <c r="C33" s="151">
        <v>59.487979245144459</v>
      </c>
      <c r="D33" s="151">
        <v>55.099220833271211</v>
      </c>
      <c r="E33" s="151">
        <v>54.507077076338845</v>
      </c>
      <c r="F33" s="151">
        <v>49.597421464347988</v>
      </c>
      <c r="G33" s="151">
        <v>52.654068971354903</v>
      </c>
      <c r="H33" s="151">
        <v>66.118561148505265</v>
      </c>
      <c r="I33" s="151">
        <v>64.262305241795829</v>
      </c>
      <c r="J33" s="151">
        <v>62.656886904559911</v>
      </c>
      <c r="K33" s="151">
        <v>57.572099001426828</v>
      </c>
      <c r="L33" s="151">
        <v>54.167094981252013</v>
      </c>
      <c r="M33" s="151">
        <v>55.577270791611852</v>
      </c>
      <c r="N33" s="151">
        <v>53.23153876969068</v>
      </c>
      <c r="O33" s="151">
        <v>53.120089905354035</v>
      </c>
      <c r="P33" s="151">
        <v>51.298673920045346</v>
      </c>
      <c r="Q33" s="151">
        <v>49.477843138141274</v>
      </c>
    </row>
    <row r="34" spans="1:17" x14ac:dyDescent="0.25">
      <c r="A34" s="156" t="s">
        <v>112</v>
      </c>
      <c r="B34" s="155">
        <v>75.323067109436991</v>
      </c>
      <c r="C34" s="155">
        <v>76.701983010633853</v>
      </c>
      <c r="D34" s="155">
        <v>74.97056704418803</v>
      </c>
      <c r="E34" s="155">
        <v>74.107884186636397</v>
      </c>
      <c r="F34" s="155">
        <v>77.753020786412947</v>
      </c>
      <c r="G34" s="155">
        <v>72.121155951377261</v>
      </c>
      <c r="H34" s="155">
        <v>72.435671164964646</v>
      </c>
      <c r="I34" s="155">
        <v>71.82359867532935</v>
      </c>
      <c r="J34" s="155">
        <v>66.159144435560108</v>
      </c>
      <c r="K34" s="155">
        <v>57.911050368904235</v>
      </c>
      <c r="L34" s="155">
        <v>52.508781381598638</v>
      </c>
      <c r="M34" s="155">
        <v>66.711760697981518</v>
      </c>
      <c r="N34" s="155">
        <v>67.09870672126938</v>
      </c>
      <c r="O34" s="155">
        <v>54.626963815169738</v>
      </c>
      <c r="P34" s="155">
        <v>49.389811029771266</v>
      </c>
      <c r="Q34" s="155">
        <v>48.011366729721956</v>
      </c>
    </row>
    <row r="35" spans="1:17" x14ac:dyDescent="0.25">
      <c r="A35" s="152" t="s">
        <v>121</v>
      </c>
      <c r="B35" s="151">
        <v>7.7508692814897442</v>
      </c>
      <c r="C35" s="151">
        <v>12.351940761483434</v>
      </c>
      <c r="D35" s="151">
        <v>11.401500656858174</v>
      </c>
      <c r="E35" s="151">
        <v>11.911591216424711</v>
      </c>
      <c r="F35" s="151">
        <v>11.027571338695704</v>
      </c>
      <c r="G35" s="151">
        <v>15.499358864000563</v>
      </c>
      <c r="H35" s="151">
        <v>15.55986038004389</v>
      </c>
      <c r="I35" s="151">
        <v>18.546711192618559</v>
      </c>
      <c r="J35" s="151">
        <v>17.177958798659329</v>
      </c>
      <c r="K35" s="151">
        <v>14.738306450791264</v>
      </c>
      <c r="L35" s="151">
        <v>3.1837125566936453</v>
      </c>
      <c r="M35" s="151">
        <v>1.0743249934280654</v>
      </c>
      <c r="N35" s="151">
        <v>0.94165234355457983</v>
      </c>
      <c r="O35" s="151">
        <v>0.88373617407587679</v>
      </c>
      <c r="P35" s="151">
        <v>4.5024438576375392</v>
      </c>
      <c r="Q35" s="151">
        <v>2.7483824370939249</v>
      </c>
    </row>
    <row r="36" spans="1:17" x14ac:dyDescent="0.25">
      <c r="A36" s="154" t="s">
        <v>30</v>
      </c>
      <c r="B36" s="153">
        <v>9.0670373156808315E-2</v>
      </c>
      <c r="C36" s="153">
        <v>0.12560019138479267</v>
      </c>
      <c r="D36" s="153">
        <v>0.12240191235194382</v>
      </c>
      <c r="E36" s="153">
        <v>0</v>
      </c>
      <c r="F36" s="153">
        <v>0</v>
      </c>
      <c r="G36" s="153">
        <v>0</v>
      </c>
      <c r="H36" s="153">
        <v>0</v>
      </c>
      <c r="I36" s="153">
        <v>0</v>
      </c>
      <c r="J36" s="153">
        <v>0</v>
      </c>
      <c r="K36" s="153">
        <v>0</v>
      </c>
      <c r="L36" s="153">
        <v>0</v>
      </c>
      <c r="M36" s="153">
        <v>0</v>
      </c>
      <c r="N36" s="153">
        <v>0</v>
      </c>
      <c r="O36" s="153">
        <v>0</v>
      </c>
      <c r="P36" s="153">
        <v>0</v>
      </c>
      <c r="Q36" s="153">
        <v>0</v>
      </c>
    </row>
    <row r="37" spans="1:17" x14ac:dyDescent="0.25">
      <c r="A37" s="154" t="s">
        <v>125</v>
      </c>
      <c r="B37" s="153">
        <v>0.33754071718354017</v>
      </c>
      <c r="C37" s="153">
        <v>0.36388931815217901</v>
      </c>
      <c r="D37" s="153">
        <v>0.35626431976507594</v>
      </c>
      <c r="E37" s="153">
        <v>8.4024296116524497E-2</v>
      </c>
      <c r="F37" s="153">
        <v>7.3718439242489234E-2</v>
      </c>
      <c r="G37" s="153">
        <v>0.10506462343911847</v>
      </c>
      <c r="H37" s="153">
        <v>0</v>
      </c>
      <c r="I37" s="153">
        <v>0</v>
      </c>
      <c r="J37" s="153">
        <v>0</v>
      </c>
      <c r="K37" s="153">
        <v>0</v>
      </c>
      <c r="L37" s="153">
        <v>0</v>
      </c>
      <c r="M37" s="153">
        <v>0</v>
      </c>
      <c r="N37" s="153">
        <v>0</v>
      </c>
      <c r="O37" s="153">
        <v>0</v>
      </c>
      <c r="P37" s="153">
        <v>0</v>
      </c>
      <c r="Q37" s="153">
        <v>0</v>
      </c>
    </row>
    <row r="38" spans="1:17" x14ac:dyDescent="0.25">
      <c r="A38" s="154" t="s">
        <v>26</v>
      </c>
      <c r="B38" s="153">
        <v>7.3226581911493955</v>
      </c>
      <c r="C38" s="153">
        <v>11.862451251946462</v>
      </c>
      <c r="D38" s="153">
        <v>10.922834424741154</v>
      </c>
      <c r="E38" s="153">
        <v>11.827566920308186</v>
      </c>
      <c r="F38" s="153">
        <v>10.953852899453215</v>
      </c>
      <c r="G38" s="153">
        <v>15.394294240561445</v>
      </c>
      <c r="H38" s="153">
        <v>15.55986038004389</v>
      </c>
      <c r="I38" s="153">
        <v>18.546711192618559</v>
      </c>
      <c r="J38" s="153">
        <v>17.177958798659329</v>
      </c>
      <c r="K38" s="153">
        <v>14.738306450791264</v>
      </c>
      <c r="L38" s="153">
        <v>3.1837125566936453</v>
      </c>
      <c r="M38" s="153">
        <v>1.0743249934280654</v>
      </c>
      <c r="N38" s="153">
        <v>0.94165234355457983</v>
      </c>
      <c r="O38" s="153">
        <v>0.88373617407587679</v>
      </c>
      <c r="P38" s="153">
        <v>4.5024438576375392</v>
      </c>
      <c r="Q38" s="153">
        <v>2.7483824370939249</v>
      </c>
    </row>
    <row r="39" spans="1:17" x14ac:dyDescent="0.25">
      <c r="A39" s="152" t="s">
        <v>120</v>
      </c>
      <c r="B39" s="151">
        <v>58.482001452727303</v>
      </c>
      <c r="C39" s="151">
        <v>50.132599578930964</v>
      </c>
      <c r="D39" s="151">
        <v>50.009685722133938</v>
      </c>
      <c r="E39" s="151">
        <v>47.513796103622219</v>
      </c>
      <c r="F39" s="151">
        <v>53.127563089775322</v>
      </c>
      <c r="G39" s="151">
        <v>37.511638719783178</v>
      </c>
      <c r="H39" s="151">
        <v>37.560122037280067</v>
      </c>
      <c r="I39" s="151">
        <v>30.909258826468268</v>
      </c>
      <c r="J39" s="151">
        <v>27.656822990289207</v>
      </c>
      <c r="K39" s="151">
        <v>24.87691522057899</v>
      </c>
      <c r="L39" s="151">
        <v>45.372873926940471</v>
      </c>
      <c r="M39" s="151">
        <v>64.303790885125508</v>
      </c>
      <c r="N39" s="151">
        <v>64.988106640888432</v>
      </c>
      <c r="O39" s="151">
        <v>52.646175838792772</v>
      </c>
      <c r="P39" s="151">
        <v>39.298126521273332</v>
      </c>
      <c r="Q39" s="151">
        <v>41.851199198304542</v>
      </c>
    </row>
    <row r="40" spans="1:17" x14ac:dyDescent="0.25">
      <c r="A40" s="150" t="s">
        <v>33</v>
      </c>
      <c r="B40" s="87">
        <v>8.7595641426820154E-16</v>
      </c>
      <c r="C40" s="87">
        <v>0</v>
      </c>
      <c r="D40" s="87">
        <v>0</v>
      </c>
      <c r="E40" s="87">
        <v>0</v>
      </c>
      <c r="F40" s="87">
        <v>8.4344948744227799E-16</v>
      </c>
      <c r="G40" s="87">
        <v>6.4181530887245734E-16</v>
      </c>
      <c r="H40" s="87">
        <v>3.0167778989932592E-16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1.8934271022896953E-16</v>
      </c>
      <c r="Q40" s="87">
        <v>1.995910915345917E-15</v>
      </c>
    </row>
    <row r="41" spans="1:17" x14ac:dyDescent="0.25">
      <c r="A41" s="150" t="s">
        <v>31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30</v>
      </c>
      <c r="B42" s="87">
        <v>4.3162597242271468E-18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125</v>
      </c>
      <c r="B43" s="87">
        <v>1.7552623890875513E-17</v>
      </c>
      <c r="C43" s="87">
        <v>0</v>
      </c>
      <c r="D43" s="87">
        <v>0</v>
      </c>
      <c r="E43" s="87">
        <v>0</v>
      </c>
      <c r="F43" s="87">
        <v>4.0805152952240697E-18</v>
      </c>
      <c r="G43" s="87">
        <v>2.8337110119838104E-18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29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28</v>
      </c>
      <c r="B45" s="87">
        <v>0</v>
      </c>
      <c r="C45" s="87">
        <v>0</v>
      </c>
      <c r="D45" s="87">
        <v>0</v>
      </c>
      <c r="E45" s="87">
        <v>0</v>
      </c>
      <c r="F45" s="87">
        <v>0</v>
      </c>
      <c r="G45" s="87">
        <v>0</v>
      </c>
      <c r="H45" s="87">
        <v>0</v>
      </c>
      <c r="I45" s="87">
        <v>0</v>
      </c>
      <c r="J45" s="87">
        <v>0.367780516671044</v>
      </c>
      <c r="K45" s="87">
        <v>0</v>
      </c>
      <c r="L45" s="87">
        <v>0</v>
      </c>
      <c r="M45" s="87">
        <v>0</v>
      </c>
      <c r="N45" s="87">
        <v>0</v>
      </c>
      <c r="O45" s="87">
        <v>0</v>
      </c>
      <c r="P45" s="87">
        <v>0</v>
      </c>
      <c r="Q45" s="87">
        <v>0</v>
      </c>
    </row>
    <row r="46" spans="1:17" x14ac:dyDescent="0.25">
      <c r="A46" s="150" t="s">
        <v>26</v>
      </c>
      <c r="B46" s="87">
        <v>4.5103968695691096E-16</v>
      </c>
      <c r="C46" s="87">
        <v>0</v>
      </c>
      <c r="D46" s="87">
        <v>0</v>
      </c>
      <c r="E46" s="87">
        <v>0</v>
      </c>
      <c r="F46" s="87">
        <v>6.3474009591497592E-16</v>
      </c>
      <c r="G46" s="87">
        <v>4.1527695839891649E-16</v>
      </c>
      <c r="H46" s="87">
        <v>2.1395849565593972E-16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2.1478915202120143E-16</v>
      </c>
      <c r="Q46" s="87">
        <v>2.299377463572075E-15</v>
      </c>
    </row>
    <row r="47" spans="1:17" x14ac:dyDescent="0.25">
      <c r="A47" s="150" t="s">
        <v>25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86</v>
      </c>
      <c r="B48" s="87">
        <v>0.12175599876528181</v>
      </c>
      <c r="C48" s="87">
        <v>0.15652927066864386</v>
      </c>
      <c r="D48" s="87">
        <v>7.8975211935135348E-2</v>
      </c>
      <c r="E48" s="87">
        <v>0</v>
      </c>
      <c r="F48" s="87">
        <v>0.11941402607883994</v>
      </c>
      <c r="G48" s="87">
        <v>8.4960765143165903E-2</v>
      </c>
      <c r="H48" s="87">
        <v>8.0054860808792275E-2</v>
      </c>
      <c r="I48" s="87">
        <v>0.11941403526797462</v>
      </c>
      <c r="J48" s="87">
        <v>0.15896274830451015</v>
      </c>
      <c r="K48" s="87">
        <v>8.0669404130811945E-2</v>
      </c>
      <c r="L48" s="87">
        <v>8.613681458940059E-2</v>
      </c>
      <c r="M48" s="87">
        <v>0.24856909206179062</v>
      </c>
      <c r="N48" s="87">
        <v>0.37480414112839888</v>
      </c>
      <c r="O48" s="87">
        <v>0.22124857861921798</v>
      </c>
      <c r="P48" s="87">
        <v>0.16385022536555072</v>
      </c>
      <c r="Q48" s="87">
        <v>2.887041467089297E-2</v>
      </c>
    </row>
    <row r="49" spans="1:17" x14ac:dyDescent="0.25">
      <c r="A49" s="150" t="s">
        <v>22</v>
      </c>
      <c r="B49" s="87">
        <v>58.360245453962023</v>
      </c>
      <c r="C49" s="87">
        <v>49.976070308262322</v>
      </c>
      <c r="D49" s="87">
        <v>49.9307105101988</v>
      </c>
      <c r="E49" s="87">
        <v>47.513796103622219</v>
      </c>
      <c r="F49" s="87">
        <v>53.008149063696479</v>
      </c>
      <c r="G49" s="87">
        <v>37.426677954640013</v>
      </c>
      <c r="H49" s="87">
        <v>37.480067176471273</v>
      </c>
      <c r="I49" s="87">
        <v>30.789844791200291</v>
      </c>
      <c r="J49" s="87">
        <v>27.130079725313653</v>
      </c>
      <c r="K49" s="87">
        <v>24.796245816448177</v>
      </c>
      <c r="L49" s="87">
        <v>45.286737112351069</v>
      </c>
      <c r="M49" s="87">
        <v>64.055221793063723</v>
      </c>
      <c r="N49" s="87">
        <v>64.613302499760039</v>
      </c>
      <c r="O49" s="87">
        <v>52.424927260173554</v>
      </c>
      <c r="P49" s="87">
        <v>39.134276295907782</v>
      </c>
      <c r="Q49" s="87">
        <v>41.822328783633644</v>
      </c>
    </row>
    <row r="50" spans="1:17" x14ac:dyDescent="0.25">
      <c r="A50" s="149" t="s">
        <v>119</v>
      </c>
      <c r="B50" s="148">
        <v>9.0901963752199411</v>
      </c>
      <c r="C50" s="148">
        <v>14.217442670219453</v>
      </c>
      <c r="D50" s="148">
        <v>13.559380665195915</v>
      </c>
      <c r="E50" s="148">
        <v>14.682496866589473</v>
      </c>
      <c r="F50" s="148">
        <v>13.597886357941924</v>
      </c>
      <c r="G50" s="148">
        <v>19.11015836759352</v>
      </c>
      <c r="H50" s="148">
        <v>19.315688747640692</v>
      </c>
      <c r="I50" s="148">
        <v>22.367628656242523</v>
      </c>
      <c r="J50" s="148">
        <v>21.324362646611583</v>
      </c>
      <c r="K50" s="148">
        <v>18.295828697533985</v>
      </c>
      <c r="L50" s="148">
        <v>3.9521948979645263</v>
      </c>
      <c r="M50" s="148">
        <v>1.3336448194279433</v>
      </c>
      <c r="N50" s="148">
        <v>1.168947736826375</v>
      </c>
      <c r="O50" s="148">
        <v>1.0970518023010885</v>
      </c>
      <c r="P50" s="148">
        <v>5.5892406508603942</v>
      </c>
      <c r="Q50" s="148">
        <v>3.4117850943234931</v>
      </c>
    </row>
    <row r="51" spans="1:17" hidden="1" x14ac:dyDescent="0.25">
      <c r="A51" s="152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</row>
    <row r="52" spans="1:17" x14ac:dyDescent="0.25">
      <c r="C52" s="14"/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</row>
    <row r="53" spans="1:17" ht="12.75" x14ac:dyDescent="0.25">
      <c r="A53" s="97" t="s">
        <v>45</v>
      </c>
      <c r="B53" s="96">
        <v>36.384449144653736</v>
      </c>
      <c r="C53" s="96">
        <v>40.39554974997948</v>
      </c>
      <c r="D53" s="96">
        <v>35.768152397224426</v>
      </c>
      <c r="E53" s="96">
        <v>29.871374653064358</v>
      </c>
      <c r="F53" s="96">
        <v>34.040136716230705</v>
      </c>
      <c r="G53" s="96">
        <v>39.417960323541621</v>
      </c>
      <c r="H53" s="96">
        <v>37.799901958571148</v>
      </c>
      <c r="I53" s="96">
        <v>43.755105599491699</v>
      </c>
      <c r="J53" s="96">
        <v>42.529793680733569</v>
      </c>
      <c r="K53" s="96">
        <v>25.937009487025101</v>
      </c>
      <c r="L53" s="96">
        <v>26.992832103767441</v>
      </c>
      <c r="M53" s="96">
        <v>28.545374317742532</v>
      </c>
      <c r="N53" s="96">
        <v>23.973823892934632</v>
      </c>
      <c r="O53" s="96">
        <v>23.369158461969359</v>
      </c>
      <c r="P53" s="96">
        <v>21.344448761989391</v>
      </c>
      <c r="Q53" s="96">
        <v>21.518943839307532</v>
      </c>
    </row>
    <row r="54" spans="1:17" x14ac:dyDescent="0.25">
      <c r="A54" s="132" t="s">
        <v>83</v>
      </c>
      <c r="B54" s="160">
        <v>8.5062581622379313E-2</v>
      </c>
      <c r="C54" s="160">
        <v>9.4481051435982011E-2</v>
      </c>
      <c r="D54" s="160">
        <v>8.2879531562007877E-2</v>
      </c>
      <c r="E54" s="160">
        <v>6.9322961567006985E-2</v>
      </c>
      <c r="F54" s="160">
        <v>7.9271135217137495E-2</v>
      </c>
      <c r="G54" s="160">
        <v>9.1885901534847977E-2</v>
      </c>
      <c r="H54" s="160">
        <v>8.7699012057948833E-2</v>
      </c>
      <c r="I54" s="160">
        <v>0.10208069053717876</v>
      </c>
      <c r="J54" s="160">
        <v>9.8866091869942219E-2</v>
      </c>
      <c r="K54" s="160">
        <v>5.9799081271082251E-2</v>
      </c>
      <c r="L54" s="160">
        <v>6.1867113006178261E-2</v>
      </c>
      <c r="M54" s="160">
        <v>6.5096160730588437E-2</v>
      </c>
      <c r="N54" s="160">
        <v>5.4735910745814111E-2</v>
      </c>
      <c r="O54" s="160">
        <v>5.3250137682695167E-2</v>
      </c>
      <c r="P54" s="160">
        <v>4.8694094429541701E-2</v>
      </c>
      <c r="Q54" s="160">
        <v>4.8998785644512051E-2</v>
      </c>
    </row>
    <row r="55" spans="1:17" x14ac:dyDescent="0.25">
      <c r="A55" s="76" t="s">
        <v>82</v>
      </c>
      <c r="B55" s="159">
        <v>1.6347099804194843E-2</v>
      </c>
      <c r="C55" s="159">
        <v>1.8157116184008795E-2</v>
      </c>
      <c r="D55" s="159">
        <v>1.5927567072718782E-2</v>
      </c>
      <c r="E55" s="159">
        <v>1.3322301649496189E-2</v>
      </c>
      <c r="F55" s="159">
        <v>1.5234115098211959E-2</v>
      </c>
      <c r="G55" s="159">
        <v>1.765838720551368E-2</v>
      </c>
      <c r="H55" s="159">
        <v>1.6853761965571552E-2</v>
      </c>
      <c r="I55" s="159">
        <v>1.9617594534109092E-2</v>
      </c>
      <c r="J55" s="159">
        <v>1.8999821545781132E-2</v>
      </c>
      <c r="K55" s="159">
        <v>1.1492027764654154E-2</v>
      </c>
      <c r="L55" s="159">
        <v>1.18894565814979E-2</v>
      </c>
      <c r="M55" s="159">
        <v>1.2510006351051999E-2</v>
      </c>
      <c r="N55" s="159">
        <v>1.0519001172660374E-2</v>
      </c>
      <c r="O55" s="159">
        <v>1.0233469272664542E-2</v>
      </c>
      <c r="P55" s="159">
        <v>9.3579010457071135E-3</v>
      </c>
      <c r="Q55" s="159">
        <v>9.4164557898211883E-3</v>
      </c>
    </row>
    <row r="56" spans="1:17" x14ac:dyDescent="0.25">
      <c r="A56" s="76" t="s">
        <v>81</v>
      </c>
      <c r="B56" s="159">
        <v>2.2703984332617959</v>
      </c>
      <c r="C56" s="159">
        <v>2.5217860434269439</v>
      </c>
      <c r="D56" s="159">
        <v>2.2121308220246645</v>
      </c>
      <c r="E56" s="159">
        <v>1.8502935171837331</v>
      </c>
      <c r="F56" s="159">
        <v>2.1158194092773992</v>
      </c>
      <c r="G56" s="159">
        <v>2.4525191089272251</v>
      </c>
      <c r="H56" s="159">
        <v>2.3407671831416632</v>
      </c>
      <c r="I56" s="159">
        <v>2.7246273912866776</v>
      </c>
      <c r="J56" s="159">
        <v>2.6388268002575987</v>
      </c>
      <c r="K56" s="159">
        <v>1.5960924044261671</v>
      </c>
      <c r="L56" s="159">
        <v>1.6512900709176574</v>
      </c>
      <c r="M56" s="159">
        <v>1.7374763205541266</v>
      </c>
      <c r="N56" s="159">
        <v>1.4609517325977686</v>
      </c>
      <c r="O56" s="159">
        <v>1.421295084864423</v>
      </c>
      <c r="P56" s="159">
        <v>1.2996901057238459</v>
      </c>
      <c r="Q56" s="159">
        <v>1.3078225941094976</v>
      </c>
    </row>
    <row r="57" spans="1:17" x14ac:dyDescent="0.25">
      <c r="A57" s="76" t="s">
        <v>80</v>
      </c>
      <c r="B57" s="159">
        <v>3.8994421661655163E-2</v>
      </c>
      <c r="C57" s="159">
        <v>4.3312040246870805E-2</v>
      </c>
      <c r="D57" s="159">
        <v>3.7993667006211866E-2</v>
      </c>
      <c r="E57" s="159">
        <v>3.1779058930741434E-2</v>
      </c>
      <c r="F57" s="159">
        <v>3.6339504554161142E-2</v>
      </c>
      <c r="G57" s="159">
        <v>4.2122370622578641E-2</v>
      </c>
      <c r="H57" s="159">
        <v>4.0203015124555479E-2</v>
      </c>
      <c r="I57" s="159">
        <v>4.6795869751411881E-2</v>
      </c>
      <c r="J57" s="159">
        <v>4.5322232183489186E-2</v>
      </c>
      <c r="K57" s="159">
        <v>2.7413118031332898E-2</v>
      </c>
      <c r="L57" s="159">
        <v>2.8361145941489783E-2</v>
      </c>
      <c r="M57" s="159">
        <v>2.9841407251806593E-2</v>
      </c>
      <c r="N57" s="159">
        <v>2.5092057435222057E-2</v>
      </c>
      <c r="O57" s="159">
        <v>2.4410948771321106E-2</v>
      </c>
      <c r="P57" s="159">
        <v>2.2322365655998964E-2</v>
      </c>
      <c r="Q57" s="159">
        <v>2.2462042320950185E-2</v>
      </c>
    </row>
    <row r="58" spans="1:17" x14ac:dyDescent="0.25">
      <c r="A58" s="129" t="s">
        <v>79</v>
      </c>
      <c r="B58" s="158">
        <v>8.8923529204428531E-2</v>
      </c>
      <c r="C58" s="158">
        <v>9.8769498601983446E-2</v>
      </c>
      <c r="D58" s="158">
        <v>8.6641391605314227E-2</v>
      </c>
      <c r="E58" s="158">
        <v>7.2469495750872193E-2</v>
      </c>
      <c r="F58" s="158">
        <v>8.2869211974337401E-2</v>
      </c>
      <c r="G58" s="158">
        <v>9.6056556158644002E-2</v>
      </c>
      <c r="H58" s="158">
        <v>9.7407328815587849E-2</v>
      </c>
      <c r="I58" s="158">
        <v>0.11338106502621693</v>
      </c>
      <c r="J58" s="158">
        <v>0.10981060896243824</v>
      </c>
      <c r="K58" s="158">
        <v>6.6418864198760724E-2</v>
      </c>
      <c r="L58" s="158">
        <v>6.8715827898744572E-2</v>
      </c>
      <c r="M58" s="158">
        <v>7.2302332536277408E-2</v>
      </c>
      <c r="N58" s="158">
        <v>6.0795198610848318E-2</v>
      </c>
      <c r="O58" s="158">
        <v>5.9144949857659009E-2</v>
      </c>
      <c r="P58" s="158">
        <v>5.4084550739768221E-2</v>
      </c>
      <c r="Q58" s="158">
        <v>5.4422971397736393E-2</v>
      </c>
    </row>
    <row r="59" spans="1:17" x14ac:dyDescent="0.25">
      <c r="A59" s="92" t="s">
        <v>125</v>
      </c>
      <c r="B59" s="91">
        <v>1.4529995901675174E-2</v>
      </c>
      <c r="C59" s="91">
        <v>1.6138815257749087E-2</v>
      </c>
      <c r="D59" s="91">
        <v>1.4157097409466661E-2</v>
      </c>
      <c r="E59" s="91">
        <v>1.1841426961765225E-2</v>
      </c>
      <c r="F59" s="91">
        <v>1.3540727871855604E-2</v>
      </c>
      <c r="G59" s="91">
        <v>1.5695523780950179E-2</v>
      </c>
      <c r="H59" s="91">
        <v>0</v>
      </c>
      <c r="I59" s="91">
        <v>0</v>
      </c>
      <c r="J59" s="91">
        <v>0</v>
      </c>
      <c r="K59" s="91">
        <v>0</v>
      </c>
      <c r="L59" s="91">
        <v>0</v>
      </c>
      <c r="M59" s="91">
        <v>0</v>
      </c>
      <c r="N59" s="91">
        <v>0</v>
      </c>
      <c r="O59" s="91">
        <v>0</v>
      </c>
      <c r="P59" s="91">
        <v>0</v>
      </c>
      <c r="Q59" s="91">
        <v>0</v>
      </c>
    </row>
    <row r="60" spans="1:17" x14ac:dyDescent="0.25">
      <c r="A60" s="92" t="s">
        <v>26</v>
      </c>
      <c r="B60" s="91">
        <v>2.4179755447469132E-2</v>
      </c>
      <c r="C60" s="91">
        <v>2.6857034839167977E-2</v>
      </c>
      <c r="D60" s="91">
        <v>2.3559205076405933E-2</v>
      </c>
      <c r="E60" s="91">
        <v>1.9705635846156092E-2</v>
      </c>
      <c r="F60" s="91">
        <v>2.2533488015949902E-2</v>
      </c>
      <c r="G60" s="91">
        <v>2.6119341616576613E-2</v>
      </c>
      <c r="H60" s="91">
        <v>2.4929183009747193E-2</v>
      </c>
      <c r="I60" s="91">
        <v>2.9017296277878187E-2</v>
      </c>
      <c r="J60" s="91">
        <v>2.8103519524891565E-2</v>
      </c>
      <c r="K60" s="91">
        <v>1.6998392636812416E-2</v>
      </c>
      <c r="L60" s="91">
        <v>1.7586248079928445E-2</v>
      </c>
      <c r="M60" s="91">
        <v>1.8504132099144664E-2</v>
      </c>
      <c r="N60" s="91">
        <v>1.5559143759634931E-2</v>
      </c>
      <c r="O60" s="91">
        <v>1.5136800249345878E-2</v>
      </c>
      <c r="P60" s="91">
        <v>1.3841706571629911E-2</v>
      </c>
      <c r="Q60" s="91">
        <v>1.3928317616397843E-2</v>
      </c>
    </row>
    <row r="61" spans="1:17" x14ac:dyDescent="0.25">
      <c r="A61" s="92" t="s">
        <v>126</v>
      </c>
      <c r="B61" s="91">
        <v>0</v>
      </c>
      <c r="C61" s="91">
        <v>0</v>
      </c>
      <c r="D61" s="91">
        <v>0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0</v>
      </c>
      <c r="K61" s="91">
        <v>0</v>
      </c>
      <c r="L61" s="91">
        <v>0</v>
      </c>
      <c r="M61" s="91">
        <v>0</v>
      </c>
      <c r="N61" s="91">
        <v>0</v>
      </c>
      <c r="O61" s="91">
        <v>0</v>
      </c>
      <c r="P61" s="91">
        <v>0</v>
      </c>
      <c r="Q61" s="91">
        <v>0</v>
      </c>
    </row>
    <row r="62" spans="1:17" x14ac:dyDescent="0.25">
      <c r="A62" s="92" t="s">
        <v>21</v>
      </c>
      <c r="B62" s="157">
        <v>5.0213777855284233E-2</v>
      </c>
      <c r="C62" s="157">
        <v>5.5773648505066394E-2</v>
      </c>
      <c r="D62" s="157">
        <v>4.8925089119441635E-2</v>
      </c>
      <c r="E62" s="157">
        <v>4.0922432942950879E-2</v>
      </c>
      <c r="F62" s="157">
        <v>4.6794996086531898E-2</v>
      </c>
      <c r="G62" s="157">
        <v>5.4241690761117206E-2</v>
      </c>
      <c r="H62" s="157">
        <v>7.2478145805840652E-2</v>
      </c>
      <c r="I62" s="157">
        <v>8.4363768748338744E-2</v>
      </c>
      <c r="J62" s="157">
        <v>8.1707089437546676E-2</v>
      </c>
      <c r="K62" s="157">
        <v>4.9420471561948301E-2</v>
      </c>
      <c r="L62" s="157">
        <v>5.1129579818816127E-2</v>
      </c>
      <c r="M62" s="157">
        <v>5.3798200437132744E-2</v>
      </c>
      <c r="N62" s="157">
        <v>4.5236054851213389E-2</v>
      </c>
      <c r="O62" s="157">
        <v>4.4008149608313132E-2</v>
      </c>
      <c r="P62" s="157">
        <v>4.0242844168138309E-2</v>
      </c>
      <c r="Q62" s="157">
        <v>4.0494653781338548E-2</v>
      </c>
    </row>
    <row r="63" spans="1:17" x14ac:dyDescent="0.25">
      <c r="A63" s="156" t="s">
        <v>115</v>
      </c>
      <c r="B63" s="155">
        <v>4.7937022467507546</v>
      </c>
      <c r="C63" s="155">
        <v>5.0852079067915819</v>
      </c>
      <c r="D63" s="155">
        <v>4.844800034991211</v>
      </c>
      <c r="E63" s="155">
        <v>4.0162548773528943</v>
      </c>
      <c r="F63" s="155">
        <v>4.6010113432553368</v>
      </c>
      <c r="G63" s="155">
        <v>5.2201368178301326</v>
      </c>
      <c r="H63" s="155">
        <v>4.8633404579806481</v>
      </c>
      <c r="I63" s="155">
        <v>5.4990541477718438</v>
      </c>
      <c r="J63" s="155">
        <v>5.3961963544462375</v>
      </c>
      <c r="K63" s="155">
        <v>3.41868091665512</v>
      </c>
      <c r="L63" s="155">
        <v>3.5176578912497112</v>
      </c>
      <c r="M63" s="155">
        <v>2.7600023370446314</v>
      </c>
      <c r="N63" s="155">
        <v>2.1201072180731457</v>
      </c>
      <c r="O63" s="155">
        <v>2.1210440708324247</v>
      </c>
      <c r="P63" s="155">
        <v>2.8803546715601551</v>
      </c>
      <c r="Q63" s="155">
        <v>2.9247195143276539</v>
      </c>
    </row>
    <row r="64" spans="1:17" x14ac:dyDescent="0.25">
      <c r="A64" s="84" t="s">
        <v>33</v>
      </c>
      <c r="B64" s="153">
        <v>0</v>
      </c>
      <c r="C64" s="153">
        <v>0</v>
      </c>
      <c r="D64" s="153">
        <v>0</v>
      </c>
      <c r="E64" s="153">
        <v>0</v>
      </c>
      <c r="F64" s="153">
        <v>0</v>
      </c>
      <c r="G64" s="153">
        <v>0</v>
      </c>
      <c r="H64" s="153">
        <v>0</v>
      </c>
      <c r="I64" s="153">
        <v>0</v>
      </c>
      <c r="J64" s="153">
        <v>0</v>
      </c>
      <c r="K64" s="153">
        <v>0</v>
      </c>
      <c r="L64" s="153">
        <v>0</v>
      </c>
      <c r="M64" s="153">
        <v>0</v>
      </c>
      <c r="N64" s="153">
        <v>0</v>
      </c>
      <c r="O64" s="153">
        <v>0</v>
      </c>
      <c r="P64" s="153">
        <v>0</v>
      </c>
      <c r="Q64" s="153">
        <v>0</v>
      </c>
    </row>
    <row r="65" spans="1:17" x14ac:dyDescent="0.25">
      <c r="A65" s="84" t="s">
        <v>29</v>
      </c>
      <c r="B65" s="153">
        <v>0</v>
      </c>
      <c r="C65" s="153">
        <v>0</v>
      </c>
      <c r="D65" s="153">
        <v>0</v>
      </c>
      <c r="E65" s="153">
        <v>0</v>
      </c>
      <c r="F65" s="153">
        <v>0</v>
      </c>
      <c r="G65" s="153">
        <v>0</v>
      </c>
      <c r="H65" s="153">
        <v>0</v>
      </c>
      <c r="I65" s="153">
        <v>0</v>
      </c>
      <c r="J65" s="153">
        <v>0</v>
      </c>
      <c r="K65" s="153">
        <v>0</v>
      </c>
      <c r="L65" s="153">
        <v>0</v>
      </c>
      <c r="M65" s="153">
        <v>0</v>
      </c>
      <c r="N65" s="153">
        <v>0</v>
      </c>
      <c r="O65" s="153">
        <v>0</v>
      </c>
      <c r="P65" s="153">
        <v>0</v>
      </c>
      <c r="Q65" s="153">
        <v>0</v>
      </c>
    </row>
    <row r="66" spans="1:17" x14ac:dyDescent="0.25">
      <c r="A66" s="84" t="s">
        <v>26</v>
      </c>
      <c r="B66" s="153">
        <v>3.6540130997850775</v>
      </c>
      <c r="C66" s="153">
        <v>5.0498708485627004</v>
      </c>
      <c r="D66" s="153">
        <v>2.838867194482654</v>
      </c>
      <c r="E66" s="153">
        <v>2.5240026807084859</v>
      </c>
      <c r="F66" s="153">
        <v>2.8513889404980355</v>
      </c>
      <c r="G66" s="153">
        <v>3.7735088490763848</v>
      </c>
      <c r="H66" s="153">
        <v>4.0942938104779465</v>
      </c>
      <c r="I66" s="153">
        <v>5.4361142228612476</v>
      </c>
      <c r="J66" s="153">
        <v>4.9736358968750629</v>
      </c>
      <c r="K66" s="153">
        <v>2.3670038215165667</v>
      </c>
      <c r="L66" s="153">
        <v>2.5286171956539545</v>
      </c>
      <c r="M66" s="153">
        <v>1.7717007568277332</v>
      </c>
      <c r="N66" s="153">
        <v>1.5588368291843178</v>
      </c>
      <c r="O66" s="153">
        <v>1.1442470501696949</v>
      </c>
      <c r="P66" s="153">
        <v>1.5274888125381538</v>
      </c>
      <c r="Q66" s="153">
        <v>1.4279166372983156</v>
      </c>
    </row>
    <row r="67" spans="1:17" x14ac:dyDescent="0.25">
      <c r="A67" s="84" t="s">
        <v>25</v>
      </c>
      <c r="B67" s="153">
        <v>0</v>
      </c>
      <c r="C67" s="153">
        <v>0</v>
      </c>
      <c r="D67" s="153">
        <v>0</v>
      </c>
      <c r="E67" s="153">
        <v>0</v>
      </c>
      <c r="F67" s="153">
        <v>0</v>
      </c>
      <c r="G67" s="153">
        <v>0</v>
      </c>
      <c r="H67" s="153">
        <v>0</v>
      </c>
      <c r="I67" s="153">
        <v>0</v>
      </c>
      <c r="J67" s="153">
        <v>0</v>
      </c>
      <c r="K67" s="153">
        <v>0</v>
      </c>
      <c r="L67" s="153">
        <v>0</v>
      </c>
      <c r="M67" s="153">
        <v>0</v>
      </c>
      <c r="N67" s="153">
        <v>0</v>
      </c>
      <c r="O67" s="153">
        <v>0</v>
      </c>
      <c r="P67" s="153">
        <v>0</v>
      </c>
      <c r="Q67" s="153">
        <v>0</v>
      </c>
    </row>
    <row r="68" spans="1:17" x14ac:dyDescent="0.25">
      <c r="A68" s="84" t="s">
        <v>21</v>
      </c>
      <c r="B68" s="153">
        <v>1.1396891469656767</v>
      </c>
      <c r="C68" s="153">
        <v>3.5337058228881855E-2</v>
      </c>
      <c r="D68" s="153">
        <v>2.005932840508557</v>
      </c>
      <c r="E68" s="153">
        <v>1.4922521966444082</v>
      </c>
      <c r="F68" s="153">
        <v>1.7496224027573017</v>
      </c>
      <c r="G68" s="153">
        <v>1.4466279687537478</v>
      </c>
      <c r="H68" s="153">
        <v>0.76904664750270169</v>
      </c>
      <c r="I68" s="153">
        <v>6.2939924910596509E-2</v>
      </c>
      <c r="J68" s="153">
        <v>0.42256045757117461</v>
      </c>
      <c r="K68" s="153">
        <v>1.0516770951385535</v>
      </c>
      <c r="L68" s="153">
        <v>0.9890406955957568</v>
      </c>
      <c r="M68" s="153">
        <v>0.98830158021689829</v>
      </c>
      <c r="N68" s="153">
        <v>0.56127038888882808</v>
      </c>
      <c r="O68" s="153">
        <v>0.97679702066273011</v>
      </c>
      <c r="P68" s="153">
        <v>1.3528658590220013</v>
      </c>
      <c r="Q68" s="153">
        <v>1.4968028770293385</v>
      </c>
    </row>
    <row r="69" spans="1:17" x14ac:dyDescent="0.25">
      <c r="A69" s="156" t="s">
        <v>114</v>
      </c>
      <c r="B69" s="155">
        <v>19.381224247990779</v>
      </c>
      <c r="C69" s="155">
        <v>21.527191041483267</v>
      </c>
      <c r="D69" s="155">
        <v>18.883823605338318</v>
      </c>
      <c r="E69" s="155">
        <v>15.795004548880613</v>
      </c>
      <c r="F69" s="155">
        <v>18.06166258692453</v>
      </c>
      <c r="G69" s="155">
        <v>20.93589483072029</v>
      </c>
      <c r="H69" s="155">
        <v>19.981926090227837</v>
      </c>
      <c r="I69" s="155">
        <v>23.258743350558056</v>
      </c>
      <c r="J69" s="155">
        <v>22.526307813701347</v>
      </c>
      <c r="K69" s="155">
        <v>13.625020330134847</v>
      </c>
      <c r="L69" s="155">
        <v>14.096214432704977</v>
      </c>
      <c r="M69" s="155">
        <v>14.831942138831849</v>
      </c>
      <c r="N69" s="155">
        <v>12.471393888467778</v>
      </c>
      <c r="O69" s="155">
        <v>12.132865473638265</v>
      </c>
      <c r="P69" s="155">
        <v>11.094786281956599</v>
      </c>
      <c r="Q69" s="155">
        <v>11.164209154518225</v>
      </c>
    </row>
    <row r="70" spans="1:17" x14ac:dyDescent="0.25">
      <c r="A70" s="156" t="s">
        <v>113</v>
      </c>
      <c r="B70" s="155">
        <v>6.5055567973021162</v>
      </c>
      <c r="C70" s="155">
        <v>7.4887307886351984</v>
      </c>
      <c r="D70" s="155">
        <v>6.5114688901002218</v>
      </c>
      <c r="E70" s="155">
        <v>5.4386598995806859</v>
      </c>
      <c r="F70" s="155">
        <v>6.0829317061738024</v>
      </c>
      <c r="G70" s="155">
        <v>7.1861057654440517</v>
      </c>
      <c r="H70" s="155">
        <v>7.142539049702167</v>
      </c>
      <c r="I70" s="155">
        <v>8.266458086791836</v>
      </c>
      <c r="J70" s="155">
        <v>8.0945602873878251</v>
      </c>
      <c r="K70" s="155">
        <v>4.948343965308573</v>
      </c>
      <c r="L70" s="155">
        <v>5.2058447858796875</v>
      </c>
      <c r="M70" s="155">
        <v>5.4775549149396774</v>
      </c>
      <c r="N70" s="155">
        <v>4.6057855573124247</v>
      </c>
      <c r="O70" s="155">
        <v>4.480764304860184</v>
      </c>
      <c r="P70" s="155">
        <v>4.0973933528116619</v>
      </c>
      <c r="Q70" s="155">
        <v>4.1230317751605066</v>
      </c>
    </row>
    <row r="71" spans="1:17" x14ac:dyDescent="0.25">
      <c r="A71" s="152" t="s">
        <v>123</v>
      </c>
      <c r="B71" s="151">
        <v>4.3471022927219529</v>
      </c>
      <c r="C71" s="151">
        <v>4.4821500611164309</v>
      </c>
      <c r="D71" s="151">
        <v>4.0067624431345665</v>
      </c>
      <c r="E71" s="151">
        <v>3.3440747168015448</v>
      </c>
      <c r="F71" s="151">
        <v>3.9984826316109503</v>
      </c>
      <c r="G71" s="151">
        <v>4.461462641263287</v>
      </c>
      <c r="H71" s="151">
        <v>3.8905801912104492</v>
      </c>
      <c r="I71" s="151">
        <v>4.5893605464040679</v>
      </c>
      <c r="J71" s="151">
        <v>4.3314330765121429</v>
      </c>
      <c r="K71" s="151">
        <v>2.5527140781713729</v>
      </c>
      <c r="L71" s="151">
        <v>2.5302150635281135</v>
      </c>
      <c r="M71" s="151">
        <v>2.6622752938533627</v>
      </c>
      <c r="N71" s="151">
        <v>2.238566164727271</v>
      </c>
      <c r="O71" s="151">
        <v>2.1778016453789748</v>
      </c>
      <c r="P71" s="151">
        <v>1.9914705122604188</v>
      </c>
      <c r="Q71" s="151">
        <v>2.0039316449104136</v>
      </c>
    </row>
    <row r="72" spans="1:17" x14ac:dyDescent="0.25">
      <c r="A72" s="154" t="s">
        <v>30</v>
      </c>
      <c r="B72" s="153">
        <v>3.8671972161483339E-2</v>
      </c>
      <c r="C72" s="153">
        <v>3.7700124135909709E-2</v>
      </c>
      <c r="D72" s="153">
        <v>3.4363977725727787E-2</v>
      </c>
      <c r="E72" s="153">
        <v>0</v>
      </c>
      <c r="F72" s="153">
        <v>0</v>
      </c>
      <c r="G72" s="153">
        <v>0</v>
      </c>
      <c r="H72" s="153">
        <v>0</v>
      </c>
      <c r="I72" s="153">
        <v>0</v>
      </c>
      <c r="J72" s="153">
        <v>0</v>
      </c>
      <c r="K72" s="153">
        <v>0</v>
      </c>
      <c r="L72" s="153">
        <v>0</v>
      </c>
      <c r="M72" s="153">
        <v>0</v>
      </c>
      <c r="N72" s="153">
        <v>0</v>
      </c>
      <c r="O72" s="153">
        <v>0</v>
      </c>
      <c r="P72" s="153">
        <v>0</v>
      </c>
      <c r="Q72" s="153">
        <v>0</v>
      </c>
    </row>
    <row r="73" spans="1:17" x14ac:dyDescent="0.25">
      <c r="A73" s="154" t="s">
        <v>125</v>
      </c>
      <c r="B73" s="153">
        <v>0.14396505455772238</v>
      </c>
      <c r="C73" s="153">
        <v>0.10922493281908903</v>
      </c>
      <c r="D73" s="153">
        <v>0.10002016237848603</v>
      </c>
      <c r="E73" s="153">
        <v>1.8577752113275732E-2</v>
      </c>
      <c r="F73" s="153">
        <v>2.0128830900670937E-2</v>
      </c>
      <c r="G73" s="153">
        <v>2.3660155599113664E-2</v>
      </c>
      <c r="H73" s="153">
        <v>0</v>
      </c>
      <c r="I73" s="153">
        <v>0</v>
      </c>
      <c r="J73" s="153">
        <v>0</v>
      </c>
      <c r="K73" s="153">
        <v>0</v>
      </c>
      <c r="L73" s="153">
        <v>0</v>
      </c>
      <c r="M73" s="153">
        <v>0</v>
      </c>
      <c r="N73" s="153">
        <v>0</v>
      </c>
      <c r="O73" s="153">
        <v>0</v>
      </c>
      <c r="P73" s="153">
        <v>0</v>
      </c>
      <c r="Q73" s="153">
        <v>0</v>
      </c>
    </row>
    <row r="74" spans="1:17" x14ac:dyDescent="0.25">
      <c r="A74" s="154" t="s">
        <v>29</v>
      </c>
      <c r="B74" s="153">
        <v>2.1233180714541136</v>
      </c>
      <c r="C74" s="153">
        <v>1.492045403138242</v>
      </c>
      <c r="D74" s="153">
        <v>1.5037972064432719</v>
      </c>
      <c r="E74" s="153">
        <v>1.3447479331471228</v>
      </c>
      <c r="F74" s="153">
        <v>2.0071900019388895</v>
      </c>
      <c r="G74" s="153">
        <v>1.8612377921453989</v>
      </c>
      <c r="H74" s="153">
        <v>0.81535822720197548</v>
      </c>
      <c r="I74" s="153">
        <v>1.1121052636460642</v>
      </c>
      <c r="J74" s="153">
        <v>0.77282364883622789</v>
      </c>
      <c r="K74" s="153">
        <v>0.28728146750902017</v>
      </c>
      <c r="L74" s="153">
        <v>0</v>
      </c>
      <c r="M74" s="153">
        <v>0</v>
      </c>
      <c r="N74" s="153">
        <v>0</v>
      </c>
      <c r="O74" s="153">
        <v>0</v>
      </c>
      <c r="P74" s="153">
        <v>0</v>
      </c>
      <c r="Q74" s="153">
        <v>0</v>
      </c>
    </row>
    <row r="75" spans="1:17" x14ac:dyDescent="0.25">
      <c r="A75" s="154" t="s">
        <v>26</v>
      </c>
      <c r="B75" s="153">
        <v>2.0411471945486341</v>
      </c>
      <c r="C75" s="153">
        <v>2.84317960102319</v>
      </c>
      <c r="D75" s="153">
        <v>2.3685810965870808</v>
      </c>
      <c r="E75" s="153">
        <v>1.9807490315411462</v>
      </c>
      <c r="F75" s="153">
        <v>1.9711637987713895</v>
      </c>
      <c r="G75" s="153">
        <v>2.5765646935187743</v>
      </c>
      <c r="H75" s="153">
        <v>3.0752219640084739</v>
      </c>
      <c r="I75" s="153">
        <v>3.4772552827580037</v>
      </c>
      <c r="J75" s="153">
        <v>3.5586094276759148</v>
      </c>
      <c r="K75" s="153">
        <v>2.2654326106623528</v>
      </c>
      <c r="L75" s="153">
        <v>2.5302150635281135</v>
      </c>
      <c r="M75" s="153">
        <v>2.6622752938533627</v>
      </c>
      <c r="N75" s="153">
        <v>2.238566164727271</v>
      </c>
      <c r="O75" s="153">
        <v>2.1778016453789748</v>
      </c>
      <c r="P75" s="153">
        <v>1.9914705122604188</v>
      </c>
      <c r="Q75" s="153">
        <v>2.0039316449104136</v>
      </c>
    </row>
    <row r="76" spans="1:17" x14ac:dyDescent="0.25">
      <c r="A76" s="152" t="s">
        <v>122</v>
      </c>
      <c r="B76" s="151">
        <v>2.1584545045801637</v>
      </c>
      <c r="C76" s="151">
        <v>3.006580727518767</v>
      </c>
      <c r="D76" s="151">
        <v>2.5047064469656548</v>
      </c>
      <c r="E76" s="151">
        <v>2.0945851827791411</v>
      </c>
      <c r="F76" s="151">
        <v>2.0844490745628517</v>
      </c>
      <c r="G76" s="151">
        <v>2.7246431241807647</v>
      </c>
      <c r="H76" s="151">
        <v>3.2519588584917183</v>
      </c>
      <c r="I76" s="151">
        <v>3.6770975403877686</v>
      </c>
      <c r="J76" s="151">
        <v>3.763127210875683</v>
      </c>
      <c r="K76" s="151">
        <v>2.3956298871372002</v>
      </c>
      <c r="L76" s="151">
        <v>2.6756297223515735</v>
      </c>
      <c r="M76" s="151">
        <v>2.8152796210863147</v>
      </c>
      <c r="N76" s="151">
        <v>2.3672193925851541</v>
      </c>
      <c r="O76" s="151">
        <v>2.3029626594812087</v>
      </c>
      <c r="P76" s="151">
        <v>2.1059228405512429</v>
      </c>
      <c r="Q76" s="151">
        <v>2.1191001302500929</v>
      </c>
    </row>
    <row r="77" spans="1:17" x14ac:dyDescent="0.25">
      <c r="A77" s="156" t="s">
        <v>112</v>
      </c>
      <c r="B77" s="155">
        <v>3.2042397870556347</v>
      </c>
      <c r="C77" s="155">
        <v>3.5179142631736404</v>
      </c>
      <c r="D77" s="155">
        <v>3.0924868875237657</v>
      </c>
      <c r="E77" s="155">
        <v>2.5842679921683138</v>
      </c>
      <c r="F77" s="155">
        <v>2.9649977037557864</v>
      </c>
      <c r="G77" s="155">
        <v>3.3755805850983318</v>
      </c>
      <c r="H77" s="155">
        <v>3.2291660595551668</v>
      </c>
      <c r="I77" s="155">
        <v>3.7243474032343649</v>
      </c>
      <c r="J77" s="155">
        <v>3.6009036703789055</v>
      </c>
      <c r="K77" s="155">
        <v>2.1837487792345645</v>
      </c>
      <c r="L77" s="155">
        <v>2.3509913795874975</v>
      </c>
      <c r="M77" s="155">
        <v>3.5586486995025237</v>
      </c>
      <c r="N77" s="155">
        <v>3.1644433285189724</v>
      </c>
      <c r="O77" s="155">
        <v>3.0661500221897198</v>
      </c>
      <c r="P77" s="155">
        <v>1.8377654380661128</v>
      </c>
      <c r="Q77" s="155">
        <v>1.8638605460386315</v>
      </c>
    </row>
    <row r="78" spans="1:17" x14ac:dyDescent="0.25">
      <c r="A78" s="152" t="s">
        <v>121</v>
      </c>
      <c r="B78" s="151">
        <v>0.33141580136259974</v>
      </c>
      <c r="C78" s="151">
        <v>0.57007459851659759</v>
      </c>
      <c r="D78" s="151">
        <v>0.47328880284049679</v>
      </c>
      <c r="E78" s="151">
        <v>0.41799178961931877</v>
      </c>
      <c r="F78" s="151">
        <v>0.42321875380276358</v>
      </c>
      <c r="G78" s="151">
        <v>0.72008350987677139</v>
      </c>
      <c r="H78" s="151">
        <v>0.69384401632997894</v>
      </c>
      <c r="I78" s="151">
        <v>0.96150934398629728</v>
      </c>
      <c r="J78" s="151">
        <v>0.93473691297838812</v>
      </c>
      <c r="K78" s="151">
        <v>0.55563934632604817</v>
      </c>
      <c r="L78" s="151">
        <v>0.14248267744007087</v>
      </c>
      <c r="M78" s="151">
        <v>0.27033617477281313</v>
      </c>
      <c r="N78" s="151">
        <v>0.24299458830678913</v>
      </c>
      <c r="O78" s="151">
        <v>0.44488922367506939</v>
      </c>
      <c r="P78" s="151">
        <v>0.16746435174124547</v>
      </c>
      <c r="Q78" s="151">
        <v>0.10664871661140275</v>
      </c>
    </row>
    <row r="79" spans="1:17" x14ac:dyDescent="0.25">
      <c r="A79" s="154" t="s">
        <v>30</v>
      </c>
      <c r="B79" s="153">
        <v>3.876932159257621E-3</v>
      </c>
      <c r="C79" s="153">
        <v>5.7967796364896303E-3</v>
      </c>
      <c r="D79" s="153">
        <v>5.081037690208982E-3</v>
      </c>
      <c r="E79" s="153">
        <v>0</v>
      </c>
      <c r="F79" s="153">
        <v>0</v>
      </c>
      <c r="G79" s="153">
        <v>0</v>
      </c>
      <c r="H79" s="153">
        <v>0</v>
      </c>
      <c r="I79" s="153">
        <v>0</v>
      </c>
      <c r="J79" s="153">
        <v>0</v>
      </c>
      <c r="K79" s="153">
        <v>0</v>
      </c>
      <c r="L79" s="153">
        <v>0</v>
      </c>
      <c r="M79" s="153">
        <v>0</v>
      </c>
      <c r="N79" s="153">
        <v>0</v>
      </c>
      <c r="O79" s="153">
        <v>0</v>
      </c>
      <c r="P79" s="153">
        <v>0</v>
      </c>
      <c r="Q79" s="153">
        <v>0</v>
      </c>
    </row>
    <row r="80" spans="1:17" x14ac:dyDescent="0.25">
      <c r="A80" s="154" t="s">
        <v>125</v>
      </c>
      <c r="B80" s="153">
        <v>1.4432745955997936E-2</v>
      </c>
      <c r="C80" s="153">
        <v>1.6794450439476416E-2</v>
      </c>
      <c r="D80" s="153">
        <v>1.4788922833151093E-2</v>
      </c>
      <c r="E80" s="153">
        <v>2.9485116864001455E-3</v>
      </c>
      <c r="F80" s="153">
        <v>2.8291837821999657E-3</v>
      </c>
      <c r="G80" s="153">
        <v>4.8811891816791112E-3</v>
      </c>
      <c r="H80" s="153">
        <v>0</v>
      </c>
      <c r="I80" s="153">
        <v>0</v>
      </c>
      <c r="J80" s="153">
        <v>0</v>
      </c>
      <c r="K80" s="153">
        <v>0</v>
      </c>
      <c r="L80" s="153">
        <v>0</v>
      </c>
      <c r="M80" s="153">
        <v>0</v>
      </c>
      <c r="N80" s="153">
        <v>0</v>
      </c>
      <c r="O80" s="153">
        <v>0</v>
      </c>
      <c r="P80" s="153">
        <v>0</v>
      </c>
      <c r="Q80" s="153">
        <v>0</v>
      </c>
    </row>
    <row r="81" spans="1:17" x14ac:dyDescent="0.25">
      <c r="A81" s="154" t="s">
        <v>26</v>
      </c>
      <c r="B81" s="153">
        <v>0.31310612324734416</v>
      </c>
      <c r="C81" s="153">
        <v>0.5474833684406315</v>
      </c>
      <c r="D81" s="153">
        <v>0.45341884231713669</v>
      </c>
      <c r="E81" s="153">
        <v>0.41504327793291862</v>
      </c>
      <c r="F81" s="153">
        <v>0.4203895700205636</v>
      </c>
      <c r="G81" s="153">
        <v>0.71520232069509226</v>
      </c>
      <c r="H81" s="153">
        <v>0.69384401632997894</v>
      </c>
      <c r="I81" s="153">
        <v>0.96150934398629728</v>
      </c>
      <c r="J81" s="153">
        <v>0.93473691297838812</v>
      </c>
      <c r="K81" s="153">
        <v>0.55563934632604817</v>
      </c>
      <c r="L81" s="153">
        <v>0.14248267744007087</v>
      </c>
      <c r="M81" s="153">
        <v>0.27033617477281313</v>
      </c>
      <c r="N81" s="153">
        <v>0.24299458830678913</v>
      </c>
      <c r="O81" s="153">
        <v>0.44488922367506939</v>
      </c>
      <c r="P81" s="153">
        <v>0.16746435174124547</v>
      </c>
      <c r="Q81" s="153">
        <v>0.10664871661140275</v>
      </c>
    </row>
    <row r="82" spans="1:17" x14ac:dyDescent="0.25">
      <c r="A82" s="152" t="s">
        <v>120</v>
      </c>
      <c r="B82" s="151">
        <v>2.4865256812972509</v>
      </c>
      <c r="C82" s="151">
        <v>2.2968068360570082</v>
      </c>
      <c r="D82" s="151">
        <v>2.0607420611479603</v>
      </c>
      <c r="E82" s="151">
        <v>1.6550856719460334</v>
      </c>
      <c r="F82" s="151">
        <v>2.0240036267890229</v>
      </c>
      <c r="G82" s="151">
        <v>1.7595554290007736</v>
      </c>
      <c r="H82" s="151">
        <v>1.6745867770070542</v>
      </c>
      <c r="I82" s="151">
        <v>1.6032424990199918</v>
      </c>
      <c r="J82" s="151">
        <v>1.5058036930135523</v>
      </c>
      <c r="K82" s="151">
        <v>0.93835024436583558</v>
      </c>
      <c r="L82" s="151">
        <v>2.0316336542907867</v>
      </c>
      <c r="M82" s="151">
        <v>2.952722790528977</v>
      </c>
      <c r="N82" s="151">
        <v>2.6198002857623761</v>
      </c>
      <c r="O82" s="151">
        <v>2.0689845208490469</v>
      </c>
      <c r="P82" s="151">
        <v>1.4624143048529763</v>
      </c>
      <c r="Q82" s="151">
        <v>1.6248203191510047</v>
      </c>
    </row>
    <row r="83" spans="1:17" x14ac:dyDescent="0.25">
      <c r="A83" s="150" t="s">
        <v>33</v>
      </c>
      <c r="B83" s="87">
        <v>3.7380178499285702E-17</v>
      </c>
      <c r="C83" s="87">
        <v>0</v>
      </c>
      <c r="D83" s="87">
        <v>0</v>
      </c>
      <c r="E83" s="87">
        <v>0</v>
      </c>
      <c r="F83" s="87">
        <v>3.2250641453142156E-17</v>
      </c>
      <c r="G83" s="87">
        <v>3.021585220044267E-17</v>
      </c>
      <c r="H83" s="87">
        <v>1.3499325638888742E-17</v>
      </c>
      <c r="I83" s="87">
        <v>0</v>
      </c>
      <c r="J83" s="87">
        <v>0</v>
      </c>
      <c r="K83" s="87">
        <v>0</v>
      </c>
      <c r="L83" s="87">
        <v>0</v>
      </c>
      <c r="M83" s="87">
        <v>0</v>
      </c>
      <c r="N83" s="87">
        <v>0</v>
      </c>
      <c r="O83" s="87">
        <v>0</v>
      </c>
      <c r="P83" s="87">
        <v>7.0718329454577784E-18</v>
      </c>
      <c r="Q83" s="87">
        <v>7.7773019315873596E-17</v>
      </c>
    </row>
    <row r="84" spans="1:17" x14ac:dyDescent="0.25">
      <c r="A84" s="150" t="s">
        <v>31</v>
      </c>
      <c r="B84" s="87">
        <v>0</v>
      </c>
      <c r="C84" s="87">
        <v>0</v>
      </c>
      <c r="D84" s="87">
        <v>0</v>
      </c>
      <c r="E84" s="87">
        <v>0</v>
      </c>
      <c r="F84" s="87">
        <v>0</v>
      </c>
      <c r="G84" s="87">
        <v>0</v>
      </c>
      <c r="H84" s="87">
        <v>0</v>
      </c>
      <c r="I84" s="87">
        <v>0</v>
      </c>
      <c r="J84" s="87">
        <v>0</v>
      </c>
      <c r="K84" s="87">
        <v>0</v>
      </c>
      <c r="L84" s="87">
        <v>0</v>
      </c>
      <c r="M84" s="87">
        <v>0</v>
      </c>
      <c r="N84" s="87">
        <v>0</v>
      </c>
      <c r="O84" s="87">
        <v>0</v>
      </c>
      <c r="P84" s="87">
        <v>0</v>
      </c>
      <c r="Q84" s="87">
        <v>0</v>
      </c>
    </row>
    <row r="85" spans="1:17" x14ac:dyDescent="0.25">
      <c r="A85" s="150" t="s">
        <v>30</v>
      </c>
      <c r="B85" s="87">
        <v>1.8419016781294774E-19</v>
      </c>
      <c r="C85" s="87">
        <v>0</v>
      </c>
      <c r="D85" s="87">
        <v>0</v>
      </c>
      <c r="E85" s="87">
        <v>0</v>
      </c>
      <c r="F85" s="87">
        <v>0</v>
      </c>
      <c r="G85" s="87">
        <v>0</v>
      </c>
      <c r="H85" s="87">
        <v>0</v>
      </c>
      <c r="I85" s="87">
        <v>0</v>
      </c>
      <c r="J85" s="87">
        <v>0</v>
      </c>
      <c r="K85" s="87">
        <v>0</v>
      </c>
      <c r="L85" s="87">
        <v>0</v>
      </c>
      <c r="M85" s="87">
        <v>0</v>
      </c>
      <c r="N85" s="87">
        <v>0</v>
      </c>
      <c r="O85" s="87">
        <v>0</v>
      </c>
      <c r="P85" s="87">
        <v>0</v>
      </c>
      <c r="Q85" s="87">
        <v>0</v>
      </c>
    </row>
    <row r="86" spans="1:17" x14ac:dyDescent="0.25">
      <c r="A86" s="150" t="s">
        <v>125</v>
      </c>
      <c r="B86" s="87">
        <v>7.4903294671332879E-19</v>
      </c>
      <c r="C86" s="87">
        <v>0</v>
      </c>
      <c r="D86" s="87">
        <v>0</v>
      </c>
      <c r="E86" s="87">
        <v>0</v>
      </c>
      <c r="F86" s="87">
        <v>1.5602503491869202E-19</v>
      </c>
      <c r="G86" s="87">
        <v>1.3340752695240686E-19</v>
      </c>
      <c r="H86" s="87">
        <v>0</v>
      </c>
      <c r="I86" s="87">
        <v>0</v>
      </c>
      <c r="J86" s="87">
        <v>0</v>
      </c>
      <c r="K86" s="87">
        <v>0</v>
      </c>
      <c r="L86" s="87">
        <v>0</v>
      </c>
      <c r="M86" s="87">
        <v>0</v>
      </c>
      <c r="N86" s="87">
        <v>0</v>
      </c>
      <c r="O86" s="87">
        <v>0</v>
      </c>
      <c r="P86" s="87">
        <v>0</v>
      </c>
      <c r="Q86" s="87">
        <v>0</v>
      </c>
    </row>
    <row r="87" spans="1:17" x14ac:dyDescent="0.25">
      <c r="A87" s="150" t="s">
        <v>29</v>
      </c>
      <c r="B87" s="87">
        <v>0</v>
      </c>
      <c r="C87" s="87">
        <v>0</v>
      </c>
      <c r="D87" s="87">
        <v>0</v>
      </c>
      <c r="E87" s="87">
        <v>0</v>
      </c>
      <c r="F87" s="87">
        <v>0</v>
      </c>
      <c r="G87" s="87">
        <v>0</v>
      </c>
      <c r="H87" s="87">
        <v>0</v>
      </c>
      <c r="I87" s="87">
        <v>0</v>
      </c>
      <c r="J87" s="87">
        <v>0</v>
      </c>
      <c r="K87" s="87">
        <v>0</v>
      </c>
      <c r="L87" s="87">
        <v>0</v>
      </c>
      <c r="M87" s="87">
        <v>0</v>
      </c>
      <c r="N87" s="87">
        <v>0</v>
      </c>
      <c r="O87" s="87">
        <v>0</v>
      </c>
      <c r="P87" s="87">
        <v>0</v>
      </c>
      <c r="Q87" s="87">
        <v>0</v>
      </c>
    </row>
    <row r="88" spans="1:17" x14ac:dyDescent="0.25">
      <c r="A88" s="150" t="s">
        <v>28</v>
      </c>
      <c r="B88" s="87">
        <v>0</v>
      </c>
      <c r="C88" s="87">
        <v>0</v>
      </c>
      <c r="D88" s="87">
        <v>0</v>
      </c>
      <c r="E88" s="87">
        <v>0</v>
      </c>
      <c r="F88" s="87">
        <v>0</v>
      </c>
      <c r="G88" s="87">
        <v>0</v>
      </c>
      <c r="H88" s="87">
        <v>0</v>
      </c>
      <c r="I88" s="87">
        <v>0</v>
      </c>
      <c r="J88" s="87">
        <v>2.0096290153614863E-2</v>
      </c>
      <c r="K88" s="87">
        <v>0</v>
      </c>
      <c r="L88" s="87">
        <v>0</v>
      </c>
      <c r="M88" s="87">
        <v>0</v>
      </c>
      <c r="N88" s="87">
        <v>0</v>
      </c>
      <c r="O88" s="87">
        <v>0</v>
      </c>
      <c r="P88" s="87">
        <v>0</v>
      </c>
      <c r="Q88" s="87">
        <v>0</v>
      </c>
    </row>
    <row r="89" spans="1:17" x14ac:dyDescent="0.25">
      <c r="A89" s="150" t="s">
        <v>26</v>
      </c>
      <c r="B89" s="87">
        <v>1.9247469091023757E-17</v>
      </c>
      <c r="C89" s="87">
        <v>0</v>
      </c>
      <c r="D89" s="87">
        <v>0</v>
      </c>
      <c r="E89" s="87">
        <v>0</v>
      </c>
      <c r="F89" s="87">
        <v>2.4270303739662809E-17</v>
      </c>
      <c r="G89" s="87">
        <v>1.9550713458791346E-17</v>
      </c>
      <c r="H89" s="87">
        <v>9.5741068874515339E-18</v>
      </c>
      <c r="I89" s="87">
        <v>0</v>
      </c>
      <c r="J89" s="87">
        <v>0</v>
      </c>
      <c r="K89" s="87">
        <v>0</v>
      </c>
      <c r="L89" s="87">
        <v>0</v>
      </c>
      <c r="M89" s="87">
        <v>0</v>
      </c>
      <c r="N89" s="87">
        <v>0</v>
      </c>
      <c r="O89" s="87">
        <v>0</v>
      </c>
      <c r="P89" s="87">
        <v>8.0222417845061176E-18</v>
      </c>
      <c r="Q89" s="87">
        <v>8.9597950747156285E-17</v>
      </c>
    </row>
    <row r="90" spans="1:17" x14ac:dyDescent="0.25">
      <c r="A90" s="150" t="s">
        <v>25</v>
      </c>
      <c r="B90" s="87">
        <v>0</v>
      </c>
      <c r="C90" s="87">
        <v>0</v>
      </c>
      <c r="D90" s="87">
        <v>0</v>
      </c>
      <c r="E90" s="87">
        <v>0</v>
      </c>
      <c r="F90" s="87">
        <v>0</v>
      </c>
      <c r="G90" s="87">
        <v>0</v>
      </c>
      <c r="H90" s="87">
        <v>0</v>
      </c>
      <c r="I90" s="87">
        <v>0</v>
      </c>
      <c r="J90" s="87">
        <v>0</v>
      </c>
      <c r="K90" s="87">
        <v>0</v>
      </c>
      <c r="L90" s="87">
        <v>0</v>
      </c>
      <c r="M90" s="87">
        <v>0</v>
      </c>
      <c r="N90" s="87">
        <v>0</v>
      </c>
      <c r="O90" s="87">
        <v>0</v>
      </c>
      <c r="P90" s="87">
        <v>0</v>
      </c>
      <c r="Q90" s="87">
        <v>0</v>
      </c>
    </row>
    <row r="91" spans="1:17" x14ac:dyDescent="0.25">
      <c r="A91" s="150" t="s">
        <v>86</v>
      </c>
      <c r="B91" s="87">
        <v>5.1957619044404975E-3</v>
      </c>
      <c r="C91" s="87">
        <v>7.1975767049651572E-3</v>
      </c>
      <c r="D91" s="87">
        <v>3.2662488037165801E-3</v>
      </c>
      <c r="E91" s="87">
        <v>0</v>
      </c>
      <c r="F91" s="87">
        <v>4.565986460224632E-3</v>
      </c>
      <c r="G91" s="87">
        <v>3.9998452622023398E-3</v>
      </c>
      <c r="H91" s="87">
        <v>3.5822545484519627E-3</v>
      </c>
      <c r="I91" s="87">
        <v>6.216576917114856E-3</v>
      </c>
      <c r="J91" s="87">
        <v>8.6860542327227702E-3</v>
      </c>
      <c r="K91" s="87">
        <v>3.0539617653838128E-3</v>
      </c>
      <c r="L91" s="87">
        <v>3.8710284362808772E-3</v>
      </c>
      <c r="M91" s="87">
        <v>1.1455618280768035E-2</v>
      </c>
      <c r="N91" s="87">
        <v>1.5164250765036009E-2</v>
      </c>
      <c r="O91" s="87">
        <v>8.7268130361806071E-3</v>
      </c>
      <c r="P91" s="87">
        <v>6.1197044262203812E-3</v>
      </c>
      <c r="Q91" s="87">
        <v>1.1249697071111472E-3</v>
      </c>
    </row>
    <row r="92" spans="1:17" x14ac:dyDescent="0.25">
      <c r="A92" s="150" t="s">
        <v>22</v>
      </c>
      <c r="B92" s="87">
        <v>2.4813299193928104</v>
      </c>
      <c r="C92" s="87">
        <v>2.289609259352043</v>
      </c>
      <c r="D92" s="87">
        <v>2.0574758123442436</v>
      </c>
      <c r="E92" s="87">
        <v>1.6550856719460334</v>
      </c>
      <c r="F92" s="87">
        <v>2.0194376403287984</v>
      </c>
      <c r="G92" s="87">
        <v>1.7555555837385712</v>
      </c>
      <c r="H92" s="87">
        <v>1.6710045224586021</v>
      </c>
      <c r="I92" s="87">
        <v>1.5970259221028771</v>
      </c>
      <c r="J92" s="87">
        <v>1.4770213486272148</v>
      </c>
      <c r="K92" s="87">
        <v>0.93529628260045172</v>
      </c>
      <c r="L92" s="87">
        <v>2.0277626258545056</v>
      </c>
      <c r="M92" s="87">
        <v>2.9412671722482089</v>
      </c>
      <c r="N92" s="87">
        <v>2.6046360349973403</v>
      </c>
      <c r="O92" s="87">
        <v>2.0602577078128665</v>
      </c>
      <c r="P92" s="87">
        <v>1.4562946004267558</v>
      </c>
      <c r="Q92" s="87">
        <v>1.6236953494438933</v>
      </c>
    </row>
    <row r="93" spans="1:17" x14ac:dyDescent="0.25">
      <c r="A93" s="149" t="s">
        <v>119</v>
      </c>
      <c r="B93" s="148">
        <v>0.38629830439578433</v>
      </c>
      <c r="C93" s="148">
        <v>0.65103282860003486</v>
      </c>
      <c r="D93" s="148">
        <v>0.55845602353530854</v>
      </c>
      <c r="E93" s="148">
        <v>0.51119053060296149</v>
      </c>
      <c r="F93" s="148">
        <v>0.51777532316399988</v>
      </c>
      <c r="G93" s="148">
        <v>0.89594164622078687</v>
      </c>
      <c r="H93" s="148">
        <v>0.86073526621813368</v>
      </c>
      <c r="I93" s="148">
        <v>1.1595955602280759</v>
      </c>
      <c r="J93" s="148">
        <v>1.1603630643869649</v>
      </c>
      <c r="K93" s="148">
        <v>0.68975918854268048</v>
      </c>
      <c r="L93" s="148">
        <v>0.17687504785663971</v>
      </c>
      <c r="M93" s="148">
        <v>0.33558973420073357</v>
      </c>
      <c r="N93" s="148">
        <v>0.3016484544498072</v>
      </c>
      <c r="O93" s="148">
        <v>0.55227627766560339</v>
      </c>
      <c r="P93" s="148">
        <v>0.20788678147189094</v>
      </c>
      <c r="Q93" s="148">
        <v>0.13239151027622412</v>
      </c>
    </row>
    <row r="94" spans="1:17" hidden="1" x14ac:dyDescent="0.25"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</row>
    <row r="95" spans="1:17" x14ac:dyDescent="0.25"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</row>
    <row r="96" spans="1:17" ht="12.75" x14ac:dyDescent="0.25">
      <c r="A96" s="98" t="s">
        <v>129</v>
      </c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</row>
    <row r="98" spans="1:17" x14ac:dyDescent="0.25">
      <c r="A98" s="78" t="s">
        <v>46</v>
      </c>
      <c r="B98" s="77">
        <f t="shared" ref="B98:Q98" si="0">SUM(B$99:B$103,B$107:B$108,B$110:B$112,B$105,B$104)</f>
        <v>1</v>
      </c>
      <c r="C98" s="77">
        <f t="shared" si="0"/>
        <v>1</v>
      </c>
      <c r="D98" s="77">
        <f t="shared" si="0"/>
        <v>1</v>
      </c>
      <c r="E98" s="77">
        <f t="shared" si="0"/>
        <v>1</v>
      </c>
      <c r="F98" s="77">
        <f t="shared" si="0"/>
        <v>1</v>
      </c>
      <c r="G98" s="77">
        <f t="shared" si="0"/>
        <v>1</v>
      </c>
      <c r="H98" s="77">
        <f t="shared" si="0"/>
        <v>1</v>
      </c>
      <c r="I98" s="77">
        <f t="shared" si="0"/>
        <v>1</v>
      </c>
      <c r="J98" s="77">
        <f t="shared" si="0"/>
        <v>0.99999999999999989</v>
      </c>
      <c r="K98" s="77">
        <f t="shared" si="0"/>
        <v>1</v>
      </c>
      <c r="L98" s="77">
        <f t="shared" si="0"/>
        <v>0.99999999999999989</v>
      </c>
      <c r="M98" s="77">
        <f t="shared" si="0"/>
        <v>0.99999999999999989</v>
      </c>
      <c r="N98" s="77">
        <f t="shared" si="0"/>
        <v>1</v>
      </c>
      <c r="O98" s="77">
        <f t="shared" si="0"/>
        <v>1</v>
      </c>
      <c r="P98" s="77">
        <f t="shared" si="0"/>
        <v>0.99999999999999989</v>
      </c>
      <c r="Q98" s="77">
        <f t="shared" si="0"/>
        <v>0.99999999999999989</v>
      </c>
    </row>
    <row r="99" spans="1:17" x14ac:dyDescent="0.25">
      <c r="A99" s="132" t="s">
        <v>83</v>
      </c>
      <c r="B99" s="146">
        <f t="shared" ref="B99:Q99" si="1">IF(B$6=0,0,B$6/B$5)</f>
        <v>1.3037088253734885E-3</v>
      </c>
      <c r="C99" s="146">
        <f t="shared" si="1"/>
        <v>1.3068595425748375E-3</v>
      </c>
      <c r="D99" s="146">
        <f t="shared" si="1"/>
        <v>1.2945293415663279E-3</v>
      </c>
      <c r="E99" s="146">
        <f t="shared" si="1"/>
        <v>1.2906482888488959E-3</v>
      </c>
      <c r="F99" s="146">
        <f t="shared" si="1"/>
        <v>1.2964096391816361E-3</v>
      </c>
      <c r="G99" s="146">
        <f t="shared" si="1"/>
        <v>1.3013603407105827E-3</v>
      </c>
      <c r="H99" s="146">
        <f t="shared" si="1"/>
        <v>1.2984245652738389E-3</v>
      </c>
      <c r="I99" s="146">
        <f t="shared" si="1"/>
        <v>1.3052369532021422E-3</v>
      </c>
      <c r="J99" s="146">
        <f t="shared" si="1"/>
        <v>1.3013084629149203E-3</v>
      </c>
      <c r="K99" s="146">
        <f t="shared" si="1"/>
        <v>1.2952842466862923E-3</v>
      </c>
      <c r="L99" s="146">
        <f t="shared" si="1"/>
        <v>1.2731141826070359E-3</v>
      </c>
      <c r="M99" s="146">
        <f t="shared" si="1"/>
        <v>1.2690259628585514E-3</v>
      </c>
      <c r="N99" s="146">
        <f t="shared" si="1"/>
        <v>1.2733667963403732E-3</v>
      </c>
      <c r="O99" s="146">
        <f t="shared" si="1"/>
        <v>1.2714477791637431E-3</v>
      </c>
      <c r="P99" s="146">
        <f t="shared" si="1"/>
        <v>1.2780007021834354E-3</v>
      </c>
      <c r="Q99" s="146">
        <f t="shared" si="1"/>
        <v>1.2761011440764732E-3</v>
      </c>
    </row>
    <row r="100" spans="1:17" x14ac:dyDescent="0.25">
      <c r="A100" s="76" t="s">
        <v>82</v>
      </c>
      <c r="B100" s="145">
        <f t="shared" ref="B100:Q100" si="2">IF(B$7=0,0,B$7/B$5)</f>
        <v>1.8069719168312506E-4</v>
      </c>
      <c r="C100" s="145">
        <f t="shared" si="2"/>
        <v>1.8113388869628547E-4</v>
      </c>
      <c r="D100" s="145">
        <f t="shared" si="2"/>
        <v>1.7942489305879119E-4</v>
      </c>
      <c r="E100" s="145">
        <f t="shared" si="2"/>
        <v>1.7888696977932489E-4</v>
      </c>
      <c r="F100" s="145">
        <f t="shared" si="2"/>
        <v>1.7968550684923425E-4</v>
      </c>
      <c r="G100" s="145">
        <f t="shared" si="2"/>
        <v>1.8037168603720266E-4</v>
      </c>
      <c r="H100" s="145">
        <f t="shared" si="2"/>
        <v>1.7996478047170575E-4</v>
      </c>
      <c r="I100" s="145">
        <f t="shared" si="2"/>
        <v>1.8090899389063979E-4</v>
      </c>
      <c r="J100" s="145">
        <f t="shared" si="2"/>
        <v>1.8036449564943778E-4</v>
      </c>
      <c r="K100" s="145">
        <f t="shared" si="2"/>
        <v>1.7952952473153122E-4</v>
      </c>
      <c r="L100" s="145">
        <f t="shared" si="2"/>
        <v>1.7645670030893901E-4</v>
      </c>
      <c r="M100" s="145">
        <f t="shared" si="2"/>
        <v>1.7589006317865569E-4</v>
      </c>
      <c r="N100" s="145">
        <f t="shared" si="2"/>
        <v>1.7649171318244751E-4</v>
      </c>
      <c r="O100" s="145">
        <f t="shared" si="2"/>
        <v>1.7622573276729659E-4</v>
      </c>
      <c r="P100" s="145">
        <f t="shared" si="2"/>
        <v>1.771339837232836E-4</v>
      </c>
      <c r="Q100" s="145">
        <f t="shared" si="2"/>
        <v>1.7687070038218273E-4</v>
      </c>
    </row>
    <row r="101" spans="1:17" x14ac:dyDescent="0.25">
      <c r="A101" s="76" t="s">
        <v>81</v>
      </c>
      <c r="B101" s="145">
        <f t="shared" ref="B101:Q101" si="3">IF(B$8=0,0,B$8/B$5)</f>
        <v>2.4880700787544272E-2</v>
      </c>
      <c r="C101" s="145">
        <f t="shared" si="3"/>
        <v>2.494083081844321E-2</v>
      </c>
      <c r="D101" s="145">
        <f t="shared" si="3"/>
        <v>2.4705514437996744E-2</v>
      </c>
      <c r="E101" s="145">
        <f t="shared" si="3"/>
        <v>2.4631446279889856E-2</v>
      </c>
      <c r="F101" s="145">
        <f t="shared" si="3"/>
        <v>2.4741399078376178E-2</v>
      </c>
      <c r="G101" s="145">
        <f t="shared" si="3"/>
        <v>2.4835881006420854E-2</v>
      </c>
      <c r="H101" s="145">
        <f t="shared" si="3"/>
        <v>2.4779853043121521E-2</v>
      </c>
      <c r="I101" s="145">
        <f t="shared" si="3"/>
        <v>2.4909864424799658E-2</v>
      </c>
      <c r="J101" s="145">
        <f t="shared" si="3"/>
        <v>2.4834890941855616E-2</v>
      </c>
      <c r="K101" s="145">
        <f t="shared" si="3"/>
        <v>2.4719921465123709E-2</v>
      </c>
      <c r="L101" s="145">
        <f t="shared" si="3"/>
        <v>2.4296815691763125E-2</v>
      </c>
      <c r="M101" s="145">
        <f t="shared" si="3"/>
        <v>2.4218793843374827E-2</v>
      </c>
      <c r="N101" s="145">
        <f t="shared" si="3"/>
        <v>2.4301636712064333E-2</v>
      </c>
      <c r="O101" s="145">
        <f t="shared" si="3"/>
        <v>2.4265013126146505E-2</v>
      </c>
      <c r="P101" s="145">
        <f t="shared" si="3"/>
        <v>2.4390072735902605E-2</v>
      </c>
      <c r="Q101" s="145">
        <f t="shared" si="3"/>
        <v>2.4353820517640339E-2</v>
      </c>
    </row>
    <row r="102" spans="1:17" x14ac:dyDescent="0.25">
      <c r="A102" s="76" t="s">
        <v>80</v>
      </c>
      <c r="B102" s="145">
        <f t="shared" ref="B102:Q102" si="4">IF(B$9=0,0,B$9/B$5)</f>
        <v>4.3108306915796258E-4</v>
      </c>
      <c r="C102" s="145">
        <f t="shared" si="4"/>
        <v>4.3212488218766036E-4</v>
      </c>
      <c r="D102" s="145">
        <f t="shared" si="4"/>
        <v>4.2804779013256894E-4</v>
      </c>
      <c r="E102" s="145">
        <f t="shared" si="4"/>
        <v>4.2676448508436156E-4</v>
      </c>
      <c r="F102" s="145">
        <f t="shared" si="4"/>
        <v>4.2866952748002094E-4</v>
      </c>
      <c r="G102" s="145">
        <f t="shared" si="4"/>
        <v>4.3030652154498931E-4</v>
      </c>
      <c r="H102" s="145">
        <f t="shared" si="4"/>
        <v>4.2933578094632267E-4</v>
      </c>
      <c r="I102" s="145">
        <f t="shared" si="4"/>
        <v>4.315883583925067E-4</v>
      </c>
      <c r="J102" s="145">
        <f t="shared" si="4"/>
        <v>4.3028936768444917E-4</v>
      </c>
      <c r="K102" s="145">
        <f t="shared" si="4"/>
        <v>4.282974063119671E-4</v>
      </c>
      <c r="L102" s="145">
        <f t="shared" si="4"/>
        <v>4.2096667487814647E-4</v>
      </c>
      <c r="M102" s="145">
        <f t="shared" si="4"/>
        <v>4.19614868184605E-4</v>
      </c>
      <c r="N102" s="145">
        <f t="shared" si="4"/>
        <v>4.2105020388505279E-4</v>
      </c>
      <c r="O102" s="145">
        <f t="shared" si="4"/>
        <v>4.2041566356579746E-4</v>
      </c>
      <c r="P102" s="145">
        <f t="shared" si="4"/>
        <v>4.2258244660224397E-4</v>
      </c>
      <c r="Q102" s="145">
        <f t="shared" si="4"/>
        <v>4.2195434059969514E-4</v>
      </c>
    </row>
    <row r="103" spans="1:17" x14ac:dyDescent="0.25">
      <c r="A103" s="129" t="s">
        <v>79</v>
      </c>
      <c r="B103" s="144">
        <f t="shared" ref="B103:Q103" si="5">IF(B$10=0,0,B$10/B$5)</f>
        <v>1.3626258073918601E-3</v>
      </c>
      <c r="C103" s="144">
        <f t="shared" si="5"/>
        <v>1.3659189112558475E-3</v>
      </c>
      <c r="D103" s="144">
        <f t="shared" si="5"/>
        <v>1.35303148595234E-3</v>
      </c>
      <c r="E103" s="144">
        <f t="shared" si="5"/>
        <v>1.3489750413769146E-3</v>
      </c>
      <c r="F103" s="144">
        <f t="shared" si="5"/>
        <v>1.35499675764977E-3</v>
      </c>
      <c r="G103" s="144">
        <f t="shared" si="5"/>
        <v>1.3601711904193761E-3</v>
      </c>
      <c r="H103" s="144">
        <f t="shared" si="5"/>
        <v>1.4418880066755342E-3</v>
      </c>
      <c r="I103" s="144">
        <f t="shared" si="5"/>
        <v>1.4494530980280458E-3</v>
      </c>
      <c r="J103" s="144">
        <f t="shared" si="5"/>
        <v>1.445090547302358E-3</v>
      </c>
      <c r="K103" s="144">
        <f t="shared" si="5"/>
        <v>1.4384007130509191E-3</v>
      </c>
      <c r="L103" s="144">
        <f t="shared" si="5"/>
        <v>1.4137810698632786E-3</v>
      </c>
      <c r="M103" s="144">
        <f t="shared" si="5"/>
        <v>1.4092411411052682E-3</v>
      </c>
      <c r="N103" s="144">
        <f t="shared" si="5"/>
        <v>1.4140615949874659E-3</v>
      </c>
      <c r="O103" s="144">
        <f t="shared" si="5"/>
        <v>1.4119305448474803E-3</v>
      </c>
      <c r="P103" s="144">
        <f t="shared" si="5"/>
        <v>1.4192075029114783E-3</v>
      </c>
      <c r="Q103" s="144">
        <f t="shared" si="5"/>
        <v>1.41709806188143E-3</v>
      </c>
    </row>
    <row r="104" spans="1:17" x14ac:dyDescent="0.25">
      <c r="A104" s="127" t="s">
        <v>117</v>
      </c>
      <c r="B104" s="143">
        <f t="shared" ref="B104:Q104" si="6">IF(B$15=0,0,B$15/B$5)</f>
        <v>6.8415932842779914E-2</v>
      </c>
      <c r="C104" s="143">
        <f t="shared" si="6"/>
        <v>6.2530825521421168E-2</v>
      </c>
      <c r="D104" s="143">
        <f t="shared" si="6"/>
        <v>7.3727073844397473E-2</v>
      </c>
      <c r="E104" s="143">
        <f t="shared" si="6"/>
        <v>7.2107171430841055E-2</v>
      </c>
      <c r="F104" s="143">
        <f t="shared" si="6"/>
        <v>7.4324971896725156E-2</v>
      </c>
      <c r="G104" s="143">
        <f t="shared" si="6"/>
        <v>7.0546141323771155E-2</v>
      </c>
      <c r="H104" s="143">
        <f t="shared" si="6"/>
        <v>6.6379729607914759E-2</v>
      </c>
      <c r="I104" s="143">
        <f t="shared" si="6"/>
        <v>6.2896284947466463E-2</v>
      </c>
      <c r="J104" s="143">
        <f t="shared" si="6"/>
        <v>6.4753167620753824E-2</v>
      </c>
      <c r="K104" s="143">
        <f t="shared" si="6"/>
        <v>6.9982691254199383E-2</v>
      </c>
      <c r="L104" s="143">
        <f t="shared" si="6"/>
        <v>7.2101816694095253E-2</v>
      </c>
      <c r="M104" s="143">
        <f t="shared" si="6"/>
        <v>6.301992933361944E-2</v>
      </c>
      <c r="N104" s="143">
        <f t="shared" si="6"/>
        <v>5.8356232144110877E-2</v>
      </c>
      <c r="O104" s="143">
        <f t="shared" si="6"/>
        <v>7.2435775355186735E-2</v>
      </c>
      <c r="P104" s="143">
        <f t="shared" si="6"/>
        <v>7.4370393359576667E-2</v>
      </c>
      <c r="Q104" s="143">
        <f t="shared" si="6"/>
        <v>7.5795522937727192E-2</v>
      </c>
    </row>
    <row r="105" spans="1:17" x14ac:dyDescent="0.25">
      <c r="A105" s="127" t="s">
        <v>116</v>
      </c>
      <c r="B105" s="143">
        <f t="shared" ref="B105:Q105" si="7">IF(B$21=0,0,B$21/B$5)</f>
        <v>0.76096673471015919</v>
      </c>
      <c r="C105" s="143">
        <f t="shared" si="7"/>
        <v>0.76368216468890915</v>
      </c>
      <c r="D105" s="143">
        <f t="shared" si="7"/>
        <v>0.75485252991741247</v>
      </c>
      <c r="E105" s="143">
        <f t="shared" si="7"/>
        <v>0.75716740353159628</v>
      </c>
      <c r="F105" s="143">
        <f t="shared" si="7"/>
        <v>0.75607912792636045</v>
      </c>
      <c r="G105" s="143">
        <f t="shared" si="7"/>
        <v>0.75816918323196003</v>
      </c>
      <c r="H105" s="143">
        <f t="shared" si="7"/>
        <v>0.75873572621270324</v>
      </c>
      <c r="I105" s="143">
        <f t="shared" si="7"/>
        <v>0.76230224211203002</v>
      </c>
      <c r="J105" s="143">
        <f t="shared" si="7"/>
        <v>0.75997755886078056</v>
      </c>
      <c r="K105" s="143">
        <f t="shared" si="7"/>
        <v>0.7543813469397439</v>
      </c>
      <c r="L105" s="143">
        <f t="shared" si="7"/>
        <v>0.75170497454696339</v>
      </c>
      <c r="M105" s="143">
        <f t="shared" si="7"/>
        <v>0.74961598577311894</v>
      </c>
      <c r="N105" s="143">
        <f t="shared" si="7"/>
        <v>0.75057093863602131</v>
      </c>
      <c r="O105" s="143">
        <f t="shared" si="7"/>
        <v>0.74859859754145552</v>
      </c>
      <c r="P105" s="143">
        <f t="shared" si="7"/>
        <v>0.74909768774509133</v>
      </c>
      <c r="Q105" s="143">
        <f t="shared" si="7"/>
        <v>0.74754802608284721</v>
      </c>
    </row>
    <row r="106" spans="1:17" x14ac:dyDescent="0.25">
      <c r="A106" s="127" t="s">
        <v>113</v>
      </c>
      <c r="B106" s="143">
        <f t="shared" ref="B106:Q106" si="8">IF(B$27=0,0,B$27/B$5)</f>
        <v>9.2321524518763617E-2</v>
      </c>
      <c r="C106" s="143">
        <f t="shared" si="8"/>
        <v>9.5911097931941011E-2</v>
      </c>
      <c r="D106" s="143">
        <f t="shared" si="8"/>
        <v>9.4171617315949169E-2</v>
      </c>
      <c r="E106" s="143">
        <f t="shared" si="8"/>
        <v>9.3756017587273449E-2</v>
      </c>
      <c r="F106" s="143">
        <f t="shared" si="8"/>
        <v>9.2112074388877682E-2</v>
      </c>
      <c r="G106" s="143">
        <f t="shared" si="8"/>
        <v>9.4236411489980992E-2</v>
      </c>
      <c r="H106" s="143">
        <f t="shared" si="8"/>
        <v>9.7915420706989914E-2</v>
      </c>
      <c r="I106" s="143">
        <f t="shared" si="8"/>
        <v>9.7868217410087735E-2</v>
      </c>
      <c r="J106" s="143">
        <f t="shared" si="8"/>
        <v>9.8651251134564674E-2</v>
      </c>
      <c r="K106" s="143">
        <f t="shared" si="8"/>
        <v>9.9244603423579145E-2</v>
      </c>
      <c r="L106" s="143">
        <f t="shared" si="8"/>
        <v>9.9191662559855787E-2</v>
      </c>
      <c r="M106" s="143">
        <f t="shared" si="8"/>
        <v>9.8873138644795938E-2</v>
      </c>
      <c r="N106" s="143">
        <f t="shared" si="8"/>
        <v>9.9211344357873224E-2</v>
      </c>
      <c r="O106" s="143">
        <f t="shared" si="8"/>
        <v>9.9061828700258689E-2</v>
      </c>
      <c r="P106" s="143">
        <f t="shared" si="8"/>
        <v>9.9572384106702286E-2</v>
      </c>
      <c r="Q106" s="143">
        <f t="shared" si="8"/>
        <v>9.9424384556204198E-2</v>
      </c>
    </row>
    <row r="107" spans="1:17" x14ac:dyDescent="0.25">
      <c r="A107" s="142" t="s">
        <v>123</v>
      </c>
      <c r="B107" s="141">
        <f t="shared" ref="B107:Q107" si="9">IF(B$28=0,0,B$28/B$5)</f>
        <v>6.1690509115151677E-2</v>
      </c>
      <c r="C107" s="141">
        <f t="shared" si="9"/>
        <v>5.7404645138236954E-2</v>
      </c>
      <c r="D107" s="141">
        <f t="shared" si="9"/>
        <v>5.7947493236810768E-2</v>
      </c>
      <c r="E107" s="141">
        <f t="shared" si="9"/>
        <v>5.7647864317784341E-2</v>
      </c>
      <c r="F107" s="141">
        <f t="shared" si="9"/>
        <v>6.0547865305108209E-2</v>
      </c>
      <c r="G107" s="141">
        <f t="shared" si="9"/>
        <v>5.8506267933183476E-2</v>
      </c>
      <c r="H107" s="141">
        <f t="shared" si="9"/>
        <v>5.3335066643078029E-2</v>
      </c>
      <c r="I107" s="141">
        <f t="shared" si="9"/>
        <v>5.4334338965125691E-2</v>
      </c>
      <c r="J107" s="141">
        <f t="shared" si="9"/>
        <v>5.2788697227858061E-2</v>
      </c>
      <c r="K107" s="141">
        <f t="shared" si="9"/>
        <v>5.1197551770455214E-2</v>
      </c>
      <c r="L107" s="141">
        <f t="shared" si="9"/>
        <v>4.8210472864287444E-2</v>
      </c>
      <c r="M107" s="141">
        <f t="shared" si="9"/>
        <v>4.8055659564789091E-2</v>
      </c>
      <c r="N107" s="141">
        <f t="shared" si="9"/>
        <v>4.8220038877848995E-2</v>
      </c>
      <c r="O107" s="141">
        <f t="shared" si="9"/>
        <v>4.8147369256550311E-2</v>
      </c>
      <c r="P107" s="141">
        <f t="shared" si="9"/>
        <v>4.839551629767095E-2</v>
      </c>
      <c r="Q107" s="141">
        <f t="shared" si="9"/>
        <v>4.8323583555250085E-2</v>
      </c>
    </row>
    <row r="108" spans="1:17" x14ac:dyDescent="0.25">
      <c r="A108" s="142" t="s">
        <v>122</v>
      </c>
      <c r="B108" s="141">
        <f t="shared" ref="B108:Q108" si="10">IF(B$33=0,0,B$33/B$5)</f>
        <v>3.063101540361195E-2</v>
      </c>
      <c r="C108" s="141">
        <f t="shared" si="10"/>
        <v>3.8506452793704057E-2</v>
      </c>
      <c r="D108" s="141">
        <f t="shared" si="10"/>
        <v>3.6224124079138414E-2</v>
      </c>
      <c r="E108" s="141">
        <f t="shared" si="10"/>
        <v>3.6108153269489109E-2</v>
      </c>
      <c r="F108" s="141">
        <f t="shared" si="10"/>
        <v>3.1564209083769487E-2</v>
      </c>
      <c r="G108" s="141">
        <f t="shared" si="10"/>
        <v>3.5730143556797524E-2</v>
      </c>
      <c r="H108" s="141">
        <f t="shared" si="10"/>
        <v>4.4580354063911892E-2</v>
      </c>
      <c r="I108" s="141">
        <f t="shared" si="10"/>
        <v>4.3533878444962031E-2</v>
      </c>
      <c r="J108" s="141">
        <f t="shared" si="10"/>
        <v>4.5862553906706613E-2</v>
      </c>
      <c r="K108" s="141">
        <f t="shared" si="10"/>
        <v>4.8047051653123923E-2</v>
      </c>
      <c r="L108" s="141">
        <f t="shared" si="10"/>
        <v>5.0981189695568335E-2</v>
      </c>
      <c r="M108" s="141">
        <f t="shared" si="10"/>
        <v>5.0817479080006847E-2</v>
      </c>
      <c r="N108" s="141">
        <f t="shared" si="10"/>
        <v>5.0991305480024236E-2</v>
      </c>
      <c r="O108" s="141">
        <f t="shared" si="10"/>
        <v>5.0914459443708378E-2</v>
      </c>
      <c r="P108" s="141">
        <f t="shared" si="10"/>
        <v>5.117686780903135E-2</v>
      </c>
      <c r="Q108" s="141">
        <f t="shared" si="10"/>
        <v>5.1100801000954113E-2</v>
      </c>
    </row>
    <row r="109" spans="1:17" x14ac:dyDescent="0.25">
      <c r="A109" s="127" t="s">
        <v>112</v>
      </c>
      <c r="B109" s="143">
        <f t="shared" ref="B109:Q109" si="11">IF(B$34=0,0,B$34/B$5)</f>
        <v>5.0136992247146538E-2</v>
      </c>
      <c r="C109" s="143">
        <f t="shared" si="11"/>
        <v>4.9649043814570921E-2</v>
      </c>
      <c r="D109" s="143">
        <f t="shared" si="11"/>
        <v>4.9288230973534082E-2</v>
      </c>
      <c r="E109" s="143">
        <f t="shared" si="11"/>
        <v>4.9092686385309864E-2</v>
      </c>
      <c r="F109" s="143">
        <f t="shared" si="11"/>
        <v>4.9482665278499802E-2</v>
      </c>
      <c r="G109" s="143">
        <f t="shared" si="11"/>
        <v>4.8940173209154794E-2</v>
      </c>
      <c r="H109" s="143">
        <f t="shared" si="11"/>
        <v>4.8839657295903199E-2</v>
      </c>
      <c r="I109" s="143">
        <f t="shared" si="11"/>
        <v>4.865620370210276E-2</v>
      </c>
      <c r="J109" s="143">
        <f t="shared" si="11"/>
        <v>4.8426078568494048E-2</v>
      </c>
      <c r="K109" s="143">
        <f t="shared" si="11"/>
        <v>4.8329925026573108E-2</v>
      </c>
      <c r="L109" s="143">
        <f t="shared" si="11"/>
        <v>4.9420411879664949E-2</v>
      </c>
      <c r="M109" s="143">
        <f t="shared" si="11"/>
        <v>6.0998380369763718E-2</v>
      </c>
      <c r="N109" s="143">
        <f t="shared" si="11"/>
        <v>6.4274877841534989E-2</v>
      </c>
      <c r="O109" s="143">
        <f t="shared" si="11"/>
        <v>5.2358765556608254E-2</v>
      </c>
      <c r="P109" s="143">
        <f t="shared" si="11"/>
        <v>4.9272537417306563E-2</v>
      </c>
      <c r="Q109" s="143">
        <f t="shared" si="11"/>
        <v>4.9586221658641162E-2</v>
      </c>
    </row>
    <row r="110" spans="1:17" x14ac:dyDescent="0.25">
      <c r="A110" s="142" t="s">
        <v>121</v>
      </c>
      <c r="B110" s="141">
        <f t="shared" ref="B110:Q110" si="12">IF(B$35=0,0,B$35/B$5)</f>
        <v>5.159180155397714E-3</v>
      </c>
      <c r="C110" s="141">
        <f t="shared" si="12"/>
        <v>7.9953871333007624E-3</v>
      </c>
      <c r="D110" s="141">
        <f t="shared" si="12"/>
        <v>7.4957389276368181E-3</v>
      </c>
      <c r="E110" s="141">
        <f t="shared" si="12"/>
        <v>7.8908205025154353E-3</v>
      </c>
      <c r="F110" s="141">
        <f t="shared" si="12"/>
        <v>7.0180375742110324E-3</v>
      </c>
      <c r="G110" s="141">
        <f t="shared" si="12"/>
        <v>1.0517597748245058E-2</v>
      </c>
      <c r="H110" s="141">
        <f t="shared" si="12"/>
        <v>1.0491215671941053E-2</v>
      </c>
      <c r="I110" s="141">
        <f t="shared" si="12"/>
        <v>1.2564290489973555E-2</v>
      </c>
      <c r="J110" s="141">
        <f t="shared" si="12"/>
        <v>1.2573638754359561E-2</v>
      </c>
      <c r="K110" s="141">
        <f t="shared" si="12"/>
        <v>1.2299919294295445E-2</v>
      </c>
      <c r="L110" s="141">
        <f t="shared" si="12"/>
        <v>2.9964585297612718E-3</v>
      </c>
      <c r="M110" s="141">
        <f t="shared" si="12"/>
        <v>9.8231681946676355E-4</v>
      </c>
      <c r="N110" s="141">
        <f t="shared" si="12"/>
        <v>9.0202318805617584E-4</v>
      </c>
      <c r="O110" s="141">
        <f t="shared" si="12"/>
        <v>8.4704204518654526E-4</v>
      </c>
      <c r="P110" s="141">
        <f t="shared" si="12"/>
        <v>4.4917530320381788E-3</v>
      </c>
      <c r="Q110" s="141">
        <f t="shared" si="12"/>
        <v>2.8385340808073471E-3</v>
      </c>
    </row>
    <row r="111" spans="1:17" x14ac:dyDescent="0.25">
      <c r="A111" s="142" t="s">
        <v>120</v>
      </c>
      <c r="B111" s="141">
        <f t="shared" ref="B111:Q111" si="13">IF(B$39=0,0,B$39/B$5)</f>
        <v>3.8927140993514409E-2</v>
      </c>
      <c r="C111" s="141">
        <f t="shared" si="13"/>
        <v>3.2450733805508093E-2</v>
      </c>
      <c r="D111" s="141">
        <f t="shared" si="13"/>
        <v>3.2878088534845536E-2</v>
      </c>
      <c r="E111" s="141">
        <f t="shared" si="13"/>
        <v>3.1475461979405817E-2</v>
      </c>
      <c r="F111" s="141">
        <f t="shared" si="13"/>
        <v>3.3810820400859878E-2</v>
      </c>
      <c r="G111" s="141">
        <f t="shared" si="13"/>
        <v>2.545475141223618E-2</v>
      </c>
      <c r="H111" s="141">
        <f t="shared" si="13"/>
        <v>2.5324863548449119E-2</v>
      </c>
      <c r="I111" s="141">
        <f t="shared" si="13"/>
        <v>2.0939179064808414E-2</v>
      </c>
      <c r="J111" s="141">
        <f t="shared" si="13"/>
        <v>2.0243784808722624E-2</v>
      </c>
      <c r="K111" s="141">
        <f t="shared" si="13"/>
        <v>2.0761140401428145E-2</v>
      </c>
      <c r="L111" s="141">
        <f t="shared" si="13"/>
        <v>4.2704211726751762E-2</v>
      </c>
      <c r="M111" s="141">
        <f t="shared" si="13"/>
        <v>5.8796635774407184E-2</v>
      </c>
      <c r="N111" s="141">
        <f t="shared" si="13"/>
        <v>6.2253101730374599E-2</v>
      </c>
      <c r="O111" s="141">
        <f t="shared" si="13"/>
        <v>5.0460223041534961E-2</v>
      </c>
      <c r="P111" s="141">
        <f t="shared" si="13"/>
        <v>3.9204815104117538E-2</v>
      </c>
      <c r="Q111" s="141">
        <f t="shared" si="13"/>
        <v>4.3223990098210902E-2</v>
      </c>
    </row>
    <row r="112" spans="1:17" x14ac:dyDescent="0.25">
      <c r="A112" s="140" t="s">
        <v>119</v>
      </c>
      <c r="B112" s="139">
        <f t="shared" ref="B112:Q112" si="14">IF(B$50=0,0,B$50/B$5)</f>
        <v>6.0506710982344168E-3</v>
      </c>
      <c r="C112" s="139">
        <f t="shared" si="14"/>
        <v>9.2029228757620693E-3</v>
      </c>
      <c r="D112" s="139">
        <f t="shared" si="14"/>
        <v>8.9144035110517231E-3</v>
      </c>
      <c r="E112" s="139">
        <f t="shared" si="14"/>
        <v>9.7264039033886154E-3</v>
      </c>
      <c r="F112" s="139">
        <f t="shared" si="14"/>
        <v>8.6538073034288943E-3</v>
      </c>
      <c r="G112" s="139">
        <f t="shared" si="14"/>
        <v>1.2967824048673551E-2</v>
      </c>
      <c r="H112" s="139">
        <f t="shared" si="14"/>
        <v>1.3023578075513033E-2</v>
      </c>
      <c r="I112" s="139">
        <f t="shared" si="14"/>
        <v>1.5152734147320789E-2</v>
      </c>
      <c r="J112" s="139">
        <f t="shared" si="14"/>
        <v>1.5608655005411871E-2</v>
      </c>
      <c r="K112" s="139">
        <f t="shared" si="14"/>
        <v>1.5268865330849521E-2</v>
      </c>
      <c r="L112" s="139">
        <f t="shared" si="14"/>
        <v>3.719741623151925E-3</v>
      </c>
      <c r="M112" s="139">
        <f t="shared" si="14"/>
        <v>1.2194277758897755E-3</v>
      </c>
      <c r="N112" s="139">
        <f t="shared" si="14"/>
        <v>1.1197529231042182E-3</v>
      </c>
      <c r="O112" s="139">
        <f t="shared" si="14"/>
        <v>1.0515004698867457E-3</v>
      </c>
      <c r="P112" s="139">
        <f t="shared" si="14"/>
        <v>5.5759692811508431E-3</v>
      </c>
      <c r="Q112" s="139">
        <f t="shared" si="14"/>
        <v>3.5236974796229135E-3</v>
      </c>
    </row>
    <row r="113" spans="1:17" hidden="1" x14ac:dyDescent="0.25">
      <c r="B113" s="147"/>
      <c r="C113" s="147"/>
      <c r="D113" s="147"/>
      <c r="E113" s="147"/>
      <c r="F113" s="147"/>
      <c r="G113" s="147"/>
      <c r="H113" s="147"/>
      <c r="I113" s="147"/>
      <c r="J113" s="147"/>
      <c r="K113" s="147"/>
      <c r="L113" s="147"/>
      <c r="M113" s="147"/>
      <c r="N113" s="147"/>
      <c r="O113" s="147"/>
      <c r="P113" s="147"/>
      <c r="Q113" s="147"/>
    </row>
    <row r="114" spans="1:17" x14ac:dyDescent="0.25">
      <c r="B114" s="147"/>
      <c r="C114" s="147"/>
      <c r="D114" s="147"/>
      <c r="E114" s="147"/>
      <c r="F114" s="147"/>
      <c r="G114" s="147"/>
      <c r="H114" s="147"/>
      <c r="I114" s="147"/>
      <c r="J114" s="147"/>
      <c r="K114" s="147"/>
      <c r="L114" s="147"/>
      <c r="M114" s="147"/>
      <c r="N114" s="147"/>
      <c r="O114" s="147"/>
      <c r="P114" s="147"/>
      <c r="Q114" s="147"/>
    </row>
    <row r="115" spans="1:17" x14ac:dyDescent="0.25">
      <c r="A115" s="78" t="s">
        <v>45</v>
      </c>
      <c r="B115" s="77">
        <f t="shared" ref="B115:Q115" si="15">SUM(B$116:B$120,B$124:B$125,B$127:B$129,B$122,B$121)</f>
        <v>1</v>
      </c>
      <c r="C115" s="77">
        <f t="shared" si="15"/>
        <v>0.99999999999999978</v>
      </c>
      <c r="D115" s="77">
        <f t="shared" si="15"/>
        <v>1.0000000000000002</v>
      </c>
      <c r="E115" s="77">
        <f t="shared" si="15"/>
        <v>1</v>
      </c>
      <c r="F115" s="77">
        <f t="shared" si="15"/>
        <v>0.99999999999999989</v>
      </c>
      <c r="G115" s="77">
        <f t="shared" si="15"/>
        <v>0.99999999999999989</v>
      </c>
      <c r="H115" s="77">
        <f t="shared" si="15"/>
        <v>1</v>
      </c>
      <c r="I115" s="77">
        <f t="shared" si="15"/>
        <v>0.99999999999999989</v>
      </c>
      <c r="J115" s="77">
        <f t="shared" si="15"/>
        <v>0.99999999999999989</v>
      </c>
      <c r="K115" s="77">
        <f t="shared" si="15"/>
        <v>1</v>
      </c>
      <c r="L115" s="77">
        <f t="shared" si="15"/>
        <v>0.99999999999999989</v>
      </c>
      <c r="M115" s="77">
        <f t="shared" si="15"/>
        <v>1</v>
      </c>
      <c r="N115" s="77">
        <f t="shared" si="15"/>
        <v>1</v>
      </c>
      <c r="O115" s="77">
        <f t="shared" si="15"/>
        <v>0.99999999999999978</v>
      </c>
      <c r="P115" s="77">
        <f t="shared" si="15"/>
        <v>1</v>
      </c>
      <c r="Q115" s="77">
        <f t="shared" si="15"/>
        <v>1</v>
      </c>
    </row>
    <row r="116" spans="1:17" x14ac:dyDescent="0.25">
      <c r="A116" s="132" t="s">
        <v>83</v>
      </c>
      <c r="B116" s="146">
        <f t="shared" ref="B116:Q116" si="16">IF(B$54=0,0,B$54/B$53)</f>
        <v>2.3378829038800566E-3</v>
      </c>
      <c r="C116" s="146">
        <f t="shared" si="16"/>
        <v>2.3388975275928756E-3</v>
      </c>
      <c r="D116" s="146">
        <f t="shared" si="16"/>
        <v>2.3171320296778665E-3</v>
      </c>
      <c r="E116" s="146">
        <f t="shared" si="16"/>
        <v>2.3207154800254726E-3</v>
      </c>
      <c r="F116" s="146">
        <f t="shared" si="16"/>
        <v>2.3287549012498579E-3</v>
      </c>
      <c r="G116" s="146">
        <f t="shared" si="16"/>
        <v>2.331066873593936E-3</v>
      </c>
      <c r="H116" s="146">
        <f t="shared" si="16"/>
        <v>2.320085701652542E-3</v>
      </c>
      <c r="I116" s="146">
        <f t="shared" si="16"/>
        <v>2.3330006667465256E-3</v>
      </c>
      <c r="J116" s="146">
        <f t="shared" si="16"/>
        <v>2.324631354013118E-3</v>
      </c>
      <c r="K116" s="146">
        <f t="shared" si="16"/>
        <v>2.3055503488556201E-3</v>
      </c>
      <c r="L116" s="146">
        <f t="shared" si="16"/>
        <v>2.291983026025022E-3</v>
      </c>
      <c r="M116" s="146">
        <f t="shared" si="16"/>
        <v>2.2804451609565184E-3</v>
      </c>
      <c r="N116" s="146">
        <f t="shared" si="16"/>
        <v>2.2831531169270592E-3</v>
      </c>
      <c r="O116" s="146">
        <f t="shared" si="16"/>
        <v>2.2786502034017912E-3</v>
      </c>
      <c r="P116" s="146">
        <f t="shared" si="16"/>
        <v>2.2813470131052105E-3</v>
      </c>
      <c r="Q116" s="146">
        <f t="shared" si="16"/>
        <v>2.2770069948790201E-3</v>
      </c>
    </row>
    <row r="117" spans="1:17" x14ac:dyDescent="0.25">
      <c r="A117" s="76" t="s">
        <v>82</v>
      </c>
      <c r="B117" s="145">
        <f t="shared" ref="B117:Q117" si="17">IF(B$55=0,0,B$55/B$53)</f>
        <v>4.4928809391077054E-4</v>
      </c>
      <c r="C117" s="145">
        <f t="shared" si="17"/>
        <v>4.4948308158667945E-4</v>
      </c>
      <c r="D117" s="145">
        <f t="shared" si="17"/>
        <v>4.4530024631506398E-4</v>
      </c>
      <c r="E117" s="145">
        <f t="shared" si="17"/>
        <v>4.4598890423442629E-4</v>
      </c>
      <c r="F117" s="145">
        <f t="shared" si="17"/>
        <v>4.4753389873866656E-4</v>
      </c>
      <c r="G117" s="145">
        <f t="shared" si="17"/>
        <v>4.4797820741038056E-4</v>
      </c>
      <c r="H117" s="145">
        <f t="shared" si="17"/>
        <v>4.4586787510833613E-4</v>
      </c>
      <c r="I117" s="145">
        <f t="shared" si="17"/>
        <v>4.48349838614879E-4</v>
      </c>
      <c r="J117" s="145">
        <f t="shared" si="17"/>
        <v>4.467414464413037E-4</v>
      </c>
      <c r="K117" s="145">
        <f t="shared" si="17"/>
        <v>4.4307450981976166E-4</v>
      </c>
      <c r="L117" s="145">
        <f t="shared" si="17"/>
        <v>4.4046717794530595E-4</v>
      </c>
      <c r="M117" s="145">
        <f t="shared" si="17"/>
        <v>4.3824986184456293E-4</v>
      </c>
      <c r="N117" s="145">
        <f t="shared" si="17"/>
        <v>4.3877026959226339E-4</v>
      </c>
      <c r="O117" s="145">
        <f t="shared" si="17"/>
        <v>4.3790491169454589E-4</v>
      </c>
      <c r="P117" s="145">
        <f t="shared" si="17"/>
        <v>4.3842317738239486E-4</v>
      </c>
      <c r="Q117" s="145">
        <f t="shared" si="17"/>
        <v>4.3758912426829422E-4</v>
      </c>
    </row>
    <row r="118" spans="1:17" x14ac:dyDescent="0.25">
      <c r="A118" s="76" t="s">
        <v>81</v>
      </c>
      <c r="B118" s="145">
        <f t="shared" ref="B118:Q118" si="18">IF(B$56=0,0,B$56/B$53)</f>
        <v>6.2400242043939368E-2</v>
      </c>
      <c r="C118" s="145">
        <f t="shared" si="18"/>
        <v>6.2427323282763958E-2</v>
      </c>
      <c r="D118" s="145">
        <f t="shared" si="18"/>
        <v>6.1846382151858746E-2</v>
      </c>
      <c r="E118" s="145">
        <f t="shared" si="18"/>
        <v>6.1942027733026359E-2</v>
      </c>
      <c r="F118" s="145">
        <f t="shared" si="18"/>
        <v>6.2156607269692708E-2</v>
      </c>
      <c r="G118" s="145">
        <f t="shared" si="18"/>
        <v>6.221831593509685E-2</v>
      </c>
      <c r="H118" s="145">
        <f t="shared" si="18"/>
        <v>6.1925218369803019E-2</v>
      </c>
      <c r="I118" s="145">
        <f t="shared" si="18"/>
        <v>6.2269930650523435E-2</v>
      </c>
      <c r="J118" s="145">
        <f t="shared" si="18"/>
        <v>6.204654600647673E-2</v>
      </c>
      <c r="K118" s="145">
        <f t="shared" si="18"/>
        <v>6.1537256452969522E-2</v>
      </c>
      <c r="L118" s="145">
        <f t="shared" si="18"/>
        <v>6.1175132145069866E-2</v>
      </c>
      <c r="M118" s="145">
        <f t="shared" si="18"/>
        <v>6.0867175928892576E-2</v>
      </c>
      <c r="N118" s="145">
        <f t="shared" si="18"/>
        <v>6.0939453760996729E-2</v>
      </c>
      <c r="O118" s="145">
        <f t="shared" si="18"/>
        <v>6.0819266863093024E-2</v>
      </c>
      <c r="P118" s="145">
        <f t="shared" si="18"/>
        <v>6.0891247191089765E-2</v>
      </c>
      <c r="Q118" s="145">
        <f t="shared" si="18"/>
        <v>6.0775408118337405E-2</v>
      </c>
    </row>
    <row r="119" spans="1:17" x14ac:dyDescent="0.25">
      <c r="A119" s="76" t="s">
        <v>80</v>
      </c>
      <c r="B119" s="145">
        <f t="shared" ref="B119:Q119" si="19">IF(B$57=0,0,B$57/B$53)</f>
        <v>1.0717331876215839E-3</v>
      </c>
      <c r="C119" s="145">
        <f t="shared" si="19"/>
        <v>1.0721983118175736E-3</v>
      </c>
      <c r="D119" s="145">
        <f t="shared" si="19"/>
        <v>1.0622205638209073E-3</v>
      </c>
      <c r="E119" s="145">
        <f t="shared" si="19"/>
        <v>1.0638632905192187E-3</v>
      </c>
      <c r="F119" s="145">
        <f t="shared" si="19"/>
        <v>1.0675487251152571E-3</v>
      </c>
      <c r="G119" s="145">
        <f t="shared" si="19"/>
        <v>1.0686085803740043E-3</v>
      </c>
      <c r="H119" s="145">
        <f t="shared" si="19"/>
        <v>1.0635745872732197E-3</v>
      </c>
      <c r="I119" s="145">
        <f t="shared" si="19"/>
        <v>1.0694950705811006E-3</v>
      </c>
      <c r="J119" s="145">
        <f t="shared" si="19"/>
        <v>1.065658406991535E-3</v>
      </c>
      <c r="K119" s="145">
        <f t="shared" si="19"/>
        <v>1.056911285206038E-3</v>
      </c>
      <c r="L119" s="145">
        <f t="shared" si="19"/>
        <v>1.0506917478115001E-3</v>
      </c>
      <c r="M119" s="145">
        <f t="shared" si="19"/>
        <v>1.0454025552314619E-3</v>
      </c>
      <c r="N119" s="145">
        <f t="shared" si="19"/>
        <v>1.0466439374578447E-3</v>
      </c>
      <c r="O119" s="145">
        <f t="shared" si="19"/>
        <v>1.0445797100929904E-3</v>
      </c>
      <c r="P119" s="145">
        <f t="shared" si="19"/>
        <v>1.0458159826432748E-3</v>
      </c>
      <c r="Q119" s="145">
        <f t="shared" si="19"/>
        <v>1.0438264298046052E-3</v>
      </c>
    </row>
    <row r="120" spans="1:17" x14ac:dyDescent="0.25">
      <c r="A120" s="129" t="s">
        <v>79</v>
      </c>
      <c r="B120" s="144">
        <f t="shared" ref="B120:Q120" si="20">IF(B$58=0,0,B$58/B$53)</f>
        <v>2.4439982271243152E-3</v>
      </c>
      <c r="C120" s="144">
        <f t="shared" si="20"/>
        <v>2.4450589040945934E-3</v>
      </c>
      <c r="D120" s="144">
        <f t="shared" si="20"/>
        <v>2.4223054812313291E-3</v>
      </c>
      <c r="E120" s="144">
        <f t="shared" si="20"/>
        <v>2.4260515825788387E-3</v>
      </c>
      <c r="F120" s="144">
        <f t="shared" si="20"/>
        <v>2.4344559090687923E-3</v>
      </c>
      <c r="G120" s="144">
        <f t="shared" si="20"/>
        <v>2.4368728206689088E-3</v>
      </c>
      <c r="H120" s="144">
        <f t="shared" si="20"/>
        <v>2.5769201444582235E-3</v>
      </c>
      <c r="I120" s="144">
        <f t="shared" si="20"/>
        <v>2.5912648015077372E-3</v>
      </c>
      <c r="J120" s="144">
        <f t="shared" si="20"/>
        <v>2.5819690024074483E-3</v>
      </c>
      <c r="K120" s="144">
        <f t="shared" si="20"/>
        <v>2.5607757221196427E-3</v>
      </c>
      <c r="L120" s="144">
        <f t="shared" si="20"/>
        <v>2.5457064910633727E-3</v>
      </c>
      <c r="M120" s="144">
        <f t="shared" si="20"/>
        <v>2.5328913795794055E-3</v>
      </c>
      <c r="N120" s="144">
        <f t="shared" si="20"/>
        <v>2.535899107391265E-3</v>
      </c>
      <c r="O120" s="144">
        <f t="shared" si="20"/>
        <v>2.530897719484023E-3</v>
      </c>
      <c r="P120" s="144">
        <f t="shared" si="20"/>
        <v>2.5338930671324265E-3</v>
      </c>
      <c r="Q120" s="144">
        <f t="shared" si="20"/>
        <v>2.5290726071009483E-3</v>
      </c>
    </row>
    <row r="121" spans="1:17" x14ac:dyDescent="0.25">
      <c r="A121" s="127" t="s">
        <v>115</v>
      </c>
      <c r="B121" s="143">
        <f t="shared" ref="B121:Q121" si="21">IF(B$63=0,0,B$63/B$53)</f>
        <v>0.13175140367502672</v>
      </c>
      <c r="C121" s="143">
        <f t="shared" si="21"/>
        <v>0.12588534970474477</v>
      </c>
      <c r="D121" s="143">
        <f t="shared" si="21"/>
        <v>0.13545010603810675</v>
      </c>
      <c r="E121" s="143">
        <f t="shared" si="21"/>
        <v>0.13445162547753345</v>
      </c>
      <c r="F121" s="143">
        <f t="shared" si="21"/>
        <v>0.13516430270567995</v>
      </c>
      <c r="G121" s="143">
        <f t="shared" si="21"/>
        <v>0.13243041433355207</v>
      </c>
      <c r="H121" s="143">
        <f t="shared" si="21"/>
        <v>0.12866013418000105</v>
      </c>
      <c r="I121" s="143">
        <f t="shared" si="21"/>
        <v>0.12567799968549787</v>
      </c>
      <c r="J121" s="143">
        <f t="shared" si="21"/>
        <v>0.12688037931608329</v>
      </c>
      <c r="K121" s="143">
        <f t="shared" si="21"/>
        <v>0.13180705810996843</v>
      </c>
      <c r="L121" s="143">
        <f t="shared" si="21"/>
        <v>0.13031822217568437</v>
      </c>
      <c r="M121" s="143">
        <f t="shared" si="21"/>
        <v>9.6688251704905373E-2</v>
      </c>
      <c r="N121" s="143">
        <f t="shared" si="21"/>
        <v>8.8434253439976518E-2</v>
      </c>
      <c r="O121" s="143">
        <f t="shared" si="21"/>
        <v>9.0762535342647541E-2</v>
      </c>
      <c r="P121" s="143">
        <f t="shared" si="21"/>
        <v>0.13494631338006474</v>
      </c>
      <c r="Q121" s="143">
        <f t="shared" si="21"/>
        <v>0.13591371101518568</v>
      </c>
    </row>
    <row r="122" spans="1:17" x14ac:dyDescent="0.25">
      <c r="A122" s="127" t="s">
        <v>114</v>
      </c>
      <c r="B122" s="143">
        <f t="shared" ref="B122:Q122" si="22">IF(B$69=0,0,B$69/B$53)</f>
        <v>0.53267878732853158</v>
      </c>
      <c r="C122" s="143">
        <f t="shared" si="22"/>
        <v>0.53290996594233009</v>
      </c>
      <c r="D122" s="143">
        <f t="shared" si="22"/>
        <v>0.52795077016065506</v>
      </c>
      <c r="E122" s="143">
        <f t="shared" si="22"/>
        <v>0.52876724731716629</v>
      </c>
      <c r="F122" s="143">
        <f t="shared" si="22"/>
        <v>0.53059900250966185</v>
      </c>
      <c r="G122" s="143">
        <f t="shared" si="22"/>
        <v>0.53112577766274549</v>
      </c>
      <c r="H122" s="143">
        <f t="shared" si="22"/>
        <v>0.52862375442476317</v>
      </c>
      <c r="I122" s="143">
        <f t="shared" si="22"/>
        <v>0.53156638595401429</v>
      </c>
      <c r="J122" s="143">
        <f t="shared" si="22"/>
        <v>0.52965946608638248</v>
      </c>
      <c r="K122" s="143">
        <f t="shared" si="22"/>
        <v>0.52531192298598328</v>
      </c>
      <c r="L122" s="143">
        <f t="shared" si="22"/>
        <v>0.52222065393195782</v>
      </c>
      <c r="M122" s="143">
        <f t="shared" si="22"/>
        <v>0.51959179002998657</v>
      </c>
      <c r="N122" s="143">
        <f t="shared" si="22"/>
        <v>0.52020878872574206</v>
      </c>
      <c r="O122" s="143">
        <f t="shared" si="22"/>
        <v>0.5191828149645662</v>
      </c>
      <c r="P122" s="143">
        <f t="shared" si="22"/>
        <v>0.51979727402070042</v>
      </c>
      <c r="Q122" s="143">
        <f t="shared" si="22"/>
        <v>0.51880841540769052</v>
      </c>
    </row>
    <row r="123" spans="1:17" x14ac:dyDescent="0.25">
      <c r="A123" s="127" t="s">
        <v>113</v>
      </c>
      <c r="B123" s="143">
        <f t="shared" ref="B123:Q123" si="23">IF(B$70=0,0,B$70/B$53)</f>
        <v>0.17880047520955888</v>
      </c>
      <c r="C123" s="143">
        <f t="shared" si="23"/>
        <v>0.18538504451567719</v>
      </c>
      <c r="D123" s="143">
        <f t="shared" si="23"/>
        <v>0.18204655409054635</v>
      </c>
      <c r="E123" s="143">
        <f t="shared" si="23"/>
        <v>0.18206928749503534</v>
      </c>
      <c r="F123" s="143">
        <f t="shared" si="23"/>
        <v>0.1786988036177127</v>
      </c>
      <c r="G123" s="143">
        <f t="shared" si="23"/>
        <v>0.18230536807233752</v>
      </c>
      <c r="H123" s="143">
        <f t="shared" si="23"/>
        <v>0.18895654961037783</v>
      </c>
      <c r="I123" s="143">
        <f t="shared" si="23"/>
        <v>0.1889255659089957</v>
      </c>
      <c r="J123" s="143">
        <f t="shared" si="23"/>
        <v>0.19032681766934467</v>
      </c>
      <c r="K123" s="143">
        <f t="shared" si="23"/>
        <v>0.19078313433875116</v>
      </c>
      <c r="L123" s="143">
        <f t="shared" si="23"/>
        <v>0.19286026623168223</v>
      </c>
      <c r="M123" s="143">
        <f t="shared" si="23"/>
        <v>0.19188940575689259</v>
      </c>
      <c r="N123" s="143">
        <f t="shared" si="23"/>
        <v>0.1921172683123698</v>
      </c>
      <c r="O123" s="143">
        <f t="shared" si="23"/>
        <v>0.19173836799267363</v>
      </c>
      <c r="P123" s="143">
        <f t="shared" si="23"/>
        <v>0.19196529263891696</v>
      </c>
      <c r="Q123" s="143">
        <f t="shared" si="23"/>
        <v>0.19160009924042737</v>
      </c>
    </row>
    <row r="124" spans="1:17" x14ac:dyDescent="0.25">
      <c r="A124" s="142" t="s">
        <v>123</v>
      </c>
      <c r="B124" s="141">
        <f t="shared" ref="B124:Q124" si="24">IF(B$71=0,0,B$71/B$53)</f>
        <v>0.11947693025223959</v>
      </c>
      <c r="C124" s="141">
        <f t="shared" si="24"/>
        <v>0.11095653082722826</v>
      </c>
      <c r="D124" s="141">
        <f t="shared" si="24"/>
        <v>0.11202039173389026</v>
      </c>
      <c r="E124" s="141">
        <f t="shared" si="24"/>
        <v>0.11194914046108329</v>
      </c>
      <c r="F124" s="141">
        <f t="shared" si="24"/>
        <v>0.11746376534687743</v>
      </c>
      <c r="G124" s="141">
        <f t="shared" si="24"/>
        <v>0.11318349819837745</v>
      </c>
      <c r="H124" s="141">
        <f t="shared" si="24"/>
        <v>0.10292566884100762</v>
      </c>
      <c r="I124" s="141">
        <f t="shared" si="24"/>
        <v>0.10488742933024443</v>
      </c>
      <c r="J124" s="141">
        <f t="shared" si="24"/>
        <v>0.10184467644089057</v>
      </c>
      <c r="K124" s="141">
        <f t="shared" si="24"/>
        <v>9.8419753420237566E-2</v>
      </c>
      <c r="L124" s="141">
        <f t="shared" si="24"/>
        <v>9.373655397852701E-2</v>
      </c>
      <c r="M124" s="141">
        <f t="shared" si="24"/>
        <v>9.3264683244970129E-2</v>
      </c>
      <c r="N124" s="141">
        <f t="shared" si="24"/>
        <v>9.3375432084783216E-2</v>
      </c>
      <c r="O124" s="141">
        <f t="shared" si="24"/>
        <v>9.3191273828841487E-2</v>
      </c>
      <c r="P124" s="141">
        <f t="shared" si="24"/>
        <v>9.3301566813328449E-2</v>
      </c>
      <c r="Q124" s="141">
        <f t="shared" si="24"/>
        <v>9.3124070580542909E-2</v>
      </c>
    </row>
    <row r="125" spans="1:17" x14ac:dyDescent="0.25">
      <c r="A125" s="142" t="s">
        <v>122</v>
      </c>
      <c r="B125" s="141">
        <f t="shared" ref="B125:Q125" si="25">IF(B$76=0,0,B$76/B$53)</f>
        <v>5.9323544957319299E-2</v>
      </c>
      <c r="C125" s="141">
        <f t="shared" si="25"/>
        <v>7.4428513688448925E-2</v>
      </c>
      <c r="D125" s="141">
        <f t="shared" si="25"/>
        <v>7.0026162356656069E-2</v>
      </c>
      <c r="E125" s="141">
        <f t="shared" si="25"/>
        <v>7.0120147033952043E-2</v>
      </c>
      <c r="F125" s="141">
        <f t="shared" si="25"/>
        <v>6.1235038270835256E-2</v>
      </c>
      <c r="G125" s="141">
        <f t="shared" si="25"/>
        <v>6.912186987396006E-2</v>
      </c>
      <c r="H125" s="141">
        <f t="shared" si="25"/>
        <v>8.6030880769370224E-2</v>
      </c>
      <c r="I125" s="141">
        <f t="shared" si="25"/>
        <v>8.4038136578751282E-2</v>
      </c>
      <c r="J125" s="141">
        <f t="shared" si="25"/>
        <v>8.8482141228454117E-2</v>
      </c>
      <c r="K125" s="141">
        <f t="shared" si="25"/>
        <v>9.2363380918513593E-2</v>
      </c>
      <c r="L125" s="141">
        <f t="shared" si="25"/>
        <v>9.9123712253155194E-2</v>
      </c>
      <c r="M125" s="141">
        <f t="shared" si="25"/>
        <v>9.8624722511922447E-2</v>
      </c>
      <c r="N125" s="141">
        <f t="shared" si="25"/>
        <v>9.8741836227586602E-2</v>
      </c>
      <c r="O125" s="141">
        <f t="shared" si="25"/>
        <v>9.8547094163832116E-2</v>
      </c>
      <c r="P125" s="141">
        <f t="shared" si="25"/>
        <v>9.8663725825588494E-2</v>
      </c>
      <c r="Q125" s="141">
        <f t="shared" si="25"/>
        <v>9.8476028659884474E-2</v>
      </c>
    </row>
    <row r="126" spans="1:17" x14ac:dyDescent="0.25">
      <c r="A126" s="127" t="s">
        <v>112</v>
      </c>
      <c r="B126" s="143">
        <f t="shared" ref="B126:Q126" si="26">IF(B$77=0,0,B$77/B$53)</f>
        <v>8.806618933040683E-2</v>
      </c>
      <c r="C126" s="143">
        <f t="shared" si="26"/>
        <v>8.7086678729392145E-2</v>
      </c>
      <c r="D126" s="143">
        <f t="shared" si="26"/>
        <v>8.6459229237788066E-2</v>
      </c>
      <c r="E126" s="143">
        <f t="shared" si="26"/>
        <v>8.6513192719880616E-2</v>
      </c>
      <c r="F126" s="143">
        <f t="shared" si="26"/>
        <v>8.7102990463080121E-2</v>
      </c>
      <c r="G126" s="143">
        <f t="shared" si="26"/>
        <v>8.5635597514220715E-2</v>
      </c>
      <c r="H126" s="143">
        <f t="shared" si="26"/>
        <v>8.542789510656261E-2</v>
      </c>
      <c r="I126" s="143">
        <f t="shared" si="26"/>
        <v>8.5118007423518369E-2</v>
      </c>
      <c r="J126" s="143">
        <f t="shared" si="26"/>
        <v>8.4667790711859287E-2</v>
      </c>
      <c r="K126" s="143">
        <f t="shared" si="26"/>
        <v>8.4194316246326589E-2</v>
      </c>
      <c r="L126" s="143">
        <f t="shared" si="26"/>
        <v>8.7096877072760551E-2</v>
      </c>
      <c r="M126" s="143">
        <f t="shared" si="26"/>
        <v>0.12466638762171096</v>
      </c>
      <c r="N126" s="143">
        <f t="shared" si="26"/>
        <v>0.1319957693295466</v>
      </c>
      <c r="O126" s="143">
        <f t="shared" si="26"/>
        <v>0.13120498229234609</v>
      </c>
      <c r="P126" s="143">
        <f t="shared" si="26"/>
        <v>8.6100393528964841E-2</v>
      </c>
      <c r="Q126" s="143">
        <f t="shared" si="26"/>
        <v>8.6614871062306253E-2</v>
      </c>
    </row>
    <row r="127" spans="1:17" x14ac:dyDescent="0.25">
      <c r="A127" s="142" t="s">
        <v>121</v>
      </c>
      <c r="B127" s="141">
        <f t="shared" ref="B127:Q127" si="27">IF(B$78=0,0,B$78/B$53)</f>
        <v>9.108721147460256E-3</v>
      </c>
      <c r="C127" s="141">
        <f t="shared" si="27"/>
        <v>1.4112311926560355E-2</v>
      </c>
      <c r="D127" s="141">
        <f t="shared" si="27"/>
        <v>1.3232128894564415E-2</v>
      </c>
      <c r="E127" s="141">
        <f t="shared" si="27"/>
        <v>1.3993055039281195E-2</v>
      </c>
      <c r="F127" s="141">
        <f t="shared" si="27"/>
        <v>1.2432933431814576E-2</v>
      </c>
      <c r="G127" s="141">
        <f t="shared" si="27"/>
        <v>1.8267903868346921E-2</v>
      </c>
      <c r="H127" s="141">
        <f t="shared" si="27"/>
        <v>1.8355709416665547E-2</v>
      </c>
      <c r="I127" s="141">
        <f t="shared" si="27"/>
        <v>2.197479198855978E-2</v>
      </c>
      <c r="J127" s="141">
        <f t="shared" si="27"/>
        <v>2.1978402246560474E-2</v>
      </c>
      <c r="K127" s="141">
        <f t="shared" si="27"/>
        <v>2.1422644989354107E-2</v>
      </c>
      <c r="L127" s="141">
        <f t="shared" si="27"/>
        <v>5.2785375351623179E-3</v>
      </c>
      <c r="M127" s="141">
        <f t="shared" si="27"/>
        <v>9.4704021661675755E-3</v>
      </c>
      <c r="N127" s="141">
        <f t="shared" si="27"/>
        <v>1.0135829369231434E-2</v>
      </c>
      <c r="O127" s="141">
        <f t="shared" si="27"/>
        <v>1.903745162236269E-2</v>
      </c>
      <c r="P127" s="141">
        <f t="shared" si="27"/>
        <v>7.8458035439860716E-3</v>
      </c>
      <c r="Q127" s="141">
        <f t="shared" si="27"/>
        <v>4.9560386145249893E-3</v>
      </c>
    </row>
    <row r="128" spans="1:17" x14ac:dyDescent="0.25">
      <c r="A128" s="142" t="s">
        <v>120</v>
      </c>
      <c r="B128" s="141">
        <f t="shared" ref="B128:Q128" si="28">IF(B$82=0,0,B$82/B$53)</f>
        <v>6.8340341540188365E-2</v>
      </c>
      <c r="C128" s="141">
        <f t="shared" si="28"/>
        <v>5.6857917524892082E-2</v>
      </c>
      <c r="D128" s="141">
        <f t="shared" si="28"/>
        <v>5.7613880590261408E-2</v>
      </c>
      <c r="E128" s="141">
        <f t="shared" si="28"/>
        <v>5.5407080898308987E-2</v>
      </c>
      <c r="F128" s="141">
        <f t="shared" si="28"/>
        <v>5.945932719547381E-2</v>
      </c>
      <c r="G128" s="141">
        <f t="shared" si="28"/>
        <v>4.463841899881138E-2</v>
      </c>
      <c r="H128" s="141">
        <f t="shared" si="28"/>
        <v>4.4301352390871497E-2</v>
      </c>
      <c r="I128" s="141">
        <f t="shared" si="28"/>
        <v>3.6641266820268324E-2</v>
      </c>
      <c r="J128" s="141">
        <f t="shared" si="28"/>
        <v>3.540585464198235E-2</v>
      </c>
      <c r="K128" s="141">
        <f t="shared" si="28"/>
        <v>3.6178042994326004E-2</v>
      </c>
      <c r="L128" s="141">
        <f t="shared" si="28"/>
        <v>7.5265672252569138E-2</v>
      </c>
      <c r="M128" s="141">
        <f t="shared" si="28"/>
        <v>0.10343962414581813</v>
      </c>
      <c r="N128" s="141">
        <f t="shared" si="28"/>
        <v>0.10927753108816579</v>
      </c>
      <c r="O128" s="141">
        <f t="shared" si="28"/>
        <v>8.8534832104291791E-2</v>
      </c>
      <c r="P128" s="141">
        <f t="shared" si="28"/>
        <v>6.8514971792444326E-2</v>
      </c>
      <c r="Q128" s="141">
        <f t="shared" si="28"/>
        <v>7.550650865043991E-2</v>
      </c>
    </row>
    <row r="129" spans="1:17" x14ac:dyDescent="0.25">
      <c r="A129" s="140" t="s">
        <v>119</v>
      </c>
      <c r="B129" s="139">
        <f t="shared" ref="B129:Q129" si="29">IF(B$93=0,0,B$93/B$53)</f>
        <v>1.0617126642758209E-2</v>
      </c>
      <c r="C129" s="139">
        <f t="shared" si="29"/>
        <v>1.6116449277939721E-2</v>
      </c>
      <c r="D129" s="139">
        <f t="shared" si="29"/>
        <v>1.5613219752962253E-2</v>
      </c>
      <c r="E129" s="139">
        <f t="shared" si="29"/>
        <v>1.7113056782290432E-2</v>
      </c>
      <c r="F129" s="139">
        <f t="shared" si="29"/>
        <v>1.5210729835791728E-2</v>
      </c>
      <c r="G129" s="139">
        <f t="shared" si="29"/>
        <v>2.2729274647062418E-2</v>
      </c>
      <c r="H129" s="139">
        <f t="shared" si="29"/>
        <v>2.2770833299025569E-2</v>
      </c>
      <c r="I129" s="139">
        <f t="shared" si="29"/>
        <v>2.6501948614690279E-2</v>
      </c>
      <c r="J129" s="139">
        <f t="shared" si="29"/>
        <v>2.7283533823316459E-2</v>
      </c>
      <c r="K129" s="139">
        <f t="shared" si="29"/>
        <v>2.6593628262646475E-2</v>
      </c>
      <c r="L129" s="139">
        <f t="shared" si="29"/>
        <v>6.5526672850290844E-3</v>
      </c>
      <c r="M129" s="139">
        <f t="shared" si="29"/>
        <v>1.1756361309725266E-2</v>
      </c>
      <c r="N129" s="139">
        <f t="shared" si="29"/>
        <v>1.2582408872149368E-2</v>
      </c>
      <c r="O129" s="139">
        <f t="shared" si="29"/>
        <v>2.3632698565691616E-2</v>
      </c>
      <c r="P129" s="139">
        <f t="shared" si="29"/>
        <v>9.7396181925344331E-3</v>
      </c>
      <c r="Q129" s="139">
        <f t="shared" si="29"/>
        <v>6.152323797341366E-3</v>
      </c>
    </row>
    <row r="130" spans="1:17" hidden="1" x14ac:dyDescent="0.25"/>
    <row r="132" spans="1:17" ht="12.75" x14ac:dyDescent="0.25">
      <c r="A132" s="98" t="s">
        <v>128</v>
      </c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</row>
    <row r="134" spans="1:17" x14ac:dyDescent="0.25">
      <c r="A134" s="78" t="s">
        <v>46</v>
      </c>
      <c r="B134" s="170">
        <f>IF(B$5=0,0,B$5/ISI_fec!B$5)</f>
        <v>0.49734136674197554</v>
      </c>
      <c r="C134" s="170">
        <f>IF(C$5=0,0,C$5/ISI_fec!C$5)</f>
        <v>0.49716609481278695</v>
      </c>
      <c r="D134" s="170">
        <f>IF(D$5=0,0,D$5/ISI_fec!D$5)</f>
        <v>0.50390419676442288</v>
      </c>
      <c r="E134" s="170">
        <f>IF(E$5=0,0,E$5/ISI_fec!E$5)</f>
        <v>0.50810983493368778</v>
      </c>
      <c r="F134" s="170">
        <f>IF(F$5=0,0,F$5/ISI_fec!F$5)</f>
        <v>0.50585175332268395</v>
      </c>
      <c r="G134" s="170">
        <f>IF(G$5=0,0,G$5/ISI_fec!G$5)</f>
        <v>0.50392736622538903</v>
      </c>
      <c r="H134" s="170">
        <f>IF(H$5=0,0,H$5/ISI_fec!H$5)</f>
        <v>0.51065758093949565</v>
      </c>
      <c r="I134" s="170">
        <f>IF(I$5=0,0,I$5/ISI_fec!I$5)</f>
        <v>0.50799231963858449</v>
      </c>
      <c r="J134" s="170">
        <f>IF(J$5=0,0,J$5/ISI_fec!J$5)</f>
        <v>0.50952588600701754</v>
      </c>
      <c r="K134" s="170">
        <f>IF(K$5=0,0,K$5/ISI_fec!K$5)</f>
        <v>0.51189563158158302</v>
      </c>
      <c r="L134" s="170">
        <f>IF(L$5=0,0,L$5/ISI_fec!L$5)</f>
        <v>0.52080980370306218</v>
      </c>
      <c r="M134" s="170">
        <f>IF(M$5=0,0,M$5/ISI_fec!M$5)</f>
        <v>0.5224876140765452</v>
      </c>
      <c r="N134" s="170">
        <f>IF(N$5=0,0,N$5/ISI_fec!N$5)</f>
        <v>0.52070648413383025</v>
      </c>
      <c r="O134" s="170">
        <f>IF(O$5=0,0,O$5/ISI_fec!O$5)</f>
        <v>0.52149239504846701</v>
      </c>
      <c r="P134" s="170">
        <f>IF(P$5=0,0,P$5/ISI_fec!P$5)</f>
        <v>0.5188184532311666</v>
      </c>
      <c r="Q134" s="170">
        <f>IF(Q$5=0,0,Q$5/ISI_fec!Q$5)</f>
        <v>0.5195907476558298</v>
      </c>
    </row>
    <row r="135" spans="1:17" x14ac:dyDescent="0.25">
      <c r="A135" s="132" t="s">
        <v>83</v>
      </c>
      <c r="B135" s="169">
        <f>IF(B$6=0,0,B$6/ISI_fec!B$6)</f>
        <v>0.44269720058941975</v>
      </c>
      <c r="C135" s="169">
        <f>IF(C$6=0,0,C$6/ISI_fec!C$6)</f>
        <v>0.4436106904834054</v>
      </c>
      <c r="D135" s="169">
        <f>IF(D$6=0,0,D$6/ISI_fec!D$6)</f>
        <v>0.44538076885663747</v>
      </c>
      <c r="E135" s="169">
        <f>IF(E$6=0,0,E$6/ISI_fec!E$6)</f>
        <v>0.44775154991059357</v>
      </c>
      <c r="F135" s="169">
        <f>IF(F$6=0,0,F$6/ISI_fec!F$6)</f>
        <v>0.44775154991059357</v>
      </c>
      <c r="G135" s="169">
        <f>IF(G$6=0,0,G$6/ISI_fec!G$6)</f>
        <v>0.44775154991059368</v>
      </c>
      <c r="H135" s="169">
        <f>IF(H$6=0,0,H$6/ISI_fec!H$6)</f>
        <v>0.45270792140270255</v>
      </c>
      <c r="I135" s="169">
        <f>IF(I$6=0,0,I$6/ISI_fec!I$6)</f>
        <v>0.45270792140270255</v>
      </c>
      <c r="J135" s="169">
        <f>IF(J$6=0,0,J$6/ISI_fec!J$6)</f>
        <v>0.45270792140270255</v>
      </c>
      <c r="K135" s="169">
        <f>IF(K$6=0,0,K$6/ISI_fec!K$6)</f>
        <v>0.4527079214027025</v>
      </c>
      <c r="L135" s="169">
        <f>IF(L$6=0,0,L$6/ISI_fec!L$6)</f>
        <v>0.45270792140270261</v>
      </c>
      <c r="M135" s="169">
        <f>IF(M$6=0,0,M$6/ISI_fec!M$6)</f>
        <v>0.45270792140270255</v>
      </c>
      <c r="N135" s="169">
        <f>IF(N$6=0,0,N$6/ISI_fec!N$6)</f>
        <v>0.45270792140270255</v>
      </c>
      <c r="O135" s="169">
        <f>IF(O$6=0,0,O$6/ISI_fec!O$6)</f>
        <v>0.45270792140270261</v>
      </c>
      <c r="P135" s="169">
        <f>IF(P$6=0,0,P$6/ISI_fec!P$6)</f>
        <v>0.45270792140270255</v>
      </c>
      <c r="Q135" s="169">
        <f>IF(Q$6=0,0,Q$6/ISI_fec!Q$6)</f>
        <v>0.4527079214027025</v>
      </c>
    </row>
    <row r="136" spans="1:17" x14ac:dyDescent="0.25">
      <c r="A136" s="76" t="s">
        <v>82</v>
      </c>
      <c r="B136" s="168">
        <f>IF(B$7=0,0,B$7/ISI_fec!B$7)</f>
        <v>0.11504793961024867</v>
      </c>
      <c r="C136" s="168">
        <f>IF(C$7=0,0,C$7/ISI_fec!C$7)</f>
        <v>0.11528533693288345</v>
      </c>
      <c r="D136" s="168">
        <f>IF(D$7=0,0,D$7/ISI_fec!D$7)</f>
        <v>0.11574534406533851</v>
      </c>
      <c r="E136" s="168">
        <f>IF(E$7=0,0,E$7/ISI_fec!E$7)</f>
        <v>0.11636146152702906</v>
      </c>
      <c r="F136" s="168">
        <f>IF(F$7=0,0,F$7/ISI_fec!F$7)</f>
        <v>0.11636146152702904</v>
      </c>
      <c r="G136" s="168">
        <f>IF(G$7=0,0,G$7/ISI_fec!G$7)</f>
        <v>0.11636146152702906</v>
      </c>
      <c r="H136" s="168">
        <f>IF(H$7=0,0,H$7/ISI_fec!H$7)</f>
        <v>0.11764952101182113</v>
      </c>
      <c r="I136" s="168">
        <f>IF(I$7=0,0,I$7/ISI_fec!I$7)</f>
        <v>0.11764952101182112</v>
      </c>
      <c r="J136" s="168">
        <f>IF(J$7=0,0,J$7/ISI_fec!J$7)</f>
        <v>0.11764952101182112</v>
      </c>
      <c r="K136" s="168">
        <f>IF(K$7=0,0,K$7/ISI_fec!K$7)</f>
        <v>0.11764952101182111</v>
      </c>
      <c r="L136" s="168">
        <f>IF(L$7=0,0,L$7/ISI_fec!L$7)</f>
        <v>0.11764952101182112</v>
      </c>
      <c r="M136" s="168">
        <f>IF(M$7=0,0,M$7/ISI_fec!M$7)</f>
        <v>0.11764952101182111</v>
      </c>
      <c r="N136" s="168">
        <f>IF(N$7=0,0,N$7/ISI_fec!N$7)</f>
        <v>0.11764952101182113</v>
      </c>
      <c r="O136" s="168">
        <f>IF(O$7=0,0,O$7/ISI_fec!O$7)</f>
        <v>0.11764952101182115</v>
      </c>
      <c r="P136" s="168">
        <f>IF(P$7=0,0,P$7/ISI_fec!P$7)</f>
        <v>0.11764952101182115</v>
      </c>
      <c r="Q136" s="168">
        <f>IF(Q$7=0,0,Q$7/ISI_fec!Q$7)</f>
        <v>0.11764952101182111</v>
      </c>
    </row>
    <row r="137" spans="1:17" x14ac:dyDescent="0.25">
      <c r="A137" s="76" t="s">
        <v>81</v>
      </c>
      <c r="B137" s="168">
        <f>IF(B$8=0,0,B$8/ISI_fec!B$8)</f>
        <v>0.6336508796851168</v>
      </c>
      <c r="C137" s="168">
        <f>IF(C$8=0,0,C$8/ISI_fec!C$8)</f>
        <v>0.634958395689593</v>
      </c>
      <c r="D137" s="168">
        <f>IF(D$8=0,0,D$8/ISI_fec!D$8)</f>
        <v>0.63749198234163595</v>
      </c>
      <c r="E137" s="168">
        <f>IF(E$8=0,0,E$8/ISI_fec!E$8)</f>
        <v>0.64088537967593107</v>
      </c>
      <c r="F137" s="168">
        <f>IF(F$8=0,0,F$8/ISI_fec!F$8)</f>
        <v>0.64088537967593118</v>
      </c>
      <c r="G137" s="168">
        <f>IF(G$8=0,0,G$8/ISI_fec!G$8)</f>
        <v>0.64088537967593107</v>
      </c>
      <c r="H137" s="168">
        <f>IF(H$8=0,0,H$8/ISI_fec!H$8)</f>
        <v>0.64797963993291829</v>
      </c>
      <c r="I137" s="168">
        <f>IF(I$8=0,0,I$8/ISI_fec!I$8)</f>
        <v>0.64797963993291829</v>
      </c>
      <c r="J137" s="168">
        <f>IF(J$8=0,0,J$8/ISI_fec!J$8)</f>
        <v>0.64797963993291841</v>
      </c>
      <c r="K137" s="168">
        <f>IF(K$8=0,0,K$8/ISI_fec!K$8)</f>
        <v>0.64797963993291829</v>
      </c>
      <c r="L137" s="168">
        <f>IF(L$8=0,0,L$8/ISI_fec!L$8)</f>
        <v>0.64797963993291841</v>
      </c>
      <c r="M137" s="168">
        <f>IF(M$8=0,0,M$8/ISI_fec!M$8)</f>
        <v>0.64797963993291841</v>
      </c>
      <c r="N137" s="168">
        <f>IF(N$8=0,0,N$8/ISI_fec!N$8)</f>
        <v>0.64797963993291841</v>
      </c>
      <c r="O137" s="168">
        <f>IF(O$8=0,0,O$8/ISI_fec!O$8)</f>
        <v>0.64797963993291829</v>
      </c>
      <c r="P137" s="168">
        <f>IF(P$8=0,0,P$8/ISI_fec!P$8)</f>
        <v>0.64797963993291852</v>
      </c>
      <c r="Q137" s="168">
        <f>IF(Q$8=0,0,Q$8/ISI_fec!Q$8)</f>
        <v>0.64797963993291841</v>
      </c>
    </row>
    <row r="138" spans="1:17" x14ac:dyDescent="0.25">
      <c r="A138" s="76" t="s">
        <v>80</v>
      </c>
      <c r="B138" s="168">
        <f>IF(B$9=0,0,B$9/ISI_fec!B$9)</f>
        <v>0.43914545385482068</v>
      </c>
      <c r="C138" s="168">
        <f>IF(C$9=0,0,C$9/ISI_fec!C$9)</f>
        <v>0.44005161484601735</v>
      </c>
      <c r="D138" s="168">
        <f>IF(D$9=0,0,D$9/ISI_fec!D$9)</f>
        <v>0.44180749193206326</v>
      </c>
      <c r="E138" s="168">
        <f>IF(E$9=0,0,E$9/ISI_fec!E$9)</f>
        <v>0.44415925227873765</v>
      </c>
      <c r="F138" s="168">
        <f>IF(F$9=0,0,F$9/ISI_fec!F$9)</f>
        <v>0.4441592522787377</v>
      </c>
      <c r="G138" s="168">
        <f>IF(G$9=0,0,G$9/ISI_fec!G$9)</f>
        <v>0.44415925227873765</v>
      </c>
      <c r="H138" s="168">
        <f>IF(H$9=0,0,H$9/ISI_fec!H$9)</f>
        <v>0.44907585894685603</v>
      </c>
      <c r="I138" s="168">
        <f>IF(I$9=0,0,I$9/ISI_fec!I$9)</f>
        <v>0.44907585894685598</v>
      </c>
      <c r="J138" s="168">
        <f>IF(J$9=0,0,J$9/ISI_fec!J$9)</f>
        <v>0.44907585894685592</v>
      </c>
      <c r="K138" s="168">
        <f>IF(K$9=0,0,K$9/ISI_fec!K$9)</f>
        <v>0.44907585894685592</v>
      </c>
      <c r="L138" s="168">
        <f>IF(L$9=0,0,L$9/ISI_fec!L$9)</f>
        <v>0.44907585894685598</v>
      </c>
      <c r="M138" s="168">
        <f>IF(M$9=0,0,M$9/ISI_fec!M$9)</f>
        <v>0.44907585894685598</v>
      </c>
      <c r="N138" s="168">
        <f>IF(N$9=0,0,N$9/ISI_fec!N$9)</f>
        <v>0.44907585894685592</v>
      </c>
      <c r="O138" s="168">
        <f>IF(O$9=0,0,O$9/ISI_fec!O$9)</f>
        <v>0.44907585894685598</v>
      </c>
      <c r="P138" s="168">
        <f>IF(P$9=0,0,P$9/ISI_fec!P$9)</f>
        <v>0.44907585894685592</v>
      </c>
      <c r="Q138" s="168">
        <f>IF(Q$9=0,0,Q$9/ISI_fec!Q$9)</f>
        <v>0.44907585894685598</v>
      </c>
    </row>
    <row r="139" spans="1:17" x14ac:dyDescent="0.25">
      <c r="A139" s="129" t="s">
        <v>79</v>
      </c>
      <c r="B139" s="167">
        <f>IF(B$10=0,0,B$10/ISI_fec!B$10)</f>
        <v>0.69405524298394627</v>
      </c>
      <c r="C139" s="167">
        <f>IF(C$10=0,0,C$10/ISI_fec!C$10)</f>
        <v>0.69548740123904573</v>
      </c>
      <c r="D139" s="167">
        <f>IF(D$10=0,0,D$10/ISI_fec!D$10)</f>
        <v>0.69826250840890935</v>
      </c>
      <c r="E139" s="167">
        <f>IF(E$10=0,0,E$10/ISI_fec!E$10)</f>
        <v>0.70197938987613906</v>
      </c>
      <c r="F139" s="167">
        <f>IF(F$10=0,0,F$10/ISI_fec!F$10)</f>
        <v>0.70197938987613895</v>
      </c>
      <c r="G139" s="167">
        <f>IF(G$10=0,0,G$10/ISI_fec!G$10)</f>
        <v>0.70197938987613895</v>
      </c>
      <c r="H139" s="167">
        <f>IF(H$10=0,0,H$10/ISI_fec!H$10)</f>
        <v>0.75409169680169386</v>
      </c>
      <c r="I139" s="167">
        <f>IF(I$10=0,0,I$10/ISI_fec!I$10)</f>
        <v>0.75409169680169397</v>
      </c>
      <c r="J139" s="167">
        <f>IF(J$10=0,0,J$10/ISI_fec!J$10)</f>
        <v>0.75409169680169397</v>
      </c>
      <c r="K139" s="167">
        <f>IF(K$10=0,0,K$10/ISI_fec!K$10)</f>
        <v>0.75409169680169386</v>
      </c>
      <c r="L139" s="167">
        <f>IF(L$10=0,0,L$10/ISI_fec!L$10)</f>
        <v>0.75409169680169386</v>
      </c>
      <c r="M139" s="167">
        <f>IF(M$10=0,0,M$10/ISI_fec!M$10)</f>
        <v>0.75409169680169386</v>
      </c>
      <c r="N139" s="167">
        <f>IF(N$10=0,0,N$10/ISI_fec!N$10)</f>
        <v>0.75409169680169386</v>
      </c>
      <c r="O139" s="167">
        <f>IF(O$10=0,0,O$10/ISI_fec!O$10)</f>
        <v>0.75409169680169397</v>
      </c>
      <c r="P139" s="167">
        <f>IF(P$10=0,0,P$10/ISI_fec!P$10)</f>
        <v>0.75409169680169397</v>
      </c>
      <c r="Q139" s="167">
        <f>IF(Q$10=0,0,Q$10/ISI_fec!Q$10)</f>
        <v>0.75409169680169397</v>
      </c>
    </row>
    <row r="140" spans="1:17" x14ac:dyDescent="0.25">
      <c r="A140" s="127" t="s">
        <v>117</v>
      </c>
      <c r="B140" s="166">
        <f>IF(B$15=0,0,B$15/ISI_fec!B$15)</f>
        <v>0.42429038245223188</v>
      </c>
      <c r="C140" s="166">
        <f>IF(C$15=0,0,C$15/ISI_fec!C$15)</f>
        <v>0.38765645219883088</v>
      </c>
      <c r="D140" s="166">
        <f>IF(D$15=0,0,D$15/ISI_fec!D$15)</f>
        <v>0.46326162270777904</v>
      </c>
      <c r="E140" s="166">
        <f>IF(E$15=0,0,E$15/ISI_fec!E$15)</f>
        <v>0.45686449883486818</v>
      </c>
      <c r="F140" s="166">
        <f>IF(F$15=0,0,F$15/ISI_fec!F$15)</f>
        <v>0.46882349103465221</v>
      </c>
      <c r="G140" s="166">
        <f>IF(G$15=0,0,G$15/ISI_fec!G$15)</f>
        <v>0.44329472044404122</v>
      </c>
      <c r="H140" s="166">
        <f>IF(H$15=0,0,H$15/ISI_fec!H$15)</f>
        <v>0.42268478360441969</v>
      </c>
      <c r="I140" s="166">
        <f>IF(I$15=0,0,I$15/ISI_fec!I$15)</f>
        <v>0.39841299140506636</v>
      </c>
      <c r="J140" s="166">
        <f>IF(J$15=0,0,J$15/ISI_fec!J$15)</f>
        <v>0.41141357945538115</v>
      </c>
      <c r="K140" s="166">
        <f>IF(K$15=0,0,K$15/ISI_fec!K$15)</f>
        <v>0.44670767498505631</v>
      </c>
      <c r="L140" s="166">
        <f>IF(L$15=0,0,L$15/ISI_fec!L$15)</f>
        <v>0.4682488391670131</v>
      </c>
      <c r="M140" s="166">
        <f>IF(M$15=0,0,M$15/ISI_fec!M$15)</f>
        <v>0.47577595269083128</v>
      </c>
      <c r="N140" s="166">
        <f>IF(N$15=0,0,N$15/ISI_fec!N$15)</f>
        <v>0.45880872944151918</v>
      </c>
      <c r="O140" s="166">
        <f>IF(O$15=0,0,O$15/ISI_fec!O$15)</f>
        <v>0.48618563941091225</v>
      </c>
      <c r="P140" s="166">
        <f>IF(P$15=0,0,P$15/ISI_fec!P$15)</f>
        <v>0.48113488219600858</v>
      </c>
      <c r="Q140" s="166">
        <f>IF(Q$15=0,0,Q$15/ISI_fec!Q$15)</f>
        <v>0.49108459838521168</v>
      </c>
    </row>
    <row r="141" spans="1:17" x14ac:dyDescent="0.25">
      <c r="A141" s="127" t="s">
        <v>116</v>
      </c>
      <c r="B141" s="166">
        <f>IF(B$21=0,0,B$21/ISI_fec!B$21)</f>
        <v>0.50594854251610943</v>
      </c>
      <c r="C141" s="166">
        <f>IF(C$21=0,0,C$21/ISI_fec!C$21)</f>
        <v>0.50757502530926113</v>
      </c>
      <c r="D141" s="166">
        <f>IF(D$21=0,0,D$21/ISI_fec!D$21)</f>
        <v>0.50850611959791492</v>
      </c>
      <c r="E141" s="166">
        <f>IF(E$21=0,0,E$21/ISI_fec!E$21)</f>
        <v>0.51432259466877117</v>
      </c>
      <c r="F141" s="166">
        <f>IF(F$21=0,0,F$21/ISI_fec!F$21)</f>
        <v>0.51130095315176149</v>
      </c>
      <c r="G141" s="166">
        <f>IF(G$21=0,0,G$21/ISI_fec!G$21)</f>
        <v>0.51076386562947462</v>
      </c>
      <c r="H141" s="166">
        <f>IF(H$21=0,0,H$21/ISI_fec!H$21)</f>
        <v>0.51797215178656986</v>
      </c>
      <c r="I141" s="166">
        <f>IF(I$21=0,0,I$21/ISI_fec!I$21)</f>
        <v>0.51769078772365218</v>
      </c>
      <c r="J141" s="166">
        <f>IF(J$21=0,0,J$21/ISI_fec!J$21)</f>
        <v>0.51767013962945974</v>
      </c>
      <c r="K141" s="166">
        <f>IF(K$21=0,0,K$21/ISI_fec!K$21)</f>
        <v>0.51624809038944508</v>
      </c>
      <c r="L141" s="166">
        <f>IF(L$21=0,0,L$21/ISI_fec!L$21)</f>
        <v>0.52337463197902723</v>
      </c>
      <c r="M141" s="166">
        <f>IF(M$21=0,0,M$21/ISI_fec!M$21)</f>
        <v>0.52360156090006094</v>
      </c>
      <c r="N141" s="166">
        <f>IF(N$21=0,0,N$21/ISI_fec!N$21)</f>
        <v>0.52248138766152352</v>
      </c>
      <c r="O141" s="166">
        <f>IF(O$21=0,0,O$21/ISI_fec!O$21)</f>
        <v>0.52189493504707396</v>
      </c>
      <c r="P141" s="166">
        <f>IF(P$21=0,0,P$21/ISI_fec!P$21)</f>
        <v>0.51956509214023983</v>
      </c>
      <c r="Q141" s="166">
        <f>IF(Q$21=0,0,Q$21/ISI_fec!Q$21)</f>
        <v>0.51926207145855263</v>
      </c>
    </row>
    <row r="142" spans="1:17" x14ac:dyDescent="0.25">
      <c r="A142" s="127" t="s">
        <v>113</v>
      </c>
      <c r="B142" s="166">
        <f>IF(B$27=0,0,B$27/ISI_fec!B$27)</f>
        <v>0.45803523616821584</v>
      </c>
      <c r="C142" s="166">
        <f>IF(C$27=0,0,C$27/ISI_fec!C$27)</f>
        <v>0.47567650854766158</v>
      </c>
      <c r="D142" s="166">
        <f>IF(D$27=0,0,D$27/ISI_fec!D$27)</f>
        <v>0.47337938671350172</v>
      </c>
      <c r="E142" s="166">
        <f>IF(E$27=0,0,E$27/ISI_fec!E$27)</f>
        <v>0.47522369981016499</v>
      </c>
      <c r="F142" s="166">
        <f>IF(F$27=0,0,F$27/ISI_fec!F$27)</f>
        <v>0.46481609805589436</v>
      </c>
      <c r="G142" s="166">
        <f>IF(G$27=0,0,G$27/ISI_fec!G$27)</f>
        <v>0.47372687325734086</v>
      </c>
      <c r="H142" s="166">
        <f>IF(H$27=0,0,H$27/ISI_fec!H$27)</f>
        <v>0.49879514312616102</v>
      </c>
      <c r="I142" s="166">
        <f>IF(I$27=0,0,I$27/ISI_fec!I$27)</f>
        <v>0.49595258981546581</v>
      </c>
      <c r="J142" s="166">
        <f>IF(J$27=0,0,J$27/ISI_fec!J$27)</f>
        <v>0.50142985541315455</v>
      </c>
      <c r="K142" s="166">
        <f>IF(K$27=0,0,K$27/ISI_fec!K$27)</f>
        <v>0.50679189674633307</v>
      </c>
      <c r="L142" s="166">
        <f>IF(L$27=0,0,L$27/ISI_fec!L$27)</f>
        <v>0.51534214230141417</v>
      </c>
      <c r="M142" s="166">
        <f>IF(M$27=0,0,M$27/ISI_fec!M$27)</f>
        <v>0.51534214230141406</v>
      </c>
      <c r="N142" s="166">
        <f>IF(N$27=0,0,N$27/ISI_fec!N$27)</f>
        <v>0.51534214230141417</v>
      </c>
      <c r="O142" s="166">
        <f>IF(O$27=0,0,O$27/ISI_fec!O$27)</f>
        <v>0.51534214230141406</v>
      </c>
      <c r="P142" s="166">
        <f>IF(P$27=0,0,P$27/ISI_fec!P$27)</f>
        <v>0.51534214230141406</v>
      </c>
      <c r="Q142" s="166">
        <f>IF(Q$27=0,0,Q$27/ISI_fec!Q$27)</f>
        <v>0.51534214230141406</v>
      </c>
    </row>
    <row r="143" spans="1:17" x14ac:dyDescent="0.25">
      <c r="A143" s="72" t="s">
        <v>112</v>
      </c>
      <c r="B143" s="165">
        <f>IF(B$34=0,0,B$34/ISI_fec!B$34)</f>
        <v>0.51624963567735738</v>
      </c>
      <c r="C143" s="165">
        <f>IF(C$34=0,0,C$34/ISI_fec!C$34)</f>
        <v>0.5110451725774614</v>
      </c>
      <c r="D143" s="165">
        <f>IF(D$34=0,0,D$34/ISI_fec!D$34)</f>
        <v>0.51420714181744109</v>
      </c>
      <c r="E143" s="165">
        <f>IF(E$34=0,0,E$34/ISI_fec!E$34)</f>
        <v>0.51644169364042625</v>
      </c>
      <c r="F143" s="165">
        <f>IF(F$34=0,0,F$34/ISI_fec!F$34)</f>
        <v>0.51823082462059289</v>
      </c>
      <c r="G143" s="165">
        <f>IF(G$34=0,0,G$34/ISI_fec!G$34)</f>
        <v>0.51059945124063888</v>
      </c>
      <c r="H143" s="165">
        <f>IF(H$34=0,0,H$34/ISI_fec!H$34)</f>
        <v>0.51635607313959941</v>
      </c>
      <c r="I143" s="165">
        <f>IF(I$34=0,0,I$34/ISI_fec!I$34)</f>
        <v>0.51173163433884872</v>
      </c>
      <c r="J143" s="165">
        <f>IF(J$34=0,0,J$34/ISI_fec!J$34)</f>
        <v>0.5108488888162136</v>
      </c>
      <c r="K143" s="165">
        <f>IF(K$34=0,0,K$34/ISI_fec!K$34)</f>
        <v>0.51220574194694535</v>
      </c>
      <c r="L143" s="165">
        <f>IF(L$34=0,0,L$34/ISI_fec!L$34)</f>
        <v>0.53288366703674239</v>
      </c>
      <c r="M143" s="165">
        <f>IF(M$34=0,0,M$34/ISI_fec!M$34)</f>
        <v>0.53755442014350607</v>
      </c>
      <c r="N143" s="165">
        <f>IF(N$34=0,0,N$34/ISI_fec!N$34)</f>
        <v>0.53749852953856825</v>
      </c>
      <c r="O143" s="165">
        <f>IF(O$34=0,0,O$34/ISI_fec!O$34)</f>
        <v>0.53749553613299761</v>
      </c>
      <c r="P143" s="165">
        <f>IF(P$34=0,0,P$34/ISI_fec!P$34)</f>
        <v>0.52925776740188768</v>
      </c>
      <c r="Q143" s="165">
        <f>IF(Q$34=0,0,Q$34/ISI_fec!Q$34)</f>
        <v>0.53342003595727205</v>
      </c>
    </row>
    <row r="144" spans="1:17" x14ac:dyDescent="0.25">
      <c r="B144" s="147"/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</row>
    <row r="145" spans="1:17" x14ac:dyDescent="0.25">
      <c r="A145" s="78" t="s">
        <v>45</v>
      </c>
      <c r="B145" s="170">
        <f>IF(B$53=0,0,B$53/ISI_fec!B$53)</f>
        <v>0.5494723420909905</v>
      </c>
      <c r="C145" s="170">
        <f>IF(C$53=0,0,C$53/ISI_fec!C$53)</f>
        <v>0.54923397864785095</v>
      </c>
      <c r="D145" s="170">
        <f>IF(D$53=0,0,D$53/ISI_fec!D$53)</f>
        <v>0.55439309382299229</v>
      </c>
      <c r="E145" s="170">
        <f>IF(E$53=0,0,E$53/ISI_fec!E$53)</f>
        <v>0.5535370474261494</v>
      </c>
      <c r="F145" s="170">
        <f>IF(F$53=0,0,F$53/ISI_fec!F$53)</f>
        <v>0.55162610459349037</v>
      </c>
      <c r="G145" s="170">
        <f>IF(G$53=0,0,G$53/ISI_fec!G$53)</f>
        <v>0.5664406862900313</v>
      </c>
      <c r="H145" s="170">
        <f>IF(H$53=0,0,H$53/ISI_fec!H$53)</f>
        <v>0.56912170042943278</v>
      </c>
      <c r="I145" s="170">
        <f>IF(I$53=0,0,I$53/ISI_fec!I$53)</f>
        <v>0.58222527746305075</v>
      </c>
      <c r="J145" s="170">
        <f>IF(J$53=0,0,J$53/ISI_fec!J$53)</f>
        <v>0.58432144872047298</v>
      </c>
      <c r="K145" s="170">
        <f>IF(K$53=0,0,K$53/ISI_fec!K$53)</f>
        <v>0.5891573615784188</v>
      </c>
      <c r="L145" s="170">
        <f>IF(L$53=0,0,L$53/ISI_fec!L$53)</f>
        <v>0.59264486040881847</v>
      </c>
      <c r="M145" s="170">
        <f>IF(M$53=0,0,M$53/ISI_fec!M$53)</f>
        <v>0.59564333480759135</v>
      </c>
      <c r="N145" s="170">
        <f>IF(N$53=0,0,N$53/ISI_fec!N$53)</f>
        <v>0.5949368662344402</v>
      </c>
      <c r="O145" s="170">
        <f>IF(O$53=0,0,O$53/ISI_fec!O$53)</f>
        <v>0.59611253999851521</v>
      </c>
      <c r="P145" s="170">
        <f>IF(P$53=0,0,P$53/ISI_fec!P$53)</f>
        <v>0.59540786768301113</v>
      </c>
      <c r="Q145" s="170">
        <f>IF(Q$53=0,0,Q$53/ISI_fec!Q$53)</f>
        <v>0.59654272629502814</v>
      </c>
    </row>
    <row r="146" spans="1:17" x14ac:dyDescent="0.25">
      <c r="A146" s="132" t="s">
        <v>83</v>
      </c>
      <c r="B146" s="169">
        <f>IF(B$54=0,0,B$54/ISI_fec!B$54)</f>
        <v>0.43284191552336559</v>
      </c>
      <c r="C146" s="169">
        <f>IF(C$54=0,0,C$54/ISI_fec!C$54)</f>
        <v>0.43284191552336571</v>
      </c>
      <c r="D146" s="169">
        <f>IF(D$54=0,0,D$54/ISI_fec!D$54)</f>
        <v>0.43284191552336576</v>
      </c>
      <c r="E146" s="169">
        <f>IF(E$54=0,0,E$54/ISI_fec!E$54)</f>
        <v>0.43284191552336571</v>
      </c>
      <c r="F146" s="169">
        <f>IF(F$54=0,0,F$54/ISI_fec!F$54)</f>
        <v>0.43284191552336571</v>
      </c>
      <c r="G146" s="169">
        <f>IF(G$54=0,0,G$54/ISI_fec!G$54)</f>
        <v>0.44490766841380303</v>
      </c>
      <c r="H146" s="169">
        <f>IF(H$54=0,0,H$54/ISI_fec!H$54)</f>
        <v>0.44490766841380297</v>
      </c>
      <c r="I146" s="169">
        <f>IF(I$54=0,0,I$54/ISI_fec!I$54)</f>
        <v>0.45768495621169736</v>
      </c>
      <c r="J146" s="169">
        <f>IF(J$54=0,0,J$54/ISI_fec!J$54)</f>
        <v>0.45768495621169736</v>
      </c>
      <c r="K146" s="169">
        <f>IF(K$54=0,0,K$54/ISI_fec!K$54)</f>
        <v>0.4576849562116973</v>
      </c>
      <c r="L146" s="169">
        <f>IF(L$54=0,0,L$54/ISI_fec!L$54)</f>
        <v>0.45768495621169736</v>
      </c>
      <c r="M146" s="169">
        <f>IF(M$54=0,0,M$54/ISI_fec!M$54)</f>
        <v>0.4576849562116973</v>
      </c>
      <c r="N146" s="169">
        <f>IF(N$54=0,0,N$54/ISI_fec!N$54)</f>
        <v>0.45768495621169736</v>
      </c>
      <c r="O146" s="169">
        <f>IF(O$54=0,0,O$54/ISI_fec!O$54)</f>
        <v>0.4576849562116973</v>
      </c>
      <c r="P146" s="169">
        <f>IF(P$54=0,0,P$54/ISI_fec!P$54)</f>
        <v>0.45768495621169736</v>
      </c>
      <c r="Q146" s="169">
        <f>IF(Q$54=0,0,Q$54/ISI_fec!Q$54)</f>
        <v>0.45768495621169736</v>
      </c>
    </row>
    <row r="147" spans="1:17" x14ac:dyDescent="0.25">
      <c r="A147" s="76" t="s">
        <v>82</v>
      </c>
      <c r="B147" s="168">
        <f>IF(B$55=0,0,B$55/ISI_fec!B$55)</f>
        <v>0.11257690468316227</v>
      </c>
      <c r="C147" s="168">
        <f>IF(C$55=0,0,C$55/ISI_fec!C$55)</f>
        <v>0.11257690468316228</v>
      </c>
      <c r="D147" s="168">
        <f>IF(D$55=0,0,D$55/ISI_fec!D$55)</f>
        <v>0.11257690468316227</v>
      </c>
      <c r="E147" s="168">
        <f>IF(E$55=0,0,E$55/ISI_fec!E$55)</f>
        <v>0.11257690468316227</v>
      </c>
      <c r="F147" s="168">
        <f>IF(F$55=0,0,F$55/ISI_fec!F$55)</f>
        <v>0.11257690468316227</v>
      </c>
      <c r="G147" s="168">
        <f>IF(G$55=0,0,G$55/ISI_fec!G$55)</f>
        <v>0.11571505989494421</v>
      </c>
      <c r="H147" s="168">
        <f>IF(H$55=0,0,H$55/ISI_fec!H$55)</f>
        <v>0.11571505989494422</v>
      </c>
      <c r="I147" s="168">
        <f>IF(I$55=0,0,I$55/ISI_fec!I$55)</f>
        <v>0.11903827666057018</v>
      </c>
      <c r="J147" s="168">
        <f>IF(J$55=0,0,J$55/ISI_fec!J$55)</f>
        <v>0.11903827666057017</v>
      </c>
      <c r="K147" s="168">
        <f>IF(K$55=0,0,K$55/ISI_fec!K$55)</f>
        <v>0.11903827666057015</v>
      </c>
      <c r="L147" s="168">
        <f>IF(L$55=0,0,L$55/ISI_fec!L$55)</f>
        <v>0.11903827666057017</v>
      </c>
      <c r="M147" s="168">
        <f>IF(M$55=0,0,M$55/ISI_fec!M$55)</f>
        <v>0.11903827666057015</v>
      </c>
      <c r="N147" s="168">
        <f>IF(N$55=0,0,N$55/ISI_fec!N$55)</f>
        <v>0.11903827666057019</v>
      </c>
      <c r="O147" s="168">
        <f>IF(O$55=0,0,O$55/ISI_fec!O$55)</f>
        <v>0.11903827666057014</v>
      </c>
      <c r="P147" s="168">
        <f>IF(P$55=0,0,P$55/ISI_fec!P$55)</f>
        <v>0.11903827666057017</v>
      </c>
      <c r="Q147" s="168">
        <f>IF(Q$55=0,0,Q$55/ISI_fec!Q$55)</f>
        <v>0.11903827666057018</v>
      </c>
    </row>
    <row r="148" spans="1:17" x14ac:dyDescent="0.25">
      <c r="A148" s="76" t="s">
        <v>81</v>
      </c>
      <c r="B148" s="168">
        <f>IF(B$56=0,0,B$56/ISI_fec!B$56)</f>
        <v>0.62541840711959307</v>
      </c>
      <c r="C148" s="168">
        <f>IF(C$56=0,0,C$56/ISI_fec!C$56)</f>
        <v>0.62541840711959307</v>
      </c>
      <c r="D148" s="168">
        <f>IF(D$56=0,0,D$56/ISI_fec!D$56)</f>
        <v>0.62541840711959296</v>
      </c>
      <c r="E148" s="168">
        <f>IF(E$56=0,0,E$56/ISI_fec!E$56)</f>
        <v>0.62541840711959307</v>
      </c>
      <c r="F148" s="168">
        <f>IF(F$56=0,0,F$56/ISI_fec!F$56)</f>
        <v>0.62541840711959307</v>
      </c>
      <c r="G148" s="168">
        <f>IF(G$56=0,0,G$56/ISI_fec!G$56)</f>
        <v>0.64285235628856741</v>
      </c>
      <c r="H148" s="168">
        <f>IF(H$56=0,0,H$56/ISI_fec!H$56)</f>
        <v>0.64285235628856729</v>
      </c>
      <c r="I148" s="168">
        <f>IF(I$56=0,0,I$56/ISI_fec!I$56)</f>
        <v>0.6613144106674862</v>
      </c>
      <c r="J148" s="168">
        <f>IF(J$56=0,0,J$56/ISI_fec!J$56)</f>
        <v>0.6613144106674862</v>
      </c>
      <c r="K148" s="168">
        <f>IF(K$56=0,0,K$56/ISI_fec!K$56)</f>
        <v>0.66131441066748631</v>
      </c>
      <c r="L148" s="168">
        <f>IF(L$56=0,0,L$56/ISI_fec!L$56)</f>
        <v>0.6613144106674862</v>
      </c>
      <c r="M148" s="168">
        <f>IF(M$56=0,0,M$56/ISI_fec!M$56)</f>
        <v>0.6613144106674862</v>
      </c>
      <c r="N148" s="168">
        <f>IF(N$56=0,0,N$56/ISI_fec!N$56)</f>
        <v>0.6613144106674862</v>
      </c>
      <c r="O148" s="168">
        <f>IF(O$56=0,0,O$56/ISI_fec!O$56)</f>
        <v>0.66131441066748609</v>
      </c>
      <c r="P148" s="168">
        <f>IF(P$56=0,0,P$56/ISI_fec!P$56)</f>
        <v>0.66131441066748631</v>
      </c>
      <c r="Q148" s="168">
        <f>IF(Q$56=0,0,Q$56/ISI_fec!Q$56)</f>
        <v>0.66131441066748609</v>
      </c>
    </row>
    <row r="149" spans="1:17" x14ac:dyDescent="0.25">
      <c r="A149" s="76" t="s">
        <v>80</v>
      </c>
      <c r="B149" s="168">
        <f>IF(B$57=0,0,B$57/ISI_fec!B$57)</f>
        <v>0.42966606609475305</v>
      </c>
      <c r="C149" s="168">
        <f>IF(C$57=0,0,C$57/ISI_fec!C$57)</f>
        <v>0.42966606609475311</v>
      </c>
      <c r="D149" s="168">
        <f>IF(D$57=0,0,D$57/ISI_fec!D$57)</f>
        <v>0.42966606609475305</v>
      </c>
      <c r="E149" s="168">
        <f>IF(E$57=0,0,E$57/ISI_fec!E$57)</f>
        <v>0.42966606609475305</v>
      </c>
      <c r="F149" s="168">
        <f>IF(F$57=0,0,F$57/ISI_fec!F$57)</f>
        <v>0.42966606609475311</v>
      </c>
      <c r="G149" s="168">
        <f>IF(G$57=0,0,G$57/ISI_fec!G$57)</f>
        <v>0.44164329009496817</v>
      </c>
      <c r="H149" s="168">
        <f>IF(H$57=0,0,H$57/ISI_fec!H$57)</f>
        <v>0.44164329009496817</v>
      </c>
      <c r="I149" s="168">
        <f>IF(I$57=0,0,I$57/ISI_fec!I$57)</f>
        <v>0.45432682832588012</v>
      </c>
      <c r="J149" s="168">
        <f>IF(J$57=0,0,J$57/ISI_fec!J$57)</f>
        <v>0.45432682832588012</v>
      </c>
      <c r="K149" s="168">
        <f>IF(K$57=0,0,K$57/ISI_fec!K$57)</f>
        <v>0.45432682832588017</v>
      </c>
      <c r="L149" s="168">
        <f>IF(L$57=0,0,L$57/ISI_fec!L$57)</f>
        <v>0.45432682832588012</v>
      </c>
      <c r="M149" s="168">
        <f>IF(M$57=0,0,M$57/ISI_fec!M$57)</f>
        <v>0.45432682832588012</v>
      </c>
      <c r="N149" s="168">
        <f>IF(N$57=0,0,N$57/ISI_fec!N$57)</f>
        <v>0.45432682832588017</v>
      </c>
      <c r="O149" s="168">
        <f>IF(O$57=0,0,O$57/ISI_fec!O$57)</f>
        <v>0.45432682832588012</v>
      </c>
      <c r="P149" s="168">
        <f>IF(P$57=0,0,P$57/ISI_fec!P$57)</f>
        <v>0.45432682832588017</v>
      </c>
      <c r="Q149" s="168">
        <f>IF(Q$57=0,0,Q$57/ISI_fec!Q$57)</f>
        <v>0.45432682832588012</v>
      </c>
    </row>
    <row r="150" spans="1:17" x14ac:dyDescent="0.25">
      <c r="A150" s="129" t="s">
        <v>79</v>
      </c>
      <c r="B150" s="167">
        <f>IF(B$58=0,0,B$58/ISI_fec!B$58)</f>
        <v>0.67873258691133753</v>
      </c>
      <c r="C150" s="167">
        <f>IF(C$58=0,0,C$58/ISI_fec!C$58)</f>
        <v>0.67873258691133775</v>
      </c>
      <c r="D150" s="167">
        <f>IF(D$58=0,0,D$58/ISI_fec!D$58)</f>
        <v>0.67873258691133775</v>
      </c>
      <c r="E150" s="167">
        <f>IF(E$58=0,0,E$58/ISI_fec!E$58)</f>
        <v>0.67873258691133775</v>
      </c>
      <c r="F150" s="167">
        <f>IF(F$58=0,0,F$58/ISI_fec!F$58)</f>
        <v>0.67873258691133775</v>
      </c>
      <c r="G150" s="167">
        <f>IF(G$58=0,0,G$58/ISI_fec!G$58)</f>
        <v>0.69765270388396794</v>
      </c>
      <c r="H150" s="167">
        <f>IF(H$58=0,0,H$58/ISI_fec!H$58)</f>
        <v>0.74123869584398472</v>
      </c>
      <c r="I150" s="167">
        <f>IF(I$58=0,0,I$58/ISI_fec!I$58)</f>
        <v>0.76252630407402688</v>
      </c>
      <c r="J150" s="167">
        <f>IF(J$58=0,0,J$58/ISI_fec!J$58)</f>
        <v>0.76252630407402699</v>
      </c>
      <c r="K150" s="167">
        <f>IF(K$58=0,0,K$58/ISI_fec!K$58)</f>
        <v>0.76252630407402688</v>
      </c>
      <c r="L150" s="167">
        <f>IF(L$58=0,0,L$58/ISI_fec!L$58)</f>
        <v>0.76252630407402699</v>
      </c>
      <c r="M150" s="167">
        <f>IF(M$58=0,0,M$58/ISI_fec!M$58)</f>
        <v>0.76252630407402677</v>
      </c>
      <c r="N150" s="167">
        <f>IF(N$58=0,0,N$58/ISI_fec!N$58)</f>
        <v>0.76252630407402699</v>
      </c>
      <c r="O150" s="167">
        <f>IF(O$58=0,0,O$58/ISI_fec!O$58)</f>
        <v>0.76252630407402666</v>
      </c>
      <c r="P150" s="167">
        <f>IF(P$58=0,0,P$58/ISI_fec!P$58)</f>
        <v>0.76252630407402699</v>
      </c>
      <c r="Q150" s="167">
        <f>IF(Q$58=0,0,Q$58/ISI_fec!Q$58)</f>
        <v>0.76252630407402677</v>
      </c>
    </row>
    <row r="151" spans="1:17" x14ac:dyDescent="0.25">
      <c r="A151" s="127" t="s">
        <v>115</v>
      </c>
      <c r="B151" s="166">
        <f>IF(B$63=0,0,B$63/ISI_fec!B$63)</f>
        <v>0.46160646099996927</v>
      </c>
      <c r="C151" s="166">
        <f>IF(C$63=0,0,C$63/ISI_fec!C$63)</f>
        <v>0.44086272331137039</v>
      </c>
      <c r="D151" s="166">
        <f>IF(D$63=0,0,D$63/ISI_fec!D$63)</f>
        <v>0.47881522578504215</v>
      </c>
      <c r="E151" s="166">
        <f>IF(E$63=0,0,E$63/ISI_fec!E$63)</f>
        <v>0.47455170825415011</v>
      </c>
      <c r="F151" s="166">
        <f>IF(F$63=0,0,F$63/ISI_fec!F$63)</f>
        <v>0.47542017712054591</v>
      </c>
      <c r="G151" s="166">
        <f>IF(G$63=0,0,G$63/ISI_fec!G$63)</f>
        <v>0.4783138641047377</v>
      </c>
      <c r="H151" s="166">
        <f>IF(H$63=0,0,H$63/ISI_fec!H$63)</f>
        <v>0.4668957670258258</v>
      </c>
      <c r="I151" s="166">
        <f>IF(I$63=0,0,I$63/ISI_fec!I$63)</f>
        <v>0.46657461612097761</v>
      </c>
      <c r="J151" s="166">
        <f>IF(J$63=0,0,J$63/ISI_fec!J$63)</f>
        <v>0.47273427097359649</v>
      </c>
      <c r="K151" s="166">
        <f>IF(K$63=0,0,K$63/ISI_fec!K$63)</f>
        <v>0.49515454132693998</v>
      </c>
      <c r="L151" s="166">
        <f>IF(L$63=0,0,L$63/ISI_fec!L$63)</f>
        <v>0.49245943236308332</v>
      </c>
      <c r="M151" s="166">
        <f>IF(M$63=0,0,M$63/ISI_fec!M$63)</f>
        <v>0.50037573186713791</v>
      </c>
      <c r="N151" s="166">
        <f>IF(N$63=0,0,N$63/ISI_fec!N$63)</f>
        <v>0.49080100611848826</v>
      </c>
      <c r="O151" s="166">
        <f>IF(O$63=0,0,O$63/ISI_fec!O$63)</f>
        <v>0.51132364670312103</v>
      </c>
      <c r="P151" s="166">
        <f>IF(P$63=0,0,P$63/ISI_fec!P$63)</f>
        <v>0.5123259861776529</v>
      </c>
      <c r="Q151" s="166">
        <f>IF(Q$63=0,0,Q$63/ISI_fec!Q$63)</f>
        <v>0.51698223113637809</v>
      </c>
    </row>
    <row r="152" spans="1:17" x14ac:dyDescent="0.25">
      <c r="A152" s="127" t="s">
        <v>114</v>
      </c>
      <c r="B152" s="166">
        <f>IF(B$69=0,0,B$69/ISI_fec!B$69)</f>
        <v>0.62216229619058216</v>
      </c>
      <c r="C152" s="166">
        <f>IF(C$69=0,0,C$69/ISI_fec!C$69)</f>
        <v>0.62216229619058205</v>
      </c>
      <c r="D152" s="166">
        <f>IF(D$69=0,0,D$69/ISI_fec!D$69)</f>
        <v>0.62216229619058216</v>
      </c>
      <c r="E152" s="166">
        <f>IF(E$69=0,0,E$69/ISI_fec!E$69)</f>
        <v>0.62216229619058205</v>
      </c>
      <c r="F152" s="166">
        <f>IF(F$69=0,0,F$69/ISI_fec!F$69)</f>
        <v>0.62216229619058216</v>
      </c>
      <c r="G152" s="166">
        <f>IF(G$69=0,0,G$69/ISI_fec!G$69)</f>
        <v>0.63950547912725708</v>
      </c>
      <c r="H152" s="166">
        <f>IF(H$69=0,0,H$69/ISI_fec!H$69)</f>
        <v>0.63950547912725697</v>
      </c>
      <c r="I152" s="166">
        <f>IF(I$69=0,0,I$69/ISI_fec!I$69)</f>
        <v>0.65787141465781629</v>
      </c>
      <c r="J152" s="166">
        <f>IF(J$69=0,0,J$69/ISI_fec!J$69)</f>
        <v>0.6578714146578164</v>
      </c>
      <c r="K152" s="166">
        <f>IF(K$69=0,0,K$69/ISI_fec!K$69)</f>
        <v>0.6578714146578164</v>
      </c>
      <c r="L152" s="166">
        <f>IF(L$69=0,0,L$69/ISI_fec!L$69)</f>
        <v>0.65787141465781618</v>
      </c>
      <c r="M152" s="166">
        <f>IF(M$69=0,0,M$69/ISI_fec!M$69)</f>
        <v>0.65787141465781629</v>
      </c>
      <c r="N152" s="166">
        <f>IF(N$69=0,0,N$69/ISI_fec!N$69)</f>
        <v>0.65787141465781618</v>
      </c>
      <c r="O152" s="166">
        <f>IF(O$69=0,0,O$69/ISI_fec!O$69)</f>
        <v>0.65787141465781629</v>
      </c>
      <c r="P152" s="166">
        <f>IF(P$69=0,0,P$69/ISI_fec!P$69)</f>
        <v>0.65787141465781629</v>
      </c>
      <c r="Q152" s="166">
        <f>IF(Q$69=0,0,Q$69/ISI_fec!Q$69)</f>
        <v>0.65787141465781629</v>
      </c>
    </row>
    <row r="153" spans="1:17" x14ac:dyDescent="0.25">
      <c r="A153" s="127" t="s">
        <v>113</v>
      </c>
      <c r="B153" s="166">
        <f>IF(B$70=0,0,B$70/ISI_fec!B$70)</f>
        <v>0.45616635584934873</v>
      </c>
      <c r="C153" s="166">
        <f>IF(C$70=0,0,C$70/ISI_fec!C$70)</f>
        <v>0.47276012445282994</v>
      </c>
      <c r="D153" s="166">
        <f>IF(D$70=0,0,D$70/ISI_fec!D$70)</f>
        <v>0.46860726757080062</v>
      </c>
      <c r="E153" s="166">
        <f>IF(E$70=0,0,E$70/ISI_fec!E$70)</f>
        <v>0.46794211216099041</v>
      </c>
      <c r="F153" s="166">
        <f>IF(F$70=0,0,F$70/ISI_fec!F$70)</f>
        <v>0.45769398028253133</v>
      </c>
      <c r="G153" s="166">
        <f>IF(G$70=0,0,G$70/ISI_fec!G$70)</f>
        <v>0.47947132889383093</v>
      </c>
      <c r="H153" s="166">
        <f>IF(H$70=0,0,H$70/ISI_fec!H$70)</f>
        <v>0.49931641182335113</v>
      </c>
      <c r="I153" s="166">
        <f>IF(I$70=0,0,I$70/ISI_fec!I$70)</f>
        <v>0.51072901798407544</v>
      </c>
      <c r="J153" s="166">
        <f>IF(J$70=0,0,J$70/ISI_fec!J$70)</f>
        <v>0.51636947341749995</v>
      </c>
      <c r="K153" s="166">
        <f>IF(K$70=0,0,K$70/ISI_fec!K$70)</f>
        <v>0.52189127159079562</v>
      </c>
      <c r="L153" s="166">
        <f>IF(L$70=0,0,L$70/ISI_fec!L$70)</f>
        <v>0.53069626344998544</v>
      </c>
      <c r="M153" s="166">
        <f>IF(M$70=0,0,M$70/ISI_fec!M$70)</f>
        <v>0.53069626344998533</v>
      </c>
      <c r="N153" s="166">
        <f>IF(N$70=0,0,N$70/ISI_fec!N$70)</f>
        <v>0.53069626344998522</v>
      </c>
      <c r="O153" s="166">
        <f>IF(O$70=0,0,O$70/ISI_fec!O$70)</f>
        <v>0.53069626344998544</v>
      </c>
      <c r="P153" s="166">
        <f>IF(P$70=0,0,P$70/ISI_fec!P$70)</f>
        <v>0.53069626344998533</v>
      </c>
      <c r="Q153" s="166">
        <f>IF(Q$70=0,0,Q$70/ISI_fec!Q$70)</f>
        <v>0.53069626344998533</v>
      </c>
    </row>
    <row r="154" spans="1:17" x14ac:dyDescent="0.25">
      <c r="A154" s="72" t="s">
        <v>112</v>
      </c>
      <c r="B154" s="165">
        <f>IF(B$77=0,0,B$77/ISI_fec!B$77)</f>
        <v>0.5146732500316672</v>
      </c>
      <c r="C154" s="165">
        <f>IF(C$77=0,0,C$77/ISI_fec!C$77)</f>
        <v>0.50872804530526494</v>
      </c>
      <c r="D154" s="165">
        <f>IF(D$77=0,0,D$77/ISI_fec!D$77)</f>
        <v>0.5098069199483275</v>
      </c>
      <c r="E154" s="165">
        <f>IF(E$77=0,0,E$77/ISI_fec!E$77)</f>
        <v>0.50933742409581462</v>
      </c>
      <c r="F154" s="165">
        <f>IF(F$77=0,0,F$77/ISI_fec!F$77)</f>
        <v>0.51103945438290477</v>
      </c>
      <c r="G154" s="165">
        <f>IF(G$77=0,0,G$77/ISI_fec!G$77)</f>
        <v>0.51592352072683478</v>
      </c>
      <c r="H154" s="165">
        <f>IF(H$77=0,0,H$77/ISI_fec!H$77)</f>
        <v>0.51710817803512199</v>
      </c>
      <c r="I154" s="165">
        <f>IF(I$77=0,0,I$77/ISI_fec!I$77)</f>
        <v>0.52709519832260621</v>
      </c>
      <c r="J154" s="165">
        <f>IF(J$77=0,0,J$77/ISI_fec!J$77)</f>
        <v>0.52619487140079546</v>
      </c>
      <c r="K154" s="165">
        <f>IF(K$77=0,0,K$77/ISI_fec!K$77)</f>
        <v>0.52758281151892483</v>
      </c>
      <c r="L154" s="165">
        <f>IF(L$77=0,0,L$77/ISI_fec!L$77)</f>
        <v>0.54900166394982464</v>
      </c>
      <c r="M154" s="165">
        <f>IF(M$77=0,0,M$77/ISI_fec!M$77)</f>
        <v>0.54699546251705511</v>
      </c>
      <c r="N154" s="165">
        <f>IF(N$77=0,0,N$77/ISI_fec!N$77)</f>
        <v>0.54665900249965316</v>
      </c>
      <c r="O154" s="165">
        <f>IF(O$77=0,0,O$77/ISI_fec!O$77)</f>
        <v>0.53925925944424113</v>
      </c>
      <c r="P154" s="165">
        <f>IF(P$77=0,0,P$77/ISI_fec!P$77)</f>
        <v>0.54525073606144614</v>
      </c>
      <c r="Q154" s="165">
        <f>IF(Q$77=0,0,Q$77/ISI_fec!Q$77)</f>
        <v>0.54955425258816126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tabColor theme="4" tint="0.39997558519241921"/>
    <pageSetUpPr fitToPage="1"/>
  </sheetPr>
  <dimension ref="A1:Q154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358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164"/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  <c r="M2" s="163"/>
      <c r="N2" s="163"/>
      <c r="O2" s="163"/>
      <c r="P2" s="163"/>
      <c r="Q2" s="163"/>
    </row>
    <row r="3" spans="1:17" ht="12.75" x14ac:dyDescent="0.25">
      <c r="A3" s="98" t="s">
        <v>135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  <c r="N3" s="136"/>
      <c r="O3" s="136"/>
      <c r="P3" s="136"/>
      <c r="Q3" s="136"/>
    </row>
    <row r="4" spans="1:17" x14ac:dyDescent="0.25">
      <c r="A4" s="162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</row>
    <row r="5" spans="1:17" ht="12.75" x14ac:dyDescent="0.25">
      <c r="A5" s="97" t="s">
        <v>46</v>
      </c>
      <c r="B5" s="96">
        <v>15394.974218392288</v>
      </c>
      <c r="C5" s="96">
        <v>16691.516070018683</v>
      </c>
      <c r="D5" s="96">
        <v>16090.185820788241</v>
      </c>
      <c r="E5" s="96">
        <v>15995.859872820227</v>
      </c>
      <c r="F5" s="96">
        <v>16611.225069815027</v>
      </c>
      <c r="G5" s="96">
        <v>15932.420580437156</v>
      </c>
      <c r="H5" s="96">
        <v>16538.835984529651</v>
      </c>
      <c r="I5" s="96">
        <v>16761.439409637951</v>
      </c>
      <c r="J5" s="96">
        <v>16165.575607788855</v>
      </c>
      <c r="K5" s="96">
        <v>14005.476122932154</v>
      </c>
      <c r="L5" s="96">
        <v>13067.215199520322</v>
      </c>
      <c r="M5" s="96">
        <v>12438.456938560059</v>
      </c>
      <c r="N5" s="96">
        <v>12126.371191718243</v>
      </c>
      <c r="O5" s="96">
        <v>12435.5912146465</v>
      </c>
      <c r="P5" s="96">
        <v>12085.102196629494</v>
      </c>
      <c r="Q5" s="96">
        <v>11838.702032302239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3.9084829311836913</v>
      </c>
      <c r="C10" s="158">
        <v>4.0205668157468111</v>
      </c>
      <c r="D10" s="158">
        <v>3.9056441673140432</v>
      </c>
      <c r="E10" s="158">
        <v>3.8439975251700957</v>
      </c>
      <c r="F10" s="158">
        <v>4.0191481154887816</v>
      </c>
      <c r="G10" s="158">
        <v>3.7837489824373547</v>
      </c>
      <c r="H10" s="158">
        <v>1.9982673053130497</v>
      </c>
      <c r="I10" s="158">
        <v>1.9992876341871226</v>
      </c>
      <c r="J10" s="158">
        <v>1.8447937170248838</v>
      </c>
      <c r="K10" s="158">
        <v>1.6105246745145496</v>
      </c>
      <c r="L10" s="158">
        <v>1.4036211824576421</v>
      </c>
      <c r="M10" s="158">
        <v>1.4401627883734753</v>
      </c>
      <c r="N10" s="158">
        <v>1.3793783000143094</v>
      </c>
      <c r="O10" s="158">
        <v>1.3764903477104633</v>
      </c>
      <c r="P10" s="158">
        <v>1.32929235675431</v>
      </c>
      <c r="Q10" s="158">
        <v>1.2821095300578431</v>
      </c>
    </row>
    <row r="11" spans="1:17" x14ac:dyDescent="0.25">
      <c r="A11" s="92" t="s">
        <v>125</v>
      </c>
      <c r="B11" s="91">
        <v>1.8301332398149226</v>
      </c>
      <c r="C11" s="91">
        <v>1.8826161203591705</v>
      </c>
      <c r="D11" s="91">
        <v>1.8288039987233529</v>
      </c>
      <c r="E11" s="91">
        <v>1.7999381776625849</v>
      </c>
      <c r="F11" s="91">
        <v>1.8819518190061215</v>
      </c>
      <c r="G11" s="91">
        <v>1.7717270116815669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2.0783496913687687</v>
      </c>
      <c r="C12" s="91">
        <v>2.1379506953876408</v>
      </c>
      <c r="D12" s="91">
        <v>2.0768401685906901</v>
      </c>
      <c r="E12" s="91">
        <v>2.0440593475075106</v>
      </c>
      <c r="F12" s="91">
        <v>2.1371962964826601</v>
      </c>
      <c r="G12" s="91">
        <v>2.0120219707557876</v>
      </c>
      <c r="H12" s="91">
        <v>1.9982673053130497</v>
      </c>
      <c r="I12" s="91">
        <v>1.9992876341871226</v>
      </c>
      <c r="J12" s="91">
        <v>1.8447937170248838</v>
      </c>
      <c r="K12" s="91">
        <v>1.6105246745145496</v>
      </c>
      <c r="L12" s="91">
        <v>1.4036211824576421</v>
      </c>
      <c r="M12" s="91">
        <v>1.4401627883734753</v>
      </c>
      <c r="N12" s="91">
        <v>1.3793783000143094</v>
      </c>
      <c r="O12" s="91">
        <v>1.3764903477104633</v>
      </c>
      <c r="P12" s="91">
        <v>1.32929235675431</v>
      </c>
      <c r="Q12" s="91">
        <v>1.2821095300578431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117</v>
      </c>
      <c r="B15" s="155">
        <v>616.94205787420628</v>
      </c>
      <c r="C15" s="155">
        <v>843.48635484941826</v>
      </c>
      <c r="D15" s="155">
        <v>418.06420366719368</v>
      </c>
      <c r="E15" s="155">
        <v>461.78994949639502</v>
      </c>
      <c r="F15" s="155">
        <v>412.79344662413973</v>
      </c>
      <c r="G15" s="155">
        <v>519.40420587409358</v>
      </c>
      <c r="H15" s="155">
        <v>647.80470705082405</v>
      </c>
      <c r="I15" s="155">
        <v>767.20266106625581</v>
      </c>
      <c r="J15" s="155">
        <v>641.82363607958143</v>
      </c>
      <c r="K15" s="155">
        <v>416.70309375782529</v>
      </c>
      <c r="L15" s="155">
        <v>292.20430263807253</v>
      </c>
      <c r="M15" s="155">
        <v>234.76225110886608</v>
      </c>
      <c r="N15" s="155">
        <v>264.05308930261481</v>
      </c>
      <c r="O15" s="155">
        <v>216.33471700762439</v>
      </c>
      <c r="P15" s="155">
        <v>233.11872977566676</v>
      </c>
      <c r="Q15" s="155">
        <v>191.89284506913879</v>
      </c>
    </row>
    <row r="16" spans="1:17" x14ac:dyDescent="0.25">
      <c r="A16" s="84" t="s">
        <v>33</v>
      </c>
      <c r="B16" s="153">
        <v>393.90857520577413</v>
      </c>
      <c r="C16" s="153">
        <v>637.22591476966534</v>
      </c>
      <c r="D16" s="153">
        <v>136.35326692516293</v>
      </c>
      <c r="E16" s="153">
        <v>197.32583560776052</v>
      </c>
      <c r="F16" s="153">
        <v>52.609424057322528</v>
      </c>
      <c r="G16" s="153">
        <v>244.4593787932447</v>
      </c>
      <c r="H16" s="153">
        <v>423.33236302463331</v>
      </c>
      <c r="I16" s="153">
        <v>558.47214974725659</v>
      </c>
      <c r="J16" s="153">
        <v>428.28788936575256</v>
      </c>
      <c r="K16" s="153">
        <v>235.21594766707582</v>
      </c>
      <c r="L16" s="153">
        <v>0</v>
      </c>
      <c r="M16" s="153">
        <v>0</v>
      </c>
      <c r="N16" s="153">
        <v>55.348139575650158</v>
      </c>
      <c r="O16" s="153">
        <v>0</v>
      </c>
      <c r="P16" s="153">
        <v>50.171088814367494</v>
      </c>
      <c r="Q16" s="153">
        <v>3.8624375275691656</v>
      </c>
    </row>
    <row r="17" spans="1:17" x14ac:dyDescent="0.25">
      <c r="A17" s="84" t="s">
        <v>29</v>
      </c>
      <c r="B17" s="153">
        <v>0</v>
      </c>
      <c r="C17" s="153">
        <v>0</v>
      </c>
      <c r="D17" s="153">
        <v>0</v>
      </c>
      <c r="E17" s="153">
        <v>0</v>
      </c>
      <c r="F17" s="153">
        <v>0</v>
      </c>
      <c r="G17" s="153">
        <v>0</v>
      </c>
      <c r="H17" s="153">
        <v>0</v>
      </c>
      <c r="I17" s="153">
        <v>0</v>
      </c>
      <c r="J17" s="153">
        <v>0</v>
      </c>
      <c r="K17" s="153">
        <v>0</v>
      </c>
      <c r="L17" s="153">
        <v>0</v>
      </c>
      <c r="M17" s="153">
        <v>0</v>
      </c>
      <c r="N17" s="153">
        <v>0</v>
      </c>
      <c r="O17" s="153">
        <v>0</v>
      </c>
      <c r="P17" s="153">
        <v>0</v>
      </c>
      <c r="Q17" s="153">
        <v>0</v>
      </c>
    </row>
    <row r="18" spans="1:17" x14ac:dyDescent="0.25">
      <c r="A18" s="84" t="s">
        <v>26</v>
      </c>
      <c r="B18" s="153">
        <v>223.03348266843219</v>
      </c>
      <c r="C18" s="153">
        <v>206.26044007975295</v>
      </c>
      <c r="D18" s="153">
        <v>281.71093674203075</v>
      </c>
      <c r="E18" s="153">
        <v>264.46411388863447</v>
      </c>
      <c r="F18" s="153">
        <v>360.18402256681719</v>
      </c>
      <c r="G18" s="153">
        <v>274.94482708084894</v>
      </c>
      <c r="H18" s="153">
        <v>224.47234402619074</v>
      </c>
      <c r="I18" s="153">
        <v>208.73051131899922</v>
      </c>
      <c r="J18" s="153">
        <v>213.5357467138289</v>
      </c>
      <c r="K18" s="153">
        <v>181.48714609074949</v>
      </c>
      <c r="L18" s="153">
        <v>292.20430263807253</v>
      </c>
      <c r="M18" s="153">
        <v>234.76225110886608</v>
      </c>
      <c r="N18" s="153">
        <v>208.70494972696463</v>
      </c>
      <c r="O18" s="153">
        <v>216.33471700762439</v>
      </c>
      <c r="P18" s="153">
        <v>182.94764096129927</v>
      </c>
      <c r="Q18" s="153">
        <v>188.03040754156962</v>
      </c>
    </row>
    <row r="19" spans="1:17" x14ac:dyDescent="0.25">
      <c r="A19" s="84" t="s">
        <v>25</v>
      </c>
      <c r="B19" s="153">
        <v>0</v>
      </c>
      <c r="C19" s="153">
        <v>0</v>
      </c>
      <c r="D19" s="153">
        <v>0</v>
      </c>
      <c r="E19" s="153">
        <v>0</v>
      </c>
      <c r="F19" s="153">
        <v>0</v>
      </c>
      <c r="G19" s="153">
        <v>0</v>
      </c>
      <c r="H19" s="153">
        <v>0</v>
      </c>
      <c r="I19" s="153">
        <v>0</v>
      </c>
      <c r="J19" s="153">
        <v>0</v>
      </c>
      <c r="K19" s="153">
        <v>0</v>
      </c>
      <c r="L19" s="153">
        <v>0</v>
      </c>
      <c r="M19" s="153">
        <v>0</v>
      </c>
      <c r="N19" s="153">
        <v>0</v>
      </c>
      <c r="O19" s="153">
        <v>0</v>
      </c>
      <c r="P19" s="153">
        <v>0</v>
      </c>
      <c r="Q19" s="153">
        <v>0</v>
      </c>
    </row>
    <row r="20" spans="1:17" x14ac:dyDescent="0.25">
      <c r="A20" s="84" t="s">
        <v>21</v>
      </c>
      <c r="B20" s="153">
        <v>0</v>
      </c>
      <c r="C20" s="153">
        <v>0</v>
      </c>
      <c r="D20" s="153">
        <v>0</v>
      </c>
      <c r="E20" s="153">
        <v>0</v>
      </c>
      <c r="F20" s="153">
        <v>0</v>
      </c>
      <c r="G20" s="153">
        <v>0</v>
      </c>
      <c r="H20" s="153">
        <v>0</v>
      </c>
      <c r="I20" s="153">
        <v>0</v>
      </c>
      <c r="J20" s="153">
        <v>0</v>
      </c>
      <c r="K20" s="153">
        <v>0</v>
      </c>
      <c r="L20" s="153">
        <v>0</v>
      </c>
      <c r="M20" s="153">
        <v>0</v>
      </c>
      <c r="N20" s="153">
        <v>0</v>
      </c>
      <c r="O20" s="153">
        <v>0</v>
      </c>
      <c r="P20" s="153">
        <v>0</v>
      </c>
      <c r="Q20" s="153">
        <v>0</v>
      </c>
    </row>
    <row r="21" spans="1:17" x14ac:dyDescent="0.25">
      <c r="A21" s="156" t="s">
        <v>116</v>
      </c>
      <c r="B21" s="155">
        <v>11411.81686631819</v>
      </c>
      <c r="C21" s="155">
        <v>11776.571061379313</v>
      </c>
      <c r="D21" s="155">
        <v>11804.949658777521</v>
      </c>
      <c r="E21" s="155">
        <v>12067.163186653215</v>
      </c>
      <c r="F21" s="155">
        <v>12402.130193636167</v>
      </c>
      <c r="G21" s="155">
        <v>11509.579219304342</v>
      </c>
      <c r="H21" s="155">
        <v>11473.632919999118</v>
      </c>
      <c r="I21" s="155">
        <v>11547.418737000919</v>
      </c>
      <c r="J21" s="155">
        <v>10346.120674259313</v>
      </c>
      <c r="K21" s="155">
        <v>8863.1871304029337</v>
      </c>
      <c r="L21" s="155">
        <v>8062.0057204708464</v>
      </c>
      <c r="M21" s="155">
        <v>8092.9432500618823</v>
      </c>
      <c r="N21" s="155">
        <v>7797.8867962551876</v>
      </c>
      <c r="O21" s="155">
        <v>7739.0623372467526</v>
      </c>
      <c r="P21" s="155">
        <v>7504.1316724872449</v>
      </c>
      <c r="Q21" s="155">
        <v>7216.8352695404574</v>
      </c>
    </row>
    <row r="22" spans="1:17" x14ac:dyDescent="0.25">
      <c r="A22" s="84" t="s">
        <v>33</v>
      </c>
      <c r="B22" s="153">
        <v>1693.494867049068</v>
      </c>
      <c r="C22" s="153">
        <v>1623.8218562215604</v>
      </c>
      <c r="D22" s="153">
        <v>1779.9720148268502</v>
      </c>
      <c r="E22" s="153">
        <v>1170.6304458835348</v>
      </c>
      <c r="F22" s="153">
        <v>1806.5739769560537</v>
      </c>
      <c r="G22" s="153">
        <v>1797.3750458047277</v>
      </c>
      <c r="H22" s="153">
        <v>1498.0621379063421</v>
      </c>
      <c r="I22" s="153">
        <v>1538.7385008557112</v>
      </c>
      <c r="J22" s="153">
        <v>1417.7031369638271</v>
      </c>
      <c r="K22" s="153">
        <v>1424.6898397801424</v>
      </c>
      <c r="L22" s="153">
        <v>376.59797947033167</v>
      </c>
      <c r="M22" s="153">
        <v>375.5577846027245</v>
      </c>
      <c r="N22" s="153">
        <v>436.83058359503286</v>
      </c>
      <c r="O22" s="153">
        <v>537.10576745324488</v>
      </c>
      <c r="P22" s="153">
        <v>808.71297548295615</v>
      </c>
      <c r="Q22" s="153">
        <v>813.37637010227206</v>
      </c>
    </row>
    <row r="23" spans="1:17" x14ac:dyDescent="0.25">
      <c r="A23" s="84" t="s">
        <v>47</v>
      </c>
      <c r="B23" s="153">
        <v>5677.4913636470401</v>
      </c>
      <c r="C23" s="153">
        <v>5808.1684177457992</v>
      </c>
      <c r="D23" s="153">
        <v>5692.6422266342397</v>
      </c>
      <c r="E23" s="153">
        <v>5941.2514220963994</v>
      </c>
      <c r="F23" s="153">
        <v>5718.6364383316804</v>
      </c>
      <c r="G23" s="153">
        <v>5387.5545734996113</v>
      </c>
      <c r="H23" s="153">
        <v>5707.1676421803595</v>
      </c>
      <c r="I23" s="153">
        <v>5672.0396800990793</v>
      </c>
      <c r="J23" s="153">
        <v>4995.0863793179988</v>
      </c>
      <c r="K23" s="153">
        <v>4495.8459963610803</v>
      </c>
      <c r="L23" s="153">
        <v>4504.2425989861085</v>
      </c>
      <c r="M23" s="153">
        <v>4642.4227039927955</v>
      </c>
      <c r="N23" s="153">
        <v>4481.9984819951869</v>
      </c>
      <c r="O23" s="153">
        <v>4393.9345606242678</v>
      </c>
      <c r="P23" s="153">
        <v>3855.0029538817098</v>
      </c>
      <c r="Q23" s="153">
        <v>3689.4125242571308</v>
      </c>
    </row>
    <row r="24" spans="1:17" x14ac:dyDescent="0.25">
      <c r="A24" s="84" t="s">
        <v>29</v>
      </c>
      <c r="B24" s="153">
        <v>0</v>
      </c>
      <c r="C24" s="153">
        <v>0</v>
      </c>
      <c r="D24" s="153">
        <v>0</v>
      </c>
      <c r="E24" s="153">
        <v>0</v>
      </c>
      <c r="F24" s="153">
        <v>0</v>
      </c>
      <c r="G24" s="153">
        <v>0</v>
      </c>
      <c r="H24" s="153">
        <v>0</v>
      </c>
      <c r="I24" s="153">
        <v>0</v>
      </c>
      <c r="J24" s="153">
        <v>0</v>
      </c>
      <c r="K24" s="153">
        <v>0</v>
      </c>
      <c r="L24" s="153">
        <v>0</v>
      </c>
      <c r="M24" s="153">
        <v>0</v>
      </c>
      <c r="N24" s="153">
        <v>0</v>
      </c>
      <c r="O24" s="153">
        <v>0</v>
      </c>
      <c r="P24" s="153">
        <v>0</v>
      </c>
      <c r="Q24" s="153">
        <v>0</v>
      </c>
    </row>
    <row r="25" spans="1:17" x14ac:dyDescent="0.25">
      <c r="A25" s="84" t="s">
        <v>26</v>
      </c>
      <c r="B25" s="153">
        <v>0</v>
      </c>
      <c r="C25" s="153">
        <v>0</v>
      </c>
      <c r="D25" s="153">
        <v>0</v>
      </c>
      <c r="E25" s="153">
        <v>0</v>
      </c>
      <c r="F25" s="153">
        <v>0</v>
      </c>
      <c r="G25" s="153">
        <v>0</v>
      </c>
      <c r="H25" s="153">
        <v>0</v>
      </c>
      <c r="I25" s="153">
        <v>0</v>
      </c>
      <c r="J25" s="153">
        <v>0</v>
      </c>
      <c r="K25" s="153">
        <v>0</v>
      </c>
      <c r="L25" s="153">
        <v>73.021126378765459</v>
      </c>
      <c r="M25" s="153">
        <v>92.237291320181555</v>
      </c>
      <c r="N25" s="153">
        <v>0</v>
      </c>
      <c r="O25" s="153">
        <v>17.891738243984186</v>
      </c>
      <c r="P25" s="153">
        <v>0</v>
      </c>
      <c r="Q25" s="153">
        <v>0</v>
      </c>
    </row>
    <row r="26" spans="1:17" x14ac:dyDescent="0.25">
      <c r="A26" s="84" t="s">
        <v>25</v>
      </c>
      <c r="B26" s="153">
        <v>4040.8306356220819</v>
      </c>
      <c r="C26" s="153">
        <v>4344.5807874119519</v>
      </c>
      <c r="D26" s="153">
        <v>4332.3354173164325</v>
      </c>
      <c r="E26" s="153">
        <v>4955.281318673281</v>
      </c>
      <c r="F26" s="153">
        <v>4876.9197783484324</v>
      </c>
      <c r="G26" s="153">
        <v>4324.6496000000025</v>
      </c>
      <c r="H26" s="153">
        <v>4268.403139912416</v>
      </c>
      <c r="I26" s="153">
        <v>4336.640556046128</v>
      </c>
      <c r="J26" s="153">
        <v>3933.3311579774881</v>
      </c>
      <c r="K26" s="153">
        <v>2942.6512942617119</v>
      </c>
      <c r="L26" s="153">
        <v>3108.1440156356412</v>
      </c>
      <c r="M26" s="153">
        <v>2982.7254701461811</v>
      </c>
      <c r="N26" s="153">
        <v>2879.0577306649675</v>
      </c>
      <c r="O26" s="153">
        <v>2790.1302709252559</v>
      </c>
      <c r="P26" s="153">
        <v>2840.415743122579</v>
      </c>
      <c r="Q26" s="153">
        <v>2714.0463751810553</v>
      </c>
    </row>
    <row r="27" spans="1:17" x14ac:dyDescent="0.25">
      <c r="A27" s="156" t="s">
        <v>113</v>
      </c>
      <c r="B27" s="155">
        <v>628.74507910046327</v>
      </c>
      <c r="C27" s="155">
        <v>555.66487717925497</v>
      </c>
      <c r="D27" s="155">
        <v>561.80529513249371</v>
      </c>
      <c r="E27" s="155">
        <v>554.58428082617752</v>
      </c>
      <c r="F27" s="155">
        <v>635.52258003317161</v>
      </c>
      <c r="G27" s="155">
        <v>553.41682692146458</v>
      </c>
      <c r="H27" s="155">
        <v>451.15391670877096</v>
      </c>
      <c r="I27" s="155">
        <v>465.45750239079678</v>
      </c>
      <c r="J27" s="155">
        <v>404.46755650623294</v>
      </c>
      <c r="K27" s="155">
        <v>331.71960903216006</v>
      </c>
      <c r="L27" s="155">
        <v>259.38444382352122</v>
      </c>
      <c r="M27" s="155">
        <v>266.13720891808958</v>
      </c>
      <c r="N27" s="155">
        <v>254.90444120042554</v>
      </c>
      <c r="O27" s="155">
        <v>254.37075738923488</v>
      </c>
      <c r="P27" s="155">
        <v>245.64872840680403</v>
      </c>
      <c r="Q27" s="155">
        <v>236.92950172823836</v>
      </c>
    </row>
    <row r="28" spans="1:17" x14ac:dyDescent="0.25">
      <c r="A28" s="152" t="s">
        <v>123</v>
      </c>
      <c r="B28" s="151">
        <v>628.74507910046327</v>
      </c>
      <c r="C28" s="151">
        <v>555.66487717925497</v>
      </c>
      <c r="D28" s="151">
        <v>561.80529513249371</v>
      </c>
      <c r="E28" s="151">
        <v>554.58428082617752</v>
      </c>
      <c r="F28" s="151">
        <v>635.52258003317161</v>
      </c>
      <c r="G28" s="151">
        <v>553.41682692146458</v>
      </c>
      <c r="H28" s="151">
        <v>451.15391670877096</v>
      </c>
      <c r="I28" s="151">
        <v>465.45750239079678</v>
      </c>
      <c r="J28" s="151">
        <v>404.46755650623294</v>
      </c>
      <c r="K28" s="151">
        <v>331.71960903216006</v>
      </c>
      <c r="L28" s="151">
        <v>259.38444382352122</v>
      </c>
      <c r="M28" s="151">
        <v>266.13720891808958</v>
      </c>
      <c r="N28" s="151">
        <v>254.90444120042554</v>
      </c>
      <c r="O28" s="151">
        <v>254.37075738923488</v>
      </c>
      <c r="P28" s="151">
        <v>245.64872840680403</v>
      </c>
      <c r="Q28" s="151">
        <v>236.92950172823836</v>
      </c>
    </row>
    <row r="29" spans="1:17" x14ac:dyDescent="0.25">
      <c r="A29" s="154" t="s">
        <v>30</v>
      </c>
      <c r="B29" s="153">
        <v>4.9708381430709956</v>
      </c>
      <c r="C29" s="153">
        <v>4.487960105235552</v>
      </c>
      <c r="D29" s="153">
        <v>4.5301486795735384</v>
      </c>
      <c r="E29" s="153">
        <v>0</v>
      </c>
      <c r="F29" s="153">
        <v>0</v>
      </c>
      <c r="G29" s="153">
        <v>0</v>
      </c>
      <c r="H29" s="153">
        <v>0</v>
      </c>
      <c r="I29" s="153">
        <v>0</v>
      </c>
      <c r="J29" s="153">
        <v>0</v>
      </c>
      <c r="K29" s="153">
        <v>0</v>
      </c>
      <c r="L29" s="153">
        <v>0</v>
      </c>
      <c r="M29" s="153">
        <v>0</v>
      </c>
      <c r="N29" s="153">
        <v>0</v>
      </c>
      <c r="O29" s="153">
        <v>0</v>
      </c>
      <c r="P29" s="153">
        <v>0</v>
      </c>
      <c r="Q29" s="153">
        <v>0</v>
      </c>
    </row>
    <row r="30" spans="1:17" x14ac:dyDescent="0.25">
      <c r="A30" s="154" t="s">
        <v>125</v>
      </c>
      <c r="B30" s="153">
        <v>22.733081937501659</v>
      </c>
      <c r="C30" s="153">
        <v>15.973346884876724</v>
      </c>
      <c r="D30" s="153">
        <v>16.198116254251726</v>
      </c>
      <c r="E30" s="153">
        <v>3.5402238680010707</v>
      </c>
      <c r="F30" s="153">
        <v>3.5072688320982683</v>
      </c>
      <c r="G30" s="153">
        <v>3.3482864361444546</v>
      </c>
      <c r="H30" s="153">
        <v>0</v>
      </c>
      <c r="I30" s="153">
        <v>0</v>
      </c>
      <c r="J30" s="153">
        <v>0</v>
      </c>
      <c r="K30" s="153">
        <v>0</v>
      </c>
      <c r="L30" s="153">
        <v>0</v>
      </c>
      <c r="M30" s="153">
        <v>0</v>
      </c>
      <c r="N30" s="153">
        <v>0</v>
      </c>
      <c r="O30" s="153">
        <v>0</v>
      </c>
      <c r="P30" s="153">
        <v>0</v>
      </c>
      <c r="Q30" s="153">
        <v>0</v>
      </c>
    </row>
    <row r="31" spans="1:17" x14ac:dyDescent="0.25">
      <c r="A31" s="154" t="s">
        <v>29</v>
      </c>
      <c r="B31" s="153">
        <v>375.69466138818314</v>
      </c>
      <c r="C31" s="153">
        <v>244.49777567658455</v>
      </c>
      <c r="D31" s="153">
        <v>272.88833194891839</v>
      </c>
      <c r="E31" s="153">
        <v>287.142306214011</v>
      </c>
      <c r="F31" s="153">
        <v>391.88417486245896</v>
      </c>
      <c r="G31" s="153">
        <v>295.13832351764972</v>
      </c>
      <c r="H31" s="153">
        <v>134.53870565024164</v>
      </c>
      <c r="I31" s="153">
        <v>157.73115469336526</v>
      </c>
      <c r="J31" s="153">
        <v>104.42891188115834</v>
      </c>
      <c r="K31" s="153">
        <v>56.029969696574057</v>
      </c>
      <c r="L31" s="153">
        <v>0</v>
      </c>
      <c r="M31" s="153">
        <v>0</v>
      </c>
      <c r="N31" s="153">
        <v>0</v>
      </c>
      <c r="O31" s="153">
        <v>0</v>
      </c>
      <c r="P31" s="153">
        <v>0</v>
      </c>
      <c r="Q31" s="153">
        <v>0</v>
      </c>
    </row>
    <row r="32" spans="1:17" x14ac:dyDescent="0.25">
      <c r="A32" s="154" t="s">
        <v>26</v>
      </c>
      <c r="B32" s="153">
        <v>225.34649763170745</v>
      </c>
      <c r="C32" s="153">
        <v>290.70579451255816</v>
      </c>
      <c r="D32" s="153">
        <v>268.18869824975013</v>
      </c>
      <c r="E32" s="153">
        <v>263.90175074416544</v>
      </c>
      <c r="F32" s="153">
        <v>240.1311363386144</v>
      </c>
      <c r="G32" s="153">
        <v>254.93021696767039</v>
      </c>
      <c r="H32" s="153">
        <v>316.61521105852933</v>
      </c>
      <c r="I32" s="153">
        <v>307.72634769743155</v>
      </c>
      <c r="J32" s="153">
        <v>300.0386446250746</v>
      </c>
      <c r="K32" s="153">
        <v>275.68963933558598</v>
      </c>
      <c r="L32" s="153">
        <v>259.38444382352122</v>
      </c>
      <c r="M32" s="153">
        <v>266.13720891808958</v>
      </c>
      <c r="N32" s="153">
        <v>254.90444120042554</v>
      </c>
      <c r="O32" s="153">
        <v>254.37075738923488</v>
      </c>
      <c r="P32" s="153">
        <v>245.64872840680403</v>
      </c>
      <c r="Q32" s="153">
        <v>236.92950172823836</v>
      </c>
    </row>
    <row r="33" spans="1:17" x14ac:dyDescent="0.25">
      <c r="A33" s="152" t="s">
        <v>122</v>
      </c>
      <c r="B33" s="151">
        <v>0</v>
      </c>
      <c r="C33" s="151">
        <v>0</v>
      </c>
      <c r="D33" s="151">
        <v>0</v>
      </c>
      <c r="E33" s="151">
        <v>0</v>
      </c>
      <c r="F33" s="151">
        <v>0</v>
      </c>
      <c r="G33" s="151">
        <v>0</v>
      </c>
      <c r="H33" s="151">
        <v>0</v>
      </c>
      <c r="I33" s="151">
        <v>0</v>
      </c>
      <c r="J33" s="151">
        <v>0</v>
      </c>
      <c r="K33" s="151">
        <v>0</v>
      </c>
      <c r="L33" s="151">
        <v>0</v>
      </c>
      <c r="M33" s="151">
        <v>0</v>
      </c>
      <c r="N33" s="151">
        <v>0</v>
      </c>
      <c r="O33" s="151">
        <v>0</v>
      </c>
      <c r="P33" s="151">
        <v>0</v>
      </c>
      <c r="Q33" s="151">
        <v>0</v>
      </c>
    </row>
    <row r="34" spans="1:17" x14ac:dyDescent="0.25">
      <c r="A34" s="156" t="s">
        <v>112</v>
      </c>
      <c r="B34" s="155">
        <v>44.939233205904031</v>
      </c>
      <c r="C34" s="155">
        <v>69.923375581337467</v>
      </c>
      <c r="D34" s="155">
        <v>62.763289241494611</v>
      </c>
      <c r="E34" s="155">
        <v>64.441933260069547</v>
      </c>
      <c r="F34" s="155">
        <v>59.649923237475754</v>
      </c>
      <c r="G34" s="155">
        <v>83.841919119776321</v>
      </c>
      <c r="H34" s="155">
        <v>83.005576792497862</v>
      </c>
      <c r="I34" s="155">
        <v>98.939220696454413</v>
      </c>
      <c r="J34" s="155">
        <v>97.403255078331696</v>
      </c>
      <c r="K34" s="155">
        <v>79.778053810756575</v>
      </c>
      <c r="L34" s="155">
        <v>18.217247533619741</v>
      </c>
      <c r="M34" s="155">
        <v>6.8262567012583633</v>
      </c>
      <c r="N34" s="155">
        <v>5.2985637466198918</v>
      </c>
      <c r="O34" s="155">
        <v>4.7143759050462988</v>
      </c>
      <c r="P34" s="155">
        <v>24.018721264257831</v>
      </c>
      <c r="Q34" s="155">
        <v>14.661511341704545</v>
      </c>
    </row>
    <row r="35" spans="1:17" x14ac:dyDescent="0.25">
      <c r="A35" s="152" t="s">
        <v>121</v>
      </c>
      <c r="B35" s="151">
        <v>43.156337837348246</v>
      </c>
      <c r="C35" s="151">
        <v>68.208637413440201</v>
      </c>
      <c r="D35" s="151">
        <v>62.763289241494611</v>
      </c>
      <c r="E35" s="151">
        <v>64.441933260069547</v>
      </c>
      <c r="F35" s="151">
        <v>59.64992323747574</v>
      </c>
      <c r="G35" s="151">
        <v>83.841919119776307</v>
      </c>
      <c r="H35" s="151">
        <v>83.005576792497862</v>
      </c>
      <c r="I35" s="151">
        <v>98.939220696454413</v>
      </c>
      <c r="J35" s="151">
        <v>91.637478960235967</v>
      </c>
      <c r="K35" s="151">
        <v>78.622918073322083</v>
      </c>
      <c r="L35" s="151">
        <v>16.9838218759858</v>
      </c>
      <c r="M35" s="151">
        <v>5.7310903545422116</v>
      </c>
      <c r="N35" s="151">
        <v>5.0233353002962335</v>
      </c>
      <c r="O35" s="151">
        <v>4.7143759050462988</v>
      </c>
      <c r="P35" s="151">
        <v>24.018721264257827</v>
      </c>
      <c r="Q35" s="151">
        <v>14.661511341704514</v>
      </c>
    </row>
    <row r="36" spans="1:17" x14ac:dyDescent="0.25">
      <c r="A36" s="154" t="s">
        <v>30</v>
      </c>
      <c r="B36" s="153">
        <v>0.57588413023971896</v>
      </c>
      <c r="C36" s="153">
        <v>0.79609478862573424</v>
      </c>
      <c r="D36" s="153">
        <v>0.77273970146919768</v>
      </c>
      <c r="E36" s="153">
        <v>0</v>
      </c>
      <c r="F36" s="153">
        <v>0</v>
      </c>
      <c r="G36" s="153">
        <v>0</v>
      </c>
      <c r="H36" s="153">
        <v>0</v>
      </c>
      <c r="I36" s="153">
        <v>0</v>
      </c>
      <c r="J36" s="153">
        <v>0</v>
      </c>
      <c r="K36" s="153">
        <v>0</v>
      </c>
      <c r="L36" s="153">
        <v>0</v>
      </c>
      <c r="M36" s="153">
        <v>0</v>
      </c>
      <c r="N36" s="153">
        <v>0</v>
      </c>
      <c r="O36" s="153">
        <v>0</v>
      </c>
      <c r="P36" s="153">
        <v>0</v>
      </c>
      <c r="Q36" s="153">
        <v>0</v>
      </c>
    </row>
    <row r="37" spans="1:17" x14ac:dyDescent="0.25">
      <c r="A37" s="154" t="s">
        <v>125</v>
      </c>
      <c r="B37" s="153">
        <v>2.6336848520194165</v>
      </c>
      <c r="C37" s="153">
        <v>2.8334249667520268</v>
      </c>
      <c r="D37" s="153">
        <v>2.7630279719322943</v>
      </c>
      <c r="E37" s="153">
        <v>0.64820473315891414</v>
      </c>
      <c r="F37" s="153">
        <v>0.5687002860672804</v>
      </c>
      <c r="G37" s="153">
        <v>0.8105201631960135</v>
      </c>
      <c r="H37" s="153">
        <v>0</v>
      </c>
      <c r="I37" s="153">
        <v>0</v>
      </c>
      <c r="J37" s="153">
        <v>0</v>
      </c>
      <c r="K37" s="153">
        <v>0</v>
      </c>
      <c r="L37" s="153">
        <v>0</v>
      </c>
      <c r="M37" s="153">
        <v>0</v>
      </c>
      <c r="N37" s="153">
        <v>0</v>
      </c>
      <c r="O37" s="153">
        <v>0</v>
      </c>
      <c r="P37" s="153">
        <v>0</v>
      </c>
      <c r="Q37" s="153">
        <v>0</v>
      </c>
    </row>
    <row r="38" spans="1:17" x14ac:dyDescent="0.25">
      <c r="A38" s="154" t="s">
        <v>26</v>
      </c>
      <c r="B38" s="153">
        <v>39.946768855089111</v>
      </c>
      <c r="C38" s="153">
        <v>64.579117658062444</v>
      </c>
      <c r="D38" s="153">
        <v>59.227521568093117</v>
      </c>
      <c r="E38" s="153">
        <v>63.793728526910627</v>
      </c>
      <c r="F38" s="153">
        <v>59.081222951408456</v>
      </c>
      <c r="G38" s="153">
        <v>83.03139895658029</v>
      </c>
      <c r="H38" s="153">
        <v>83.005576792497862</v>
      </c>
      <c r="I38" s="153">
        <v>98.939220696454413</v>
      </c>
      <c r="J38" s="153">
        <v>91.637478960235967</v>
      </c>
      <c r="K38" s="153">
        <v>78.622918073322083</v>
      </c>
      <c r="L38" s="153">
        <v>16.9838218759858</v>
      </c>
      <c r="M38" s="153">
        <v>5.7310903545422116</v>
      </c>
      <c r="N38" s="153">
        <v>5.0233353002962335</v>
      </c>
      <c r="O38" s="153">
        <v>4.7143759050462988</v>
      </c>
      <c r="P38" s="153">
        <v>24.018721264257827</v>
      </c>
      <c r="Q38" s="153">
        <v>14.661511341704514</v>
      </c>
    </row>
    <row r="39" spans="1:17" x14ac:dyDescent="0.25">
      <c r="A39" s="152" t="s">
        <v>120</v>
      </c>
      <c r="B39" s="151">
        <v>1.7828953685557873</v>
      </c>
      <c r="C39" s="151">
        <v>1.7147381678972629</v>
      </c>
      <c r="D39" s="151">
        <v>0</v>
      </c>
      <c r="E39" s="151">
        <v>0</v>
      </c>
      <c r="F39" s="151">
        <v>1.1248559673052483E-14</v>
      </c>
      <c r="G39" s="151">
        <v>8.2286270039471739E-15</v>
      </c>
      <c r="H39" s="151">
        <v>3.9283175243579843E-15</v>
      </c>
      <c r="I39" s="151">
        <v>0</v>
      </c>
      <c r="J39" s="151">
        <v>5.765776118095733</v>
      </c>
      <c r="K39" s="151">
        <v>1.1551357374344877</v>
      </c>
      <c r="L39" s="151">
        <v>1.2334256576339424</v>
      </c>
      <c r="M39" s="151">
        <v>1.0951663467161519</v>
      </c>
      <c r="N39" s="151">
        <v>0.27522844632365812</v>
      </c>
      <c r="O39" s="151">
        <v>0</v>
      </c>
      <c r="P39" s="151">
        <v>2.8629681612688051E-15</v>
      </c>
      <c r="Q39" s="151">
        <v>3.0256164213065119E-14</v>
      </c>
    </row>
    <row r="40" spans="1:17" x14ac:dyDescent="0.25">
      <c r="A40" s="150" t="s">
        <v>33</v>
      </c>
      <c r="B40" s="87">
        <v>8.718171608162619E-15</v>
      </c>
      <c r="C40" s="87">
        <v>0</v>
      </c>
      <c r="D40" s="87">
        <v>0</v>
      </c>
      <c r="E40" s="87">
        <v>0</v>
      </c>
      <c r="F40" s="87">
        <v>8.1859679044660409E-15</v>
      </c>
      <c r="G40" s="87">
        <v>6.2238363724786685E-15</v>
      </c>
      <c r="H40" s="87">
        <v>2.9163889042235962E-15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1.8471109055972852E-15</v>
      </c>
      <c r="Q40" s="87">
        <v>1.938113045127299E-14</v>
      </c>
    </row>
    <row r="41" spans="1:17" x14ac:dyDescent="0.25">
      <c r="A41" s="150" t="s">
        <v>31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30</v>
      </c>
      <c r="B42" s="87">
        <v>2.424663374867401E-17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125</v>
      </c>
      <c r="B43" s="87">
        <v>1.1887006384497169E-16</v>
      </c>
      <c r="C43" s="87">
        <v>0</v>
      </c>
      <c r="D43" s="87">
        <v>0</v>
      </c>
      <c r="E43" s="87">
        <v>0</v>
      </c>
      <c r="F43" s="87">
        <v>2.7322166704724069E-17</v>
      </c>
      <c r="G43" s="87">
        <v>1.8973859687047818E-17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29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28</v>
      </c>
      <c r="B45" s="87">
        <v>0</v>
      </c>
      <c r="C45" s="87">
        <v>0</v>
      </c>
      <c r="D45" s="87">
        <v>0</v>
      </c>
      <c r="E45" s="87">
        <v>0</v>
      </c>
      <c r="F45" s="87">
        <v>0</v>
      </c>
      <c r="G45" s="87">
        <v>0</v>
      </c>
      <c r="H45" s="87">
        <v>0</v>
      </c>
      <c r="I45" s="87">
        <v>0</v>
      </c>
      <c r="J45" s="87">
        <v>3.4895283452773938</v>
      </c>
      <c r="K45" s="87">
        <v>0</v>
      </c>
      <c r="L45" s="87">
        <v>0</v>
      </c>
      <c r="M45" s="87">
        <v>0</v>
      </c>
      <c r="N45" s="87">
        <v>0</v>
      </c>
      <c r="O45" s="87">
        <v>0</v>
      </c>
      <c r="P45" s="87">
        <v>0</v>
      </c>
      <c r="Q45" s="87">
        <v>0</v>
      </c>
    </row>
    <row r="46" spans="1:17" x14ac:dyDescent="0.25">
      <c r="A46" s="150" t="s">
        <v>26</v>
      </c>
      <c r="B46" s="87">
        <v>2.1814558036154017E-15</v>
      </c>
      <c r="C46" s="87">
        <v>0</v>
      </c>
      <c r="D46" s="87">
        <v>0</v>
      </c>
      <c r="E46" s="87">
        <v>0</v>
      </c>
      <c r="F46" s="87">
        <v>3.0352696018817182E-15</v>
      </c>
      <c r="G46" s="87">
        <v>1.9858167717814572E-15</v>
      </c>
      <c r="H46" s="87">
        <v>1.0119286201343883E-15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1.0158572556715198E-15</v>
      </c>
      <c r="Q46" s="87">
        <v>1.0875033761792132E-14</v>
      </c>
    </row>
    <row r="47" spans="1:17" x14ac:dyDescent="0.25">
      <c r="A47" s="150" t="s">
        <v>25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86</v>
      </c>
      <c r="B48" s="87">
        <v>1.7828953685557762</v>
      </c>
      <c r="C48" s="87">
        <v>1.7147381678972629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2.2762477728183388</v>
      </c>
      <c r="K48" s="87">
        <v>1.1551357374344877</v>
      </c>
      <c r="L48" s="87">
        <v>1.2334256576339424</v>
      </c>
      <c r="M48" s="87">
        <v>1.0951663467161519</v>
      </c>
      <c r="N48" s="87">
        <v>0.27522844632365812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22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2" t="s">
        <v>119</v>
      </c>
      <c r="B50" s="151">
        <v>0</v>
      </c>
      <c r="C50" s="151">
        <v>0</v>
      </c>
      <c r="D50" s="151">
        <v>0</v>
      </c>
      <c r="E50" s="151">
        <v>0</v>
      </c>
      <c r="F50" s="151">
        <v>0</v>
      </c>
      <c r="G50" s="151">
        <v>0</v>
      </c>
      <c r="H50" s="151">
        <v>0</v>
      </c>
      <c r="I50" s="151">
        <v>0</v>
      </c>
      <c r="J50" s="151">
        <v>0</v>
      </c>
      <c r="K50" s="151">
        <v>0</v>
      </c>
      <c r="L50" s="151">
        <v>0</v>
      </c>
      <c r="M50" s="151">
        <v>0</v>
      </c>
      <c r="N50" s="151">
        <v>0</v>
      </c>
      <c r="O50" s="151">
        <v>0</v>
      </c>
      <c r="P50" s="151">
        <v>0</v>
      </c>
      <c r="Q50" s="151">
        <v>0</v>
      </c>
    </row>
    <row r="51" spans="1:17" x14ac:dyDescent="0.25">
      <c r="A51" s="177" t="s">
        <v>98</v>
      </c>
      <c r="B51" s="176">
        <v>2688.6224989623429</v>
      </c>
      <c r="C51" s="176">
        <v>3441.8498342136127</v>
      </c>
      <c r="D51" s="176">
        <v>3238.6977298022243</v>
      </c>
      <c r="E51" s="176">
        <v>2844.0365250592013</v>
      </c>
      <c r="F51" s="176">
        <v>3097.109778168583</v>
      </c>
      <c r="G51" s="176">
        <v>3262.3946602350447</v>
      </c>
      <c r="H51" s="176">
        <v>3881.240596673128</v>
      </c>
      <c r="I51" s="176">
        <v>3880.4220008493385</v>
      </c>
      <c r="J51" s="176">
        <v>4673.9156921483709</v>
      </c>
      <c r="K51" s="176">
        <v>4312.477711253965</v>
      </c>
      <c r="L51" s="176">
        <v>4433.9998638718062</v>
      </c>
      <c r="M51" s="176">
        <v>3836.347808981589</v>
      </c>
      <c r="N51" s="176">
        <v>3802.8489229133811</v>
      </c>
      <c r="O51" s="176">
        <v>4219.7325367501307</v>
      </c>
      <c r="P51" s="176">
        <v>4076.8550523387657</v>
      </c>
      <c r="Q51" s="176">
        <v>4177.1007950926414</v>
      </c>
    </row>
    <row r="52" spans="1:17" x14ac:dyDescent="0.25">
      <c r="C52" s="14"/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</row>
    <row r="53" spans="1:17" ht="12.75" x14ac:dyDescent="0.25">
      <c r="A53" s="97" t="s">
        <v>45</v>
      </c>
      <c r="B53" s="96">
        <v>64.730740775309329</v>
      </c>
      <c r="C53" s="96">
        <v>77.429026281708985</v>
      </c>
      <c r="D53" s="96">
        <v>59.382781285312809</v>
      </c>
      <c r="E53" s="96">
        <v>48.971525661157997</v>
      </c>
      <c r="F53" s="96">
        <v>58.495454359673822</v>
      </c>
      <c r="G53" s="96">
        <v>69.659875040590833</v>
      </c>
      <c r="H53" s="96">
        <v>66.765647802814541</v>
      </c>
      <c r="I53" s="96">
        <v>80.37953375245749</v>
      </c>
      <c r="J53" s="96">
        <v>81.957356158395015</v>
      </c>
      <c r="K53" s="96">
        <v>47.154468684906455</v>
      </c>
      <c r="L53" s="96">
        <v>47.381294745289885</v>
      </c>
      <c r="M53" s="96">
        <v>42.197793741123824</v>
      </c>
      <c r="N53" s="96">
        <v>36.643151207621898</v>
      </c>
      <c r="O53" s="96">
        <v>36.505166544802528</v>
      </c>
      <c r="P53" s="96">
        <v>34.213870111141667</v>
      </c>
      <c r="Q53" s="96">
        <v>34.47141277321316</v>
      </c>
    </row>
    <row r="54" spans="1:17" x14ac:dyDescent="0.25">
      <c r="A54" s="132" t="s">
        <v>83</v>
      </c>
      <c r="B54" s="160">
        <v>0</v>
      </c>
      <c r="C54" s="160">
        <v>0</v>
      </c>
      <c r="D54" s="160">
        <v>0</v>
      </c>
      <c r="E54" s="160">
        <v>0</v>
      </c>
      <c r="F54" s="160">
        <v>0</v>
      </c>
      <c r="G54" s="160">
        <v>0</v>
      </c>
      <c r="H54" s="160">
        <v>0</v>
      </c>
      <c r="I54" s="160">
        <v>0</v>
      </c>
      <c r="J54" s="160">
        <v>0</v>
      </c>
      <c r="K54" s="160">
        <v>0</v>
      </c>
      <c r="L54" s="160">
        <v>0</v>
      </c>
      <c r="M54" s="160">
        <v>0</v>
      </c>
      <c r="N54" s="160">
        <v>0</v>
      </c>
      <c r="O54" s="160">
        <v>0</v>
      </c>
      <c r="P54" s="160">
        <v>0</v>
      </c>
      <c r="Q54" s="160">
        <v>0</v>
      </c>
    </row>
    <row r="55" spans="1:17" x14ac:dyDescent="0.25">
      <c r="A55" s="76" t="s">
        <v>82</v>
      </c>
      <c r="B55" s="159">
        <v>0</v>
      </c>
      <c r="C55" s="159">
        <v>0</v>
      </c>
      <c r="D55" s="159">
        <v>0</v>
      </c>
      <c r="E55" s="159">
        <v>0</v>
      </c>
      <c r="F55" s="159">
        <v>0</v>
      </c>
      <c r="G55" s="159">
        <v>0</v>
      </c>
      <c r="H55" s="159">
        <v>0</v>
      </c>
      <c r="I55" s="159">
        <v>0</v>
      </c>
      <c r="J55" s="159">
        <v>0</v>
      </c>
      <c r="K55" s="159">
        <v>0</v>
      </c>
      <c r="L55" s="159">
        <v>0</v>
      </c>
      <c r="M55" s="159">
        <v>0</v>
      </c>
      <c r="N55" s="159">
        <v>0</v>
      </c>
      <c r="O55" s="159">
        <v>0</v>
      </c>
      <c r="P55" s="159">
        <v>0</v>
      </c>
      <c r="Q55" s="159">
        <v>0</v>
      </c>
    </row>
    <row r="56" spans="1:17" x14ac:dyDescent="0.25">
      <c r="A56" s="76" t="s">
        <v>81</v>
      </c>
      <c r="B56" s="159">
        <v>0</v>
      </c>
      <c r="C56" s="159">
        <v>0</v>
      </c>
      <c r="D56" s="159">
        <v>0</v>
      </c>
      <c r="E56" s="159">
        <v>0</v>
      </c>
      <c r="F56" s="159">
        <v>0</v>
      </c>
      <c r="G56" s="159">
        <v>0</v>
      </c>
      <c r="H56" s="159">
        <v>0</v>
      </c>
      <c r="I56" s="159">
        <v>0</v>
      </c>
      <c r="J56" s="159">
        <v>0</v>
      </c>
      <c r="K56" s="159">
        <v>0</v>
      </c>
      <c r="L56" s="159">
        <v>0</v>
      </c>
      <c r="M56" s="159">
        <v>0</v>
      </c>
      <c r="N56" s="159">
        <v>0</v>
      </c>
      <c r="O56" s="159">
        <v>0</v>
      </c>
      <c r="P56" s="159">
        <v>0</v>
      </c>
      <c r="Q56" s="159">
        <v>0</v>
      </c>
    </row>
    <row r="57" spans="1:17" x14ac:dyDescent="0.25">
      <c r="A57" s="76" t="s">
        <v>80</v>
      </c>
      <c r="B57" s="159">
        <v>0</v>
      </c>
      <c r="C57" s="159">
        <v>0</v>
      </c>
      <c r="D57" s="159">
        <v>0</v>
      </c>
      <c r="E57" s="159">
        <v>0</v>
      </c>
      <c r="F57" s="159">
        <v>0</v>
      </c>
      <c r="G57" s="159">
        <v>0</v>
      </c>
      <c r="H57" s="159">
        <v>0</v>
      </c>
      <c r="I57" s="159">
        <v>0</v>
      </c>
      <c r="J57" s="159">
        <v>0</v>
      </c>
      <c r="K57" s="159">
        <v>0</v>
      </c>
      <c r="L57" s="159">
        <v>0</v>
      </c>
      <c r="M57" s="159">
        <v>0</v>
      </c>
      <c r="N57" s="159">
        <v>0</v>
      </c>
      <c r="O57" s="159">
        <v>0</v>
      </c>
      <c r="P57" s="159">
        <v>0</v>
      </c>
      <c r="Q57" s="159">
        <v>0</v>
      </c>
    </row>
    <row r="58" spans="1:17" x14ac:dyDescent="0.25">
      <c r="A58" s="129" t="s">
        <v>79</v>
      </c>
      <c r="B58" s="158">
        <v>0.17360967326964261</v>
      </c>
      <c r="C58" s="158">
        <v>0.19283243180639298</v>
      </c>
      <c r="D58" s="158">
        <v>0.1691541465211735</v>
      </c>
      <c r="E58" s="158">
        <v>0.14148567417292851</v>
      </c>
      <c r="F58" s="158">
        <v>0.16178953921074213</v>
      </c>
      <c r="G58" s="158">
        <v>0.18244991284737549</v>
      </c>
      <c r="H58" s="158">
        <v>9.2597632322786269E-2</v>
      </c>
      <c r="I58" s="158">
        <v>0.10477364040920505</v>
      </c>
      <c r="J58" s="158">
        <v>0.10147423870013886</v>
      </c>
      <c r="K58" s="158">
        <v>6.1376616918703927E-2</v>
      </c>
      <c r="L58" s="158">
        <v>6.3499204571937085E-2</v>
      </c>
      <c r="M58" s="158">
        <v>6.6813436512975402E-2</v>
      </c>
      <c r="N58" s="158">
        <v>5.6179876916717338E-2</v>
      </c>
      <c r="O58" s="158">
        <v>5.4654908268624458E-2</v>
      </c>
      <c r="P58" s="158">
        <v>4.9978673860503732E-2</v>
      </c>
      <c r="Q58" s="158">
        <v>5.029140301256118E-2</v>
      </c>
    </row>
    <row r="59" spans="1:17" x14ac:dyDescent="0.25">
      <c r="A59" s="92" t="s">
        <v>125</v>
      </c>
      <c r="B59" s="91">
        <v>8.129211241251523E-2</v>
      </c>
      <c r="C59" s="91">
        <v>9.0293100770007642E-2</v>
      </c>
      <c r="D59" s="91">
        <v>7.9205827849724894E-2</v>
      </c>
      <c r="E59" s="91">
        <v>6.6250164020309657E-2</v>
      </c>
      <c r="F59" s="91">
        <v>7.5757376654129488E-2</v>
      </c>
      <c r="G59" s="91">
        <v>8.5431523172136065E-2</v>
      </c>
      <c r="H59" s="91">
        <v>0</v>
      </c>
      <c r="I59" s="91">
        <v>0</v>
      </c>
      <c r="J59" s="91">
        <v>0</v>
      </c>
      <c r="K59" s="91">
        <v>0</v>
      </c>
      <c r="L59" s="91">
        <v>0</v>
      </c>
      <c r="M59" s="91">
        <v>0</v>
      </c>
      <c r="N59" s="91">
        <v>0</v>
      </c>
      <c r="O59" s="91">
        <v>0</v>
      </c>
      <c r="P59" s="91">
        <v>0</v>
      </c>
      <c r="Q59" s="91">
        <v>0</v>
      </c>
    </row>
    <row r="60" spans="1:17" x14ac:dyDescent="0.25">
      <c r="A60" s="92" t="s">
        <v>26</v>
      </c>
      <c r="B60" s="91">
        <v>9.231756085712739E-2</v>
      </c>
      <c r="C60" s="91">
        <v>0.10253933103638534</v>
      </c>
      <c r="D60" s="91">
        <v>8.9948318671448591E-2</v>
      </c>
      <c r="E60" s="91">
        <v>7.5235510152618867E-2</v>
      </c>
      <c r="F60" s="91">
        <v>8.6032162556612654E-2</v>
      </c>
      <c r="G60" s="91">
        <v>9.7018389675239416E-2</v>
      </c>
      <c r="H60" s="91">
        <v>9.2597632322786269E-2</v>
      </c>
      <c r="I60" s="91">
        <v>0.10477364040920505</v>
      </c>
      <c r="J60" s="91">
        <v>0.10147423870013886</v>
      </c>
      <c r="K60" s="91">
        <v>6.1376616918703927E-2</v>
      </c>
      <c r="L60" s="91">
        <v>6.3499204571937085E-2</v>
      </c>
      <c r="M60" s="91">
        <v>6.6813436512975402E-2</v>
      </c>
      <c r="N60" s="91">
        <v>5.6179876916717338E-2</v>
      </c>
      <c r="O60" s="91">
        <v>5.4654908268624458E-2</v>
      </c>
      <c r="P60" s="91">
        <v>4.9978673860503732E-2</v>
      </c>
      <c r="Q60" s="91">
        <v>5.029140301256118E-2</v>
      </c>
    </row>
    <row r="61" spans="1:17" x14ac:dyDescent="0.25">
      <c r="A61" s="92" t="s">
        <v>126</v>
      </c>
      <c r="B61" s="91">
        <v>0</v>
      </c>
      <c r="C61" s="91">
        <v>0</v>
      </c>
      <c r="D61" s="91">
        <v>0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0</v>
      </c>
      <c r="K61" s="91">
        <v>0</v>
      </c>
      <c r="L61" s="91">
        <v>0</v>
      </c>
      <c r="M61" s="91">
        <v>0</v>
      </c>
      <c r="N61" s="91">
        <v>0</v>
      </c>
      <c r="O61" s="91">
        <v>0</v>
      </c>
      <c r="P61" s="91">
        <v>0</v>
      </c>
      <c r="Q61" s="91">
        <v>0</v>
      </c>
    </row>
    <row r="62" spans="1:17" x14ac:dyDescent="0.25">
      <c r="A62" s="92" t="s">
        <v>21</v>
      </c>
      <c r="B62" s="157">
        <v>0</v>
      </c>
      <c r="C62" s="157">
        <v>0</v>
      </c>
      <c r="D62" s="157">
        <v>0</v>
      </c>
      <c r="E62" s="157">
        <v>0</v>
      </c>
      <c r="F62" s="157">
        <v>0</v>
      </c>
      <c r="G62" s="157">
        <v>0</v>
      </c>
      <c r="H62" s="157">
        <v>0</v>
      </c>
      <c r="I62" s="157">
        <v>0</v>
      </c>
      <c r="J62" s="157">
        <v>0</v>
      </c>
      <c r="K62" s="157">
        <v>0</v>
      </c>
      <c r="L62" s="157">
        <v>0</v>
      </c>
      <c r="M62" s="157">
        <v>0</v>
      </c>
      <c r="N62" s="157">
        <v>0</v>
      </c>
      <c r="O62" s="157">
        <v>0</v>
      </c>
      <c r="P62" s="157">
        <v>0</v>
      </c>
      <c r="Q62" s="157">
        <v>0</v>
      </c>
    </row>
    <row r="63" spans="1:17" x14ac:dyDescent="0.25">
      <c r="A63" s="156" t="s">
        <v>115</v>
      </c>
      <c r="B63" s="155">
        <v>19.493912390027898</v>
      </c>
      <c r="C63" s="155">
        <v>26.94071893410214</v>
      </c>
      <c r="D63" s="155">
        <v>15.145164197529606</v>
      </c>
      <c r="E63" s="155">
        <v>13.465383343267375</v>
      </c>
      <c r="F63" s="155">
        <v>15.211966864386051</v>
      </c>
      <c r="G63" s="155">
        <v>19.585456641810932</v>
      </c>
      <c r="H63" s="155">
        <v>21.250410986468971</v>
      </c>
      <c r="I63" s="155">
        <v>27.427116803154906</v>
      </c>
      <c r="J63" s="155">
        <v>25.093750257542787</v>
      </c>
      <c r="K63" s="155">
        <v>11.942370528792683</v>
      </c>
      <c r="L63" s="155">
        <v>12.757767098419043</v>
      </c>
      <c r="M63" s="155">
        <v>8.9388562501867206</v>
      </c>
      <c r="N63" s="155">
        <v>7.8648825315878934</v>
      </c>
      <c r="O63" s="155">
        <v>5.7731306242037208</v>
      </c>
      <c r="P63" s="155">
        <v>7.7067207125286457</v>
      </c>
      <c r="Q63" s="155">
        <v>7.2043439101497899</v>
      </c>
    </row>
    <row r="64" spans="1:17" x14ac:dyDescent="0.25">
      <c r="A64" s="84" t="s">
        <v>33</v>
      </c>
      <c r="B64" s="153">
        <v>0</v>
      </c>
      <c r="C64" s="153">
        <v>0</v>
      </c>
      <c r="D64" s="153">
        <v>0</v>
      </c>
      <c r="E64" s="153">
        <v>0</v>
      </c>
      <c r="F64" s="153">
        <v>0</v>
      </c>
      <c r="G64" s="153">
        <v>0</v>
      </c>
      <c r="H64" s="153">
        <v>0</v>
      </c>
      <c r="I64" s="153">
        <v>0</v>
      </c>
      <c r="J64" s="153">
        <v>0</v>
      </c>
      <c r="K64" s="153">
        <v>0</v>
      </c>
      <c r="L64" s="153">
        <v>0</v>
      </c>
      <c r="M64" s="153">
        <v>0</v>
      </c>
      <c r="N64" s="153">
        <v>0</v>
      </c>
      <c r="O64" s="153">
        <v>0</v>
      </c>
      <c r="P64" s="153">
        <v>0</v>
      </c>
      <c r="Q64" s="153">
        <v>0</v>
      </c>
    </row>
    <row r="65" spans="1:17" x14ac:dyDescent="0.25">
      <c r="A65" s="84" t="s">
        <v>29</v>
      </c>
      <c r="B65" s="153">
        <v>0</v>
      </c>
      <c r="C65" s="153">
        <v>0</v>
      </c>
      <c r="D65" s="153">
        <v>0</v>
      </c>
      <c r="E65" s="153">
        <v>0</v>
      </c>
      <c r="F65" s="153">
        <v>0</v>
      </c>
      <c r="G65" s="153">
        <v>0</v>
      </c>
      <c r="H65" s="153">
        <v>0</v>
      </c>
      <c r="I65" s="153">
        <v>0</v>
      </c>
      <c r="J65" s="153">
        <v>0</v>
      </c>
      <c r="K65" s="153">
        <v>0</v>
      </c>
      <c r="L65" s="153">
        <v>0</v>
      </c>
      <c r="M65" s="153">
        <v>0</v>
      </c>
      <c r="N65" s="153">
        <v>0</v>
      </c>
      <c r="O65" s="153">
        <v>0</v>
      </c>
      <c r="P65" s="153">
        <v>0</v>
      </c>
      <c r="Q65" s="153">
        <v>0</v>
      </c>
    </row>
    <row r="66" spans="1:17" x14ac:dyDescent="0.25">
      <c r="A66" s="84" t="s">
        <v>26</v>
      </c>
      <c r="B66" s="153">
        <v>19.493912390027898</v>
      </c>
      <c r="C66" s="153">
        <v>26.94071893410214</v>
      </c>
      <c r="D66" s="153">
        <v>15.145164197529606</v>
      </c>
      <c r="E66" s="153">
        <v>13.465383343267375</v>
      </c>
      <c r="F66" s="153">
        <v>15.211966864386051</v>
      </c>
      <c r="G66" s="153">
        <v>19.585456641810932</v>
      </c>
      <c r="H66" s="153">
        <v>21.250410986468971</v>
      </c>
      <c r="I66" s="153">
        <v>27.427116803154906</v>
      </c>
      <c r="J66" s="153">
        <v>25.093750257542787</v>
      </c>
      <c r="K66" s="153">
        <v>11.942370528792683</v>
      </c>
      <c r="L66" s="153">
        <v>12.757767098419043</v>
      </c>
      <c r="M66" s="153">
        <v>8.9388562501867206</v>
      </c>
      <c r="N66" s="153">
        <v>7.8648825315878934</v>
      </c>
      <c r="O66" s="153">
        <v>5.7731306242037208</v>
      </c>
      <c r="P66" s="153">
        <v>7.7067207125286457</v>
      </c>
      <c r="Q66" s="153">
        <v>7.2043439101497899</v>
      </c>
    </row>
    <row r="67" spans="1:17" x14ac:dyDescent="0.25">
      <c r="A67" s="84" t="s">
        <v>25</v>
      </c>
      <c r="B67" s="153">
        <v>0</v>
      </c>
      <c r="C67" s="153">
        <v>0</v>
      </c>
      <c r="D67" s="153">
        <v>0</v>
      </c>
      <c r="E67" s="153">
        <v>0</v>
      </c>
      <c r="F67" s="153">
        <v>0</v>
      </c>
      <c r="G67" s="153">
        <v>0</v>
      </c>
      <c r="H67" s="153">
        <v>0</v>
      </c>
      <c r="I67" s="153">
        <v>0</v>
      </c>
      <c r="J67" s="153">
        <v>0</v>
      </c>
      <c r="K67" s="153">
        <v>0</v>
      </c>
      <c r="L67" s="153">
        <v>0</v>
      </c>
      <c r="M67" s="153">
        <v>0</v>
      </c>
      <c r="N67" s="153">
        <v>0</v>
      </c>
      <c r="O67" s="153">
        <v>0</v>
      </c>
      <c r="P67" s="153">
        <v>0</v>
      </c>
      <c r="Q67" s="153">
        <v>0</v>
      </c>
    </row>
    <row r="68" spans="1:17" x14ac:dyDescent="0.25">
      <c r="A68" s="84" t="s">
        <v>21</v>
      </c>
      <c r="B68" s="153">
        <v>0</v>
      </c>
      <c r="C68" s="153">
        <v>0</v>
      </c>
      <c r="D68" s="153">
        <v>0</v>
      </c>
      <c r="E68" s="153">
        <v>0</v>
      </c>
      <c r="F68" s="153">
        <v>0</v>
      </c>
      <c r="G68" s="153">
        <v>0</v>
      </c>
      <c r="H68" s="153">
        <v>0</v>
      </c>
      <c r="I68" s="153">
        <v>0</v>
      </c>
      <c r="J68" s="153">
        <v>0</v>
      </c>
      <c r="K68" s="153">
        <v>0</v>
      </c>
      <c r="L68" s="153">
        <v>0</v>
      </c>
      <c r="M68" s="153">
        <v>0</v>
      </c>
      <c r="N68" s="153">
        <v>0</v>
      </c>
      <c r="O68" s="153">
        <v>0</v>
      </c>
      <c r="P68" s="153">
        <v>0</v>
      </c>
      <c r="Q68" s="153">
        <v>0</v>
      </c>
    </row>
    <row r="69" spans="1:17" x14ac:dyDescent="0.25">
      <c r="A69" s="156" t="s">
        <v>114</v>
      </c>
      <c r="B69" s="155">
        <v>0</v>
      </c>
      <c r="C69" s="155">
        <v>0</v>
      </c>
      <c r="D69" s="155">
        <v>0</v>
      </c>
      <c r="E69" s="155">
        <v>0</v>
      </c>
      <c r="F69" s="155">
        <v>0</v>
      </c>
      <c r="G69" s="155">
        <v>0</v>
      </c>
      <c r="H69" s="155">
        <v>0</v>
      </c>
      <c r="I69" s="155">
        <v>0</v>
      </c>
      <c r="J69" s="155">
        <v>0</v>
      </c>
      <c r="K69" s="155">
        <v>0</v>
      </c>
      <c r="L69" s="155">
        <v>0</v>
      </c>
      <c r="M69" s="155">
        <v>0</v>
      </c>
      <c r="N69" s="155">
        <v>0</v>
      </c>
      <c r="O69" s="155">
        <v>0</v>
      </c>
      <c r="P69" s="155">
        <v>0</v>
      </c>
      <c r="Q69" s="155">
        <v>0</v>
      </c>
    </row>
    <row r="70" spans="1:17" x14ac:dyDescent="0.25">
      <c r="A70" s="156" t="s">
        <v>113</v>
      </c>
      <c r="B70" s="155">
        <v>29.61161016848191</v>
      </c>
      <c r="C70" s="155">
        <v>28.257091963513645</v>
      </c>
      <c r="D70" s="155">
        <v>25.798682472139326</v>
      </c>
      <c r="E70" s="155">
        <v>21.643059286645421</v>
      </c>
      <c r="F70" s="155">
        <v>27.124961885194271</v>
      </c>
      <c r="G70" s="155">
        <v>28.294070234474191</v>
      </c>
      <c r="H70" s="155">
        <v>22.166276979975368</v>
      </c>
      <c r="I70" s="155">
        <v>25.862976971127559</v>
      </c>
      <c r="J70" s="155">
        <v>23.58921053364293</v>
      </c>
      <c r="K70" s="155">
        <v>13.403815231342062</v>
      </c>
      <c r="L70" s="155">
        <v>12.441823096555835</v>
      </c>
      <c r="M70" s="155">
        <v>13.091202687832984</v>
      </c>
      <c r="N70" s="155">
        <v>11.007698362460841</v>
      </c>
      <c r="O70" s="155">
        <v>10.708901073970845</v>
      </c>
      <c r="P70" s="155">
        <v>9.7926552460730196</v>
      </c>
      <c r="Q70" s="155">
        <v>9.8539303567340735</v>
      </c>
    </row>
    <row r="71" spans="1:17" x14ac:dyDescent="0.25">
      <c r="A71" s="152" t="s">
        <v>123</v>
      </c>
      <c r="B71" s="151">
        <v>29.61161016848191</v>
      </c>
      <c r="C71" s="151">
        <v>28.257091963513645</v>
      </c>
      <c r="D71" s="151">
        <v>25.798682472139326</v>
      </c>
      <c r="E71" s="151">
        <v>21.643059286645421</v>
      </c>
      <c r="F71" s="151">
        <v>27.124961885194271</v>
      </c>
      <c r="G71" s="151">
        <v>28.294070234474191</v>
      </c>
      <c r="H71" s="151">
        <v>22.166276979975368</v>
      </c>
      <c r="I71" s="151">
        <v>25.862976971127559</v>
      </c>
      <c r="J71" s="151">
        <v>23.58921053364293</v>
      </c>
      <c r="K71" s="151">
        <v>13.403815231342062</v>
      </c>
      <c r="L71" s="151">
        <v>12.441823096555835</v>
      </c>
      <c r="M71" s="151">
        <v>13.091202687832984</v>
      </c>
      <c r="N71" s="151">
        <v>11.007698362460841</v>
      </c>
      <c r="O71" s="151">
        <v>10.708901073970845</v>
      </c>
      <c r="P71" s="151">
        <v>9.7926552460730196</v>
      </c>
      <c r="Q71" s="151">
        <v>9.8539303567340735</v>
      </c>
    </row>
    <row r="72" spans="1:17" x14ac:dyDescent="0.25">
      <c r="A72" s="154" t="s">
        <v>30</v>
      </c>
      <c r="B72" s="153">
        <v>0.23410842676308191</v>
      </c>
      <c r="C72" s="153">
        <v>0.2282251526603338</v>
      </c>
      <c r="D72" s="153">
        <v>0.20802913099695258</v>
      </c>
      <c r="E72" s="153">
        <v>0</v>
      </c>
      <c r="F72" s="153">
        <v>0</v>
      </c>
      <c r="G72" s="153">
        <v>0</v>
      </c>
      <c r="H72" s="153">
        <v>0</v>
      </c>
      <c r="I72" s="153">
        <v>0</v>
      </c>
      <c r="J72" s="153">
        <v>0</v>
      </c>
      <c r="K72" s="153">
        <v>0</v>
      </c>
      <c r="L72" s="153">
        <v>0</v>
      </c>
      <c r="M72" s="153">
        <v>0</v>
      </c>
      <c r="N72" s="153">
        <v>0</v>
      </c>
      <c r="O72" s="153">
        <v>0</v>
      </c>
      <c r="P72" s="153">
        <v>0</v>
      </c>
      <c r="Q72" s="153">
        <v>0</v>
      </c>
    </row>
    <row r="73" spans="1:17" x14ac:dyDescent="0.25">
      <c r="A73" s="154" t="s">
        <v>125</v>
      </c>
      <c r="B73" s="153">
        <v>1.0706456124070833</v>
      </c>
      <c r="C73" s="153">
        <v>0.81228875609760465</v>
      </c>
      <c r="D73" s="153">
        <v>0.74383431681911527</v>
      </c>
      <c r="E73" s="153">
        <v>0.1381598392024376</v>
      </c>
      <c r="F73" s="153">
        <v>0.14969496974730565</v>
      </c>
      <c r="G73" s="153">
        <v>0.17118498567600055</v>
      </c>
      <c r="H73" s="153">
        <v>0</v>
      </c>
      <c r="I73" s="153">
        <v>0</v>
      </c>
      <c r="J73" s="153">
        <v>0</v>
      </c>
      <c r="K73" s="153">
        <v>0</v>
      </c>
      <c r="L73" s="153">
        <v>0</v>
      </c>
      <c r="M73" s="153">
        <v>0</v>
      </c>
      <c r="N73" s="153">
        <v>0</v>
      </c>
      <c r="O73" s="153">
        <v>0</v>
      </c>
      <c r="P73" s="153">
        <v>0</v>
      </c>
      <c r="Q73" s="153">
        <v>0</v>
      </c>
    </row>
    <row r="74" spans="1:17" x14ac:dyDescent="0.25">
      <c r="A74" s="154" t="s">
        <v>29</v>
      </c>
      <c r="B74" s="153">
        <v>17.693854354014146</v>
      </c>
      <c r="C74" s="153">
        <v>12.433386409519333</v>
      </c>
      <c r="D74" s="153">
        <v>12.531315541697735</v>
      </c>
      <c r="E74" s="153">
        <v>11.205939605493038</v>
      </c>
      <c r="F74" s="153">
        <v>16.726145758660813</v>
      </c>
      <c r="G74" s="153">
        <v>15.089285414298368</v>
      </c>
      <c r="H74" s="153">
        <v>6.6102101822064396</v>
      </c>
      <c r="I74" s="153">
        <v>8.7642742903707909</v>
      </c>
      <c r="J74" s="153">
        <v>6.0904652265376997</v>
      </c>
      <c r="K74" s="153">
        <v>2.2640065307618302</v>
      </c>
      <c r="L74" s="153">
        <v>0</v>
      </c>
      <c r="M74" s="153">
        <v>0</v>
      </c>
      <c r="N74" s="153">
        <v>0</v>
      </c>
      <c r="O74" s="153">
        <v>0</v>
      </c>
      <c r="P74" s="153">
        <v>0</v>
      </c>
      <c r="Q74" s="153">
        <v>0</v>
      </c>
    </row>
    <row r="75" spans="1:17" x14ac:dyDescent="0.25">
      <c r="A75" s="154" t="s">
        <v>26</v>
      </c>
      <c r="B75" s="153">
        <v>10.613001775297599</v>
      </c>
      <c r="C75" s="153">
        <v>14.783191645236371</v>
      </c>
      <c r="D75" s="153">
        <v>12.315503482625521</v>
      </c>
      <c r="E75" s="153">
        <v>10.298959841949946</v>
      </c>
      <c r="F75" s="153">
        <v>10.249121156786153</v>
      </c>
      <c r="G75" s="153">
        <v>13.033599834499825</v>
      </c>
      <c r="H75" s="153">
        <v>15.55606679776893</v>
      </c>
      <c r="I75" s="153">
        <v>17.098702680756769</v>
      </c>
      <c r="J75" s="153">
        <v>17.498745307105231</v>
      </c>
      <c r="K75" s="153">
        <v>11.139808700580231</v>
      </c>
      <c r="L75" s="153">
        <v>12.441823096555835</v>
      </c>
      <c r="M75" s="153">
        <v>13.091202687832984</v>
      </c>
      <c r="N75" s="153">
        <v>11.007698362460841</v>
      </c>
      <c r="O75" s="153">
        <v>10.708901073970845</v>
      </c>
      <c r="P75" s="153">
        <v>9.7926552460730196</v>
      </c>
      <c r="Q75" s="153">
        <v>9.8539303567340735</v>
      </c>
    </row>
    <row r="76" spans="1:17" x14ac:dyDescent="0.25">
      <c r="A76" s="152" t="s">
        <v>122</v>
      </c>
      <c r="B76" s="151">
        <v>0</v>
      </c>
      <c r="C76" s="151">
        <v>0</v>
      </c>
      <c r="D76" s="151">
        <v>0</v>
      </c>
      <c r="E76" s="151">
        <v>0</v>
      </c>
      <c r="F76" s="151">
        <v>0</v>
      </c>
      <c r="G76" s="151">
        <v>0</v>
      </c>
      <c r="H76" s="151">
        <v>0</v>
      </c>
      <c r="I76" s="151">
        <v>0</v>
      </c>
      <c r="J76" s="151">
        <v>0</v>
      </c>
      <c r="K76" s="151">
        <v>0</v>
      </c>
      <c r="L76" s="151">
        <v>0</v>
      </c>
      <c r="M76" s="151">
        <v>0</v>
      </c>
      <c r="N76" s="151">
        <v>0</v>
      </c>
      <c r="O76" s="151">
        <v>0</v>
      </c>
      <c r="P76" s="151">
        <v>0</v>
      </c>
      <c r="Q76" s="151">
        <v>0</v>
      </c>
    </row>
    <row r="77" spans="1:17" x14ac:dyDescent="0.25">
      <c r="A77" s="156" t="s">
        <v>112</v>
      </c>
      <c r="B77" s="155">
        <v>1.9175682589477123</v>
      </c>
      <c r="C77" s="155">
        <v>3.2216225363483995</v>
      </c>
      <c r="D77" s="155">
        <v>2.6112902363963935</v>
      </c>
      <c r="E77" s="155">
        <v>2.2785439206869476</v>
      </c>
      <c r="F77" s="155">
        <v>2.3066717156234242</v>
      </c>
      <c r="G77" s="155">
        <v>3.8836673874676033</v>
      </c>
      <c r="H77" s="155">
        <v>3.6949881130568811</v>
      </c>
      <c r="I77" s="155">
        <v>4.9808643452884995</v>
      </c>
      <c r="J77" s="155">
        <v>5.14684318120048</v>
      </c>
      <c r="K77" s="155">
        <v>2.920643002924475</v>
      </c>
      <c r="L77" s="155">
        <v>0.79169992786966703</v>
      </c>
      <c r="M77" s="155">
        <v>1.4492186216653795</v>
      </c>
      <c r="N77" s="155">
        <v>1.2695424981430439</v>
      </c>
      <c r="O77" s="155">
        <v>2.3046399763722039</v>
      </c>
      <c r="P77" s="155">
        <v>0.86750817754581178</v>
      </c>
      <c r="Q77" s="155">
        <v>0.55246763160742074</v>
      </c>
    </row>
    <row r="78" spans="1:17" x14ac:dyDescent="0.25">
      <c r="A78" s="152" t="s">
        <v>121</v>
      </c>
      <c r="B78" s="151">
        <v>1.841491670099324</v>
      </c>
      <c r="C78" s="151">
        <v>3.1426183538456738</v>
      </c>
      <c r="D78" s="151">
        <v>2.6112902363963935</v>
      </c>
      <c r="E78" s="151">
        <v>2.2785439206869476</v>
      </c>
      <c r="F78" s="151">
        <v>2.3066717156234238</v>
      </c>
      <c r="G78" s="151">
        <v>3.8836673874676029</v>
      </c>
      <c r="H78" s="151">
        <v>3.6949881130568811</v>
      </c>
      <c r="I78" s="151">
        <v>4.9808643452884995</v>
      </c>
      <c r="J78" s="151">
        <v>4.8421763045762392</v>
      </c>
      <c r="K78" s="151">
        <v>2.8783539403588603</v>
      </c>
      <c r="L78" s="151">
        <v>0.73809671463016491</v>
      </c>
      <c r="M78" s="151">
        <v>1.4004105343221445</v>
      </c>
      <c r="N78" s="151">
        <v>1.258774122753187</v>
      </c>
      <c r="O78" s="151">
        <v>2.3046399763722039</v>
      </c>
      <c r="P78" s="151">
        <v>0.86750817754581167</v>
      </c>
      <c r="Q78" s="151">
        <v>0.55246763160741963</v>
      </c>
    </row>
    <row r="79" spans="1:17" x14ac:dyDescent="0.25">
      <c r="A79" s="154" t="s">
        <v>30</v>
      </c>
      <c r="B79" s="153">
        <v>2.4573119081042007E-2</v>
      </c>
      <c r="C79" s="153">
        <v>3.6678963090430373E-2</v>
      </c>
      <c r="D79" s="153">
        <v>3.2150125688255371E-2</v>
      </c>
      <c r="E79" s="153">
        <v>0</v>
      </c>
      <c r="F79" s="153">
        <v>0</v>
      </c>
      <c r="G79" s="153">
        <v>0</v>
      </c>
      <c r="H79" s="153">
        <v>0</v>
      </c>
      <c r="I79" s="153">
        <v>0</v>
      </c>
      <c r="J79" s="153">
        <v>0</v>
      </c>
      <c r="K79" s="153">
        <v>0</v>
      </c>
      <c r="L79" s="153">
        <v>0</v>
      </c>
      <c r="M79" s="153">
        <v>0</v>
      </c>
      <c r="N79" s="153">
        <v>0</v>
      </c>
      <c r="O79" s="153">
        <v>0</v>
      </c>
      <c r="P79" s="153">
        <v>0</v>
      </c>
      <c r="Q79" s="153">
        <v>0</v>
      </c>
    </row>
    <row r="80" spans="1:17" x14ac:dyDescent="0.25">
      <c r="A80" s="154" t="s">
        <v>125</v>
      </c>
      <c r="B80" s="153">
        <v>0.11237998773063961</v>
      </c>
      <c r="C80" s="153">
        <v>0.13054612498394427</v>
      </c>
      <c r="D80" s="153">
        <v>0.11495681716481572</v>
      </c>
      <c r="E80" s="153">
        <v>2.2919283754867171E-2</v>
      </c>
      <c r="F80" s="153">
        <v>2.1991727622445462E-2</v>
      </c>
      <c r="G80" s="153">
        <v>3.7544354396186419E-2</v>
      </c>
      <c r="H80" s="153">
        <v>0</v>
      </c>
      <c r="I80" s="153">
        <v>0</v>
      </c>
      <c r="J80" s="153">
        <v>0</v>
      </c>
      <c r="K80" s="153">
        <v>0</v>
      </c>
      <c r="L80" s="153">
        <v>0</v>
      </c>
      <c r="M80" s="153">
        <v>0</v>
      </c>
      <c r="N80" s="153">
        <v>0</v>
      </c>
      <c r="O80" s="153">
        <v>0</v>
      </c>
      <c r="P80" s="153">
        <v>0</v>
      </c>
      <c r="Q80" s="153">
        <v>0</v>
      </c>
    </row>
    <row r="81" spans="1:17" x14ac:dyDescent="0.25">
      <c r="A81" s="154" t="s">
        <v>26</v>
      </c>
      <c r="B81" s="153">
        <v>1.7045385632876424</v>
      </c>
      <c r="C81" s="153">
        <v>2.9753932657712991</v>
      </c>
      <c r="D81" s="153">
        <v>2.4641832935433223</v>
      </c>
      <c r="E81" s="153">
        <v>2.2556246369320805</v>
      </c>
      <c r="F81" s="153">
        <v>2.2846799880009785</v>
      </c>
      <c r="G81" s="153">
        <v>3.8461230330714167</v>
      </c>
      <c r="H81" s="153">
        <v>3.6949881130568811</v>
      </c>
      <c r="I81" s="153">
        <v>4.9808643452884995</v>
      </c>
      <c r="J81" s="153">
        <v>4.8421763045762392</v>
      </c>
      <c r="K81" s="153">
        <v>2.8783539403588603</v>
      </c>
      <c r="L81" s="153">
        <v>0.73809671463016491</v>
      </c>
      <c r="M81" s="153">
        <v>1.4004105343221445</v>
      </c>
      <c r="N81" s="153">
        <v>1.258774122753187</v>
      </c>
      <c r="O81" s="153">
        <v>2.3046399763722039</v>
      </c>
      <c r="P81" s="153">
        <v>0.86750817754581167</v>
      </c>
      <c r="Q81" s="153">
        <v>0.55246763160741963</v>
      </c>
    </row>
    <row r="82" spans="1:17" x14ac:dyDescent="0.25">
      <c r="A82" s="152" t="s">
        <v>120</v>
      </c>
      <c r="B82" s="151">
        <v>7.6076588848388305E-2</v>
      </c>
      <c r="C82" s="151">
        <v>7.9004182502725881E-2</v>
      </c>
      <c r="D82" s="151">
        <v>0</v>
      </c>
      <c r="E82" s="151">
        <v>0</v>
      </c>
      <c r="F82" s="151">
        <v>4.3498353444704368E-16</v>
      </c>
      <c r="G82" s="151">
        <v>3.8116076867480625E-16</v>
      </c>
      <c r="H82" s="151">
        <v>1.7486881144265123E-16</v>
      </c>
      <c r="I82" s="151">
        <v>0</v>
      </c>
      <c r="J82" s="151">
        <v>0.30466687662424102</v>
      </c>
      <c r="K82" s="151">
        <v>4.2289062565614509E-2</v>
      </c>
      <c r="L82" s="151">
        <v>5.3603213239502137E-2</v>
      </c>
      <c r="M82" s="151">
        <v>4.8808087343235149E-2</v>
      </c>
      <c r="N82" s="151">
        <v>1.0768375389856781E-2</v>
      </c>
      <c r="O82" s="151">
        <v>0</v>
      </c>
      <c r="P82" s="151">
        <v>1.0340468439715919E-16</v>
      </c>
      <c r="Q82" s="151">
        <v>1.1400974288898907E-15</v>
      </c>
    </row>
    <row r="83" spans="1:17" x14ac:dyDescent="0.25">
      <c r="A83" s="150" t="s">
        <v>33</v>
      </c>
      <c r="B83" s="87">
        <v>3.7200655105248253E-16</v>
      </c>
      <c r="C83" s="87">
        <v>0</v>
      </c>
      <c r="D83" s="87">
        <v>0</v>
      </c>
      <c r="E83" s="87">
        <v>0</v>
      </c>
      <c r="F83" s="87">
        <v>3.165526392223356E-16</v>
      </c>
      <c r="G83" s="87">
        <v>2.8829624367494477E-16</v>
      </c>
      <c r="H83" s="87">
        <v>1.2982287155350677E-16</v>
      </c>
      <c r="I83" s="87">
        <v>0</v>
      </c>
      <c r="J83" s="87">
        <v>0</v>
      </c>
      <c r="K83" s="87">
        <v>0</v>
      </c>
      <c r="L83" s="87">
        <v>0</v>
      </c>
      <c r="M83" s="87">
        <v>0</v>
      </c>
      <c r="N83" s="87">
        <v>0</v>
      </c>
      <c r="O83" s="87">
        <v>0</v>
      </c>
      <c r="P83" s="87">
        <v>6.6713951913174995E-17</v>
      </c>
      <c r="Q83" s="87">
        <v>7.3030992431401232E-16</v>
      </c>
    </row>
    <row r="84" spans="1:17" x14ac:dyDescent="0.25">
      <c r="A84" s="150" t="s">
        <v>31</v>
      </c>
      <c r="B84" s="87">
        <v>0</v>
      </c>
      <c r="C84" s="87">
        <v>0</v>
      </c>
      <c r="D84" s="87">
        <v>0</v>
      </c>
      <c r="E84" s="87">
        <v>0</v>
      </c>
      <c r="F84" s="87">
        <v>0</v>
      </c>
      <c r="G84" s="87">
        <v>0</v>
      </c>
      <c r="H84" s="87">
        <v>0</v>
      </c>
      <c r="I84" s="87">
        <v>0</v>
      </c>
      <c r="J84" s="87">
        <v>0</v>
      </c>
      <c r="K84" s="87">
        <v>0</v>
      </c>
      <c r="L84" s="87">
        <v>0</v>
      </c>
      <c r="M84" s="87">
        <v>0</v>
      </c>
      <c r="N84" s="87">
        <v>0</v>
      </c>
      <c r="O84" s="87">
        <v>0</v>
      </c>
      <c r="P84" s="87">
        <v>0</v>
      </c>
      <c r="Q84" s="87">
        <v>0</v>
      </c>
    </row>
    <row r="85" spans="1:17" x14ac:dyDescent="0.25">
      <c r="A85" s="150" t="s">
        <v>30</v>
      </c>
      <c r="B85" s="87">
        <v>1.0346098930917804E-18</v>
      </c>
      <c r="C85" s="87">
        <v>0</v>
      </c>
      <c r="D85" s="87">
        <v>0</v>
      </c>
      <c r="E85" s="87">
        <v>0</v>
      </c>
      <c r="F85" s="87">
        <v>0</v>
      </c>
      <c r="G85" s="87">
        <v>0</v>
      </c>
      <c r="H85" s="87">
        <v>0</v>
      </c>
      <c r="I85" s="87">
        <v>0</v>
      </c>
      <c r="J85" s="87">
        <v>0</v>
      </c>
      <c r="K85" s="87">
        <v>0</v>
      </c>
      <c r="L85" s="87">
        <v>0</v>
      </c>
      <c r="M85" s="87">
        <v>0</v>
      </c>
      <c r="N85" s="87">
        <v>0</v>
      </c>
      <c r="O85" s="87">
        <v>0</v>
      </c>
      <c r="P85" s="87">
        <v>0</v>
      </c>
      <c r="Q85" s="87">
        <v>0</v>
      </c>
    </row>
    <row r="86" spans="1:17" x14ac:dyDescent="0.25">
      <c r="A86" s="150" t="s">
        <v>125</v>
      </c>
      <c r="B86" s="87">
        <v>5.0722151916525369E-18</v>
      </c>
      <c r="C86" s="87">
        <v>0</v>
      </c>
      <c r="D86" s="87">
        <v>0</v>
      </c>
      <c r="E86" s="87">
        <v>0</v>
      </c>
      <c r="F86" s="87">
        <v>1.056552393142715E-18</v>
      </c>
      <c r="G86" s="87">
        <v>8.788940049869701E-19</v>
      </c>
      <c r="H86" s="87">
        <v>0</v>
      </c>
      <c r="I86" s="87">
        <v>0</v>
      </c>
      <c r="J86" s="87">
        <v>0</v>
      </c>
      <c r="K86" s="87">
        <v>0</v>
      </c>
      <c r="L86" s="87">
        <v>0</v>
      </c>
      <c r="M86" s="87">
        <v>0</v>
      </c>
      <c r="N86" s="87">
        <v>0</v>
      </c>
      <c r="O86" s="87">
        <v>0</v>
      </c>
      <c r="P86" s="87">
        <v>0</v>
      </c>
      <c r="Q86" s="87">
        <v>0</v>
      </c>
    </row>
    <row r="87" spans="1:17" x14ac:dyDescent="0.25">
      <c r="A87" s="150" t="s">
        <v>29</v>
      </c>
      <c r="B87" s="87">
        <v>0</v>
      </c>
      <c r="C87" s="87">
        <v>0</v>
      </c>
      <c r="D87" s="87">
        <v>0</v>
      </c>
      <c r="E87" s="87">
        <v>0</v>
      </c>
      <c r="F87" s="87">
        <v>0</v>
      </c>
      <c r="G87" s="87">
        <v>0</v>
      </c>
      <c r="H87" s="87">
        <v>0</v>
      </c>
      <c r="I87" s="87">
        <v>0</v>
      </c>
      <c r="J87" s="87">
        <v>0</v>
      </c>
      <c r="K87" s="87">
        <v>0</v>
      </c>
      <c r="L87" s="87">
        <v>0</v>
      </c>
      <c r="M87" s="87">
        <v>0</v>
      </c>
      <c r="N87" s="87">
        <v>0</v>
      </c>
      <c r="O87" s="87">
        <v>0</v>
      </c>
      <c r="P87" s="87">
        <v>0</v>
      </c>
      <c r="Q87" s="87">
        <v>0</v>
      </c>
    </row>
    <row r="88" spans="1:17" x14ac:dyDescent="0.25">
      <c r="A88" s="150" t="s">
        <v>28</v>
      </c>
      <c r="B88" s="87">
        <v>0</v>
      </c>
      <c r="C88" s="87">
        <v>0</v>
      </c>
      <c r="D88" s="87">
        <v>0</v>
      </c>
      <c r="E88" s="87">
        <v>0</v>
      </c>
      <c r="F88" s="87">
        <v>0</v>
      </c>
      <c r="G88" s="87">
        <v>0</v>
      </c>
      <c r="H88" s="87">
        <v>0</v>
      </c>
      <c r="I88" s="87">
        <v>0</v>
      </c>
      <c r="J88" s="87">
        <v>0.18438865472260904</v>
      </c>
      <c r="K88" s="87">
        <v>0</v>
      </c>
      <c r="L88" s="87">
        <v>0</v>
      </c>
      <c r="M88" s="87">
        <v>0</v>
      </c>
      <c r="N88" s="87">
        <v>0</v>
      </c>
      <c r="O88" s="87">
        <v>0</v>
      </c>
      <c r="P88" s="87">
        <v>0</v>
      </c>
      <c r="Q88" s="87">
        <v>0</v>
      </c>
    </row>
    <row r="89" spans="1:17" x14ac:dyDescent="0.25">
      <c r="A89" s="150" t="s">
        <v>26</v>
      </c>
      <c r="B89" s="87">
        <v>9.308326174912417E-17</v>
      </c>
      <c r="C89" s="87">
        <v>0</v>
      </c>
      <c r="D89" s="87">
        <v>0</v>
      </c>
      <c r="E89" s="87">
        <v>0</v>
      </c>
      <c r="F89" s="87">
        <v>1.1737434283156537E-16</v>
      </c>
      <c r="G89" s="87">
        <v>9.1985630994874472E-17</v>
      </c>
      <c r="H89" s="87">
        <v>4.5045939889144468E-17</v>
      </c>
      <c r="I89" s="87">
        <v>0</v>
      </c>
      <c r="J89" s="87">
        <v>0</v>
      </c>
      <c r="K89" s="87">
        <v>0</v>
      </c>
      <c r="L89" s="87">
        <v>0</v>
      </c>
      <c r="M89" s="87">
        <v>0</v>
      </c>
      <c r="N89" s="87">
        <v>0</v>
      </c>
      <c r="O89" s="87">
        <v>0</v>
      </c>
      <c r="P89" s="87">
        <v>3.6690732483984196E-17</v>
      </c>
      <c r="Q89" s="87">
        <v>4.097875045758784E-16</v>
      </c>
    </row>
    <row r="90" spans="1:17" x14ac:dyDescent="0.25">
      <c r="A90" s="150" t="s">
        <v>25</v>
      </c>
      <c r="B90" s="87">
        <v>0</v>
      </c>
      <c r="C90" s="87">
        <v>0</v>
      </c>
      <c r="D90" s="87">
        <v>0</v>
      </c>
      <c r="E90" s="87">
        <v>0</v>
      </c>
      <c r="F90" s="87">
        <v>0</v>
      </c>
      <c r="G90" s="87">
        <v>0</v>
      </c>
      <c r="H90" s="87">
        <v>0</v>
      </c>
      <c r="I90" s="87">
        <v>0</v>
      </c>
      <c r="J90" s="87">
        <v>0</v>
      </c>
      <c r="K90" s="87">
        <v>0</v>
      </c>
      <c r="L90" s="87">
        <v>0</v>
      </c>
      <c r="M90" s="87">
        <v>0</v>
      </c>
      <c r="N90" s="87">
        <v>0</v>
      </c>
      <c r="O90" s="87">
        <v>0</v>
      </c>
      <c r="P90" s="87">
        <v>0</v>
      </c>
      <c r="Q90" s="87">
        <v>0</v>
      </c>
    </row>
    <row r="91" spans="1:17" x14ac:dyDescent="0.25">
      <c r="A91" s="150" t="s">
        <v>86</v>
      </c>
      <c r="B91" s="87">
        <v>7.6076588848387833E-2</v>
      </c>
      <c r="C91" s="87">
        <v>7.9004182502725881E-2</v>
      </c>
      <c r="D91" s="87">
        <v>0</v>
      </c>
      <c r="E91" s="87">
        <v>0</v>
      </c>
      <c r="F91" s="87">
        <v>0</v>
      </c>
      <c r="G91" s="87">
        <v>0</v>
      </c>
      <c r="H91" s="87">
        <v>0</v>
      </c>
      <c r="I91" s="87">
        <v>0</v>
      </c>
      <c r="J91" s="87">
        <v>0.12027822190163197</v>
      </c>
      <c r="K91" s="87">
        <v>4.2289062565614509E-2</v>
      </c>
      <c r="L91" s="87">
        <v>5.3603213239502137E-2</v>
      </c>
      <c r="M91" s="87">
        <v>4.8808087343235149E-2</v>
      </c>
      <c r="N91" s="87">
        <v>1.0768375389856781E-2</v>
      </c>
      <c r="O91" s="87">
        <v>0</v>
      </c>
      <c r="P91" s="87">
        <v>0</v>
      </c>
      <c r="Q91" s="87">
        <v>0</v>
      </c>
    </row>
    <row r="92" spans="1:17" x14ac:dyDescent="0.25">
      <c r="A92" s="150" t="s">
        <v>22</v>
      </c>
      <c r="B92" s="87">
        <v>0</v>
      </c>
      <c r="C92" s="87">
        <v>0</v>
      </c>
      <c r="D92" s="87">
        <v>0</v>
      </c>
      <c r="E92" s="87">
        <v>0</v>
      </c>
      <c r="F92" s="87">
        <v>0</v>
      </c>
      <c r="G92" s="87">
        <v>0</v>
      </c>
      <c r="H92" s="87">
        <v>0</v>
      </c>
      <c r="I92" s="87">
        <v>0</v>
      </c>
      <c r="J92" s="87">
        <v>0</v>
      </c>
      <c r="K92" s="87">
        <v>0</v>
      </c>
      <c r="L92" s="87">
        <v>0</v>
      </c>
      <c r="M92" s="87">
        <v>0</v>
      </c>
      <c r="N92" s="87">
        <v>0</v>
      </c>
      <c r="O92" s="87">
        <v>0</v>
      </c>
      <c r="P92" s="87">
        <v>0</v>
      </c>
      <c r="Q92" s="87">
        <v>0</v>
      </c>
    </row>
    <row r="93" spans="1:17" x14ac:dyDescent="0.25">
      <c r="A93" s="152" t="s">
        <v>119</v>
      </c>
      <c r="B93" s="151">
        <v>0</v>
      </c>
      <c r="C93" s="151">
        <v>0</v>
      </c>
      <c r="D93" s="151">
        <v>0</v>
      </c>
      <c r="E93" s="151">
        <v>0</v>
      </c>
      <c r="F93" s="151">
        <v>0</v>
      </c>
      <c r="G93" s="151">
        <v>0</v>
      </c>
      <c r="H93" s="151">
        <v>0</v>
      </c>
      <c r="I93" s="151">
        <v>0</v>
      </c>
      <c r="J93" s="151">
        <v>0</v>
      </c>
      <c r="K93" s="151">
        <v>0</v>
      </c>
      <c r="L93" s="151">
        <v>0</v>
      </c>
      <c r="M93" s="151">
        <v>0</v>
      </c>
      <c r="N93" s="151">
        <v>0</v>
      </c>
      <c r="O93" s="151">
        <v>0</v>
      </c>
      <c r="P93" s="151">
        <v>0</v>
      </c>
      <c r="Q93" s="151">
        <v>0</v>
      </c>
    </row>
    <row r="94" spans="1:17" x14ac:dyDescent="0.25">
      <c r="A94" s="177" t="s">
        <v>98</v>
      </c>
      <c r="B94" s="176">
        <v>13.534040284582176</v>
      </c>
      <c r="C94" s="176">
        <v>18.816760415938404</v>
      </c>
      <c r="D94" s="176">
        <v>15.65849023272631</v>
      </c>
      <c r="E94" s="176">
        <v>11.443053436385323</v>
      </c>
      <c r="F94" s="176">
        <v>13.690064355259333</v>
      </c>
      <c r="G94" s="176">
        <v>17.714230863990728</v>
      </c>
      <c r="H94" s="176">
        <v>19.56137409099054</v>
      </c>
      <c r="I94" s="176">
        <v>22.003801992477317</v>
      </c>
      <c r="J94" s="176">
        <v>28.026077947308682</v>
      </c>
      <c r="K94" s="176">
        <v>18.826263304928531</v>
      </c>
      <c r="L94" s="176">
        <v>21.326505417873403</v>
      </c>
      <c r="M94" s="176">
        <v>18.651702744925764</v>
      </c>
      <c r="N94" s="176">
        <v>16.444847938513398</v>
      </c>
      <c r="O94" s="176">
        <v>17.663839961987133</v>
      </c>
      <c r="P94" s="176">
        <v>15.797007301133686</v>
      </c>
      <c r="Q94" s="176">
        <v>16.810379471709311</v>
      </c>
    </row>
    <row r="95" spans="1:17" x14ac:dyDescent="0.25"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</row>
    <row r="96" spans="1:17" ht="12.75" x14ac:dyDescent="0.25">
      <c r="A96" s="98" t="s">
        <v>134</v>
      </c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</row>
    <row r="98" spans="1:17" x14ac:dyDescent="0.25">
      <c r="A98" s="78" t="s">
        <v>46</v>
      </c>
      <c r="B98" s="77">
        <f t="shared" ref="B98:Q98" si="0">SUM(B$99:B$103,B$107:B$108,B$110:B$112,B$105,B$104,B113)</f>
        <v>1</v>
      </c>
      <c r="C98" s="77">
        <f t="shared" si="0"/>
        <v>1</v>
      </c>
      <c r="D98" s="77">
        <f t="shared" si="0"/>
        <v>0.99999999999999989</v>
      </c>
      <c r="E98" s="77">
        <f t="shared" si="0"/>
        <v>1.0000000000000002</v>
      </c>
      <c r="F98" s="77">
        <f t="shared" si="0"/>
        <v>1</v>
      </c>
      <c r="G98" s="77">
        <f t="shared" si="0"/>
        <v>1.0000000000000002</v>
      </c>
      <c r="H98" s="77">
        <f t="shared" si="0"/>
        <v>1</v>
      </c>
      <c r="I98" s="77">
        <f t="shared" si="0"/>
        <v>1</v>
      </c>
      <c r="J98" s="77">
        <f t="shared" si="0"/>
        <v>1</v>
      </c>
      <c r="K98" s="77">
        <f t="shared" si="0"/>
        <v>1</v>
      </c>
      <c r="L98" s="77">
        <f t="shared" si="0"/>
        <v>1</v>
      </c>
      <c r="M98" s="77">
        <f t="shared" si="0"/>
        <v>1</v>
      </c>
      <c r="N98" s="77">
        <f t="shared" si="0"/>
        <v>1</v>
      </c>
      <c r="O98" s="77">
        <f t="shared" si="0"/>
        <v>1</v>
      </c>
      <c r="P98" s="77">
        <f t="shared" si="0"/>
        <v>1</v>
      </c>
      <c r="Q98" s="77">
        <f t="shared" si="0"/>
        <v>0.99999999999999989</v>
      </c>
    </row>
    <row r="99" spans="1:17" x14ac:dyDescent="0.25">
      <c r="A99" s="132" t="s">
        <v>83</v>
      </c>
      <c r="B99" s="146">
        <f t="shared" ref="B99:Q99" si="1">IF(B$6=0,0,B$6/B$5)</f>
        <v>0</v>
      </c>
      <c r="C99" s="146">
        <f t="shared" si="1"/>
        <v>0</v>
      </c>
      <c r="D99" s="146">
        <f t="shared" si="1"/>
        <v>0</v>
      </c>
      <c r="E99" s="146">
        <f t="shared" si="1"/>
        <v>0</v>
      </c>
      <c r="F99" s="146">
        <f t="shared" si="1"/>
        <v>0</v>
      </c>
      <c r="G99" s="146">
        <f t="shared" si="1"/>
        <v>0</v>
      </c>
      <c r="H99" s="146">
        <f t="shared" si="1"/>
        <v>0</v>
      </c>
      <c r="I99" s="146">
        <f t="shared" si="1"/>
        <v>0</v>
      </c>
      <c r="J99" s="146">
        <f t="shared" si="1"/>
        <v>0</v>
      </c>
      <c r="K99" s="146">
        <f t="shared" si="1"/>
        <v>0</v>
      </c>
      <c r="L99" s="146">
        <f t="shared" si="1"/>
        <v>0</v>
      </c>
      <c r="M99" s="146">
        <f t="shared" si="1"/>
        <v>0</v>
      </c>
      <c r="N99" s="146">
        <f t="shared" si="1"/>
        <v>0</v>
      </c>
      <c r="O99" s="146">
        <f t="shared" si="1"/>
        <v>0</v>
      </c>
      <c r="P99" s="146">
        <f t="shared" si="1"/>
        <v>0</v>
      </c>
      <c r="Q99" s="146">
        <f t="shared" si="1"/>
        <v>0</v>
      </c>
    </row>
    <row r="100" spans="1:17" x14ac:dyDescent="0.25">
      <c r="A100" s="76" t="s">
        <v>82</v>
      </c>
      <c r="B100" s="145">
        <f t="shared" ref="B100:Q100" si="2">IF(B$7=0,0,B$7/B$5)</f>
        <v>0</v>
      </c>
      <c r="C100" s="145">
        <f t="shared" si="2"/>
        <v>0</v>
      </c>
      <c r="D100" s="145">
        <f t="shared" si="2"/>
        <v>0</v>
      </c>
      <c r="E100" s="145">
        <f t="shared" si="2"/>
        <v>0</v>
      </c>
      <c r="F100" s="145">
        <f t="shared" si="2"/>
        <v>0</v>
      </c>
      <c r="G100" s="145">
        <f t="shared" si="2"/>
        <v>0</v>
      </c>
      <c r="H100" s="145">
        <f t="shared" si="2"/>
        <v>0</v>
      </c>
      <c r="I100" s="145">
        <f t="shared" si="2"/>
        <v>0</v>
      </c>
      <c r="J100" s="145">
        <f t="shared" si="2"/>
        <v>0</v>
      </c>
      <c r="K100" s="145">
        <f t="shared" si="2"/>
        <v>0</v>
      </c>
      <c r="L100" s="145">
        <f t="shared" si="2"/>
        <v>0</v>
      </c>
      <c r="M100" s="145">
        <f t="shared" si="2"/>
        <v>0</v>
      </c>
      <c r="N100" s="145">
        <f t="shared" si="2"/>
        <v>0</v>
      </c>
      <c r="O100" s="145">
        <f t="shared" si="2"/>
        <v>0</v>
      </c>
      <c r="P100" s="145">
        <f t="shared" si="2"/>
        <v>0</v>
      </c>
      <c r="Q100" s="145">
        <f t="shared" si="2"/>
        <v>0</v>
      </c>
    </row>
    <row r="101" spans="1:17" x14ac:dyDescent="0.25">
      <c r="A101" s="76" t="s">
        <v>81</v>
      </c>
      <c r="B101" s="145">
        <f t="shared" ref="B101:Q101" si="3">IF(B$8=0,0,B$8/B$5)</f>
        <v>0</v>
      </c>
      <c r="C101" s="145">
        <f t="shared" si="3"/>
        <v>0</v>
      </c>
      <c r="D101" s="145">
        <f t="shared" si="3"/>
        <v>0</v>
      </c>
      <c r="E101" s="145">
        <f t="shared" si="3"/>
        <v>0</v>
      </c>
      <c r="F101" s="145">
        <f t="shared" si="3"/>
        <v>0</v>
      </c>
      <c r="G101" s="145">
        <f t="shared" si="3"/>
        <v>0</v>
      </c>
      <c r="H101" s="145">
        <f t="shared" si="3"/>
        <v>0</v>
      </c>
      <c r="I101" s="145">
        <f t="shared" si="3"/>
        <v>0</v>
      </c>
      <c r="J101" s="145">
        <f t="shared" si="3"/>
        <v>0</v>
      </c>
      <c r="K101" s="145">
        <f t="shared" si="3"/>
        <v>0</v>
      </c>
      <c r="L101" s="145">
        <f t="shared" si="3"/>
        <v>0</v>
      </c>
      <c r="M101" s="145">
        <f t="shared" si="3"/>
        <v>0</v>
      </c>
      <c r="N101" s="145">
        <f t="shared" si="3"/>
        <v>0</v>
      </c>
      <c r="O101" s="145">
        <f t="shared" si="3"/>
        <v>0</v>
      </c>
      <c r="P101" s="145">
        <f t="shared" si="3"/>
        <v>0</v>
      </c>
      <c r="Q101" s="145">
        <f t="shared" si="3"/>
        <v>0</v>
      </c>
    </row>
    <row r="102" spans="1:17" x14ac:dyDescent="0.25">
      <c r="A102" s="76" t="s">
        <v>80</v>
      </c>
      <c r="B102" s="145">
        <f t="shared" ref="B102:Q102" si="4">IF(B$9=0,0,B$9/B$5)</f>
        <v>0</v>
      </c>
      <c r="C102" s="145">
        <f t="shared" si="4"/>
        <v>0</v>
      </c>
      <c r="D102" s="145">
        <f t="shared" si="4"/>
        <v>0</v>
      </c>
      <c r="E102" s="145">
        <f t="shared" si="4"/>
        <v>0</v>
      </c>
      <c r="F102" s="145">
        <f t="shared" si="4"/>
        <v>0</v>
      </c>
      <c r="G102" s="145">
        <f t="shared" si="4"/>
        <v>0</v>
      </c>
      <c r="H102" s="145">
        <f t="shared" si="4"/>
        <v>0</v>
      </c>
      <c r="I102" s="145">
        <f t="shared" si="4"/>
        <v>0</v>
      </c>
      <c r="J102" s="145">
        <f t="shared" si="4"/>
        <v>0</v>
      </c>
      <c r="K102" s="145">
        <f t="shared" si="4"/>
        <v>0</v>
      </c>
      <c r="L102" s="145">
        <f t="shared" si="4"/>
        <v>0</v>
      </c>
      <c r="M102" s="145">
        <f t="shared" si="4"/>
        <v>0</v>
      </c>
      <c r="N102" s="145">
        <f t="shared" si="4"/>
        <v>0</v>
      </c>
      <c r="O102" s="145">
        <f t="shared" si="4"/>
        <v>0</v>
      </c>
      <c r="P102" s="145">
        <f t="shared" si="4"/>
        <v>0</v>
      </c>
      <c r="Q102" s="145">
        <f t="shared" si="4"/>
        <v>0</v>
      </c>
    </row>
    <row r="103" spans="1:17" x14ac:dyDescent="0.25">
      <c r="A103" s="76" t="s">
        <v>79</v>
      </c>
      <c r="B103" s="145">
        <f t="shared" ref="B103:Q103" si="5">IF(B$10=0,0,B$10/B$5)</f>
        <v>2.5388044667942663E-4</v>
      </c>
      <c r="C103" s="145">
        <f t="shared" si="5"/>
        <v>2.4087487313201927E-4</v>
      </c>
      <c r="D103" s="145">
        <f t="shared" si="5"/>
        <v>2.4273455948955038E-4</v>
      </c>
      <c r="E103" s="145">
        <f t="shared" si="5"/>
        <v>2.4031202797054519E-4</v>
      </c>
      <c r="F103" s="145">
        <f t="shared" si="5"/>
        <v>2.4195374504871101E-4</v>
      </c>
      <c r="G103" s="145">
        <f t="shared" si="5"/>
        <v>2.3748739015107872E-4</v>
      </c>
      <c r="H103" s="145">
        <f t="shared" si="5"/>
        <v>1.2082272943405567E-4</v>
      </c>
      <c r="I103" s="145">
        <f t="shared" si="5"/>
        <v>1.1927899420365517E-4</v>
      </c>
      <c r="J103" s="145">
        <f t="shared" si="5"/>
        <v>1.1411865322853274E-4</v>
      </c>
      <c r="K103" s="145">
        <f t="shared" si="5"/>
        <v>1.1499249724738197E-4</v>
      </c>
      <c r="L103" s="145">
        <f t="shared" si="5"/>
        <v>1.0741547919936046E-4</v>
      </c>
      <c r="M103" s="145">
        <f t="shared" si="5"/>
        <v>1.1578307466007887E-4</v>
      </c>
      <c r="N103" s="145">
        <f t="shared" si="5"/>
        <v>1.137502949733521E-4</v>
      </c>
      <c r="O103" s="145">
        <f t="shared" si="5"/>
        <v>1.106895783201082E-4</v>
      </c>
      <c r="P103" s="145">
        <f t="shared" si="5"/>
        <v>1.0999430001717705E-4</v>
      </c>
      <c r="Q103" s="145">
        <f t="shared" si="5"/>
        <v>1.0829815013162511E-4</v>
      </c>
    </row>
    <row r="104" spans="1:17" x14ac:dyDescent="0.25">
      <c r="A104" s="175" t="s">
        <v>117</v>
      </c>
      <c r="B104" s="174">
        <f t="shared" ref="B104:Q104" si="6">IF(B$15=0,0,B$15/B$5)</f>
        <v>4.0074250799143861E-2</v>
      </c>
      <c r="C104" s="174">
        <f t="shared" si="6"/>
        <v>5.0533837148830911E-2</v>
      </c>
      <c r="D104" s="174">
        <f t="shared" si="6"/>
        <v>2.5982559078159433E-2</v>
      </c>
      <c r="E104" s="174">
        <f t="shared" si="6"/>
        <v>2.8869342015245908E-2</v>
      </c>
      <c r="F104" s="174">
        <f t="shared" si="6"/>
        <v>2.4850271120234503E-2</v>
      </c>
      <c r="G104" s="174">
        <f t="shared" si="6"/>
        <v>3.2600457868395168E-2</v>
      </c>
      <c r="H104" s="174">
        <f t="shared" si="6"/>
        <v>3.916870012235308E-2</v>
      </c>
      <c r="I104" s="174">
        <f t="shared" si="6"/>
        <v>4.5771884043867297E-2</v>
      </c>
      <c r="J104" s="174">
        <f t="shared" si="6"/>
        <v>3.9703110588300963E-2</v>
      </c>
      <c r="K104" s="174">
        <f t="shared" si="6"/>
        <v>2.9752868813615548E-2</v>
      </c>
      <c r="L104" s="174">
        <f t="shared" si="6"/>
        <v>2.2361635449977046E-2</v>
      </c>
      <c r="M104" s="174">
        <f t="shared" si="6"/>
        <v>1.8873904718927571E-2</v>
      </c>
      <c r="N104" s="174">
        <f t="shared" si="6"/>
        <v>2.1775111872127995E-2</v>
      </c>
      <c r="O104" s="174">
        <f t="shared" si="6"/>
        <v>1.7396415922133868E-2</v>
      </c>
      <c r="P104" s="174">
        <f t="shared" si="6"/>
        <v>1.9289760730420883E-2</v>
      </c>
      <c r="Q104" s="174">
        <f t="shared" si="6"/>
        <v>1.6208942884579209E-2</v>
      </c>
    </row>
    <row r="105" spans="1:17" x14ac:dyDescent="0.25">
      <c r="A105" s="127" t="s">
        <v>116</v>
      </c>
      <c r="B105" s="143">
        <f t="shared" ref="B105:Q105" si="7">IF(B$21=0,0,B$21/B$5)</f>
        <v>0.74126898196974933</v>
      </c>
      <c r="C105" s="143">
        <f t="shared" si="7"/>
        <v>0.70554232533331118</v>
      </c>
      <c r="D105" s="143">
        <f t="shared" si="7"/>
        <v>0.73367391714803754</v>
      </c>
      <c r="E105" s="143">
        <f t="shared" si="7"/>
        <v>0.75439290432629025</v>
      </c>
      <c r="F105" s="143">
        <f t="shared" si="7"/>
        <v>0.74661141135054587</v>
      </c>
      <c r="G105" s="143">
        <f t="shared" si="7"/>
        <v>0.72239991162651951</v>
      </c>
      <c r="H105" s="143">
        <f t="shared" si="7"/>
        <v>0.69373884176198974</v>
      </c>
      <c r="I105" s="143">
        <f t="shared" si="7"/>
        <v>0.68892763054472916</v>
      </c>
      <c r="J105" s="143">
        <f t="shared" si="7"/>
        <v>0.64000942034345953</v>
      </c>
      <c r="K105" s="143">
        <f t="shared" si="7"/>
        <v>0.63283725969805571</v>
      </c>
      <c r="L105" s="143">
        <f t="shared" si="7"/>
        <v>0.61696433382124072</v>
      </c>
      <c r="M105" s="143">
        <f t="shared" si="7"/>
        <v>0.65063884451560949</v>
      </c>
      <c r="N105" s="143">
        <f t="shared" si="7"/>
        <v>0.64305196278180798</v>
      </c>
      <c r="O105" s="143">
        <f t="shared" si="7"/>
        <v>0.62233167717283688</v>
      </c>
      <c r="P105" s="143">
        <f t="shared" si="7"/>
        <v>0.62094068799684043</v>
      </c>
      <c r="Q105" s="143">
        <f t="shared" si="7"/>
        <v>0.60959683332253101</v>
      </c>
    </row>
    <row r="106" spans="1:17" x14ac:dyDescent="0.25">
      <c r="A106" s="127" t="s">
        <v>113</v>
      </c>
      <c r="B106" s="143">
        <f t="shared" ref="B106:Q106" si="8">IF(B$27=0,0,B$27/B$5)</f>
        <v>4.084093095455172E-2</v>
      </c>
      <c r="C106" s="143">
        <f t="shared" si="8"/>
        <v>3.3290258047760007E-2</v>
      </c>
      <c r="D106" s="143">
        <f t="shared" si="8"/>
        <v>3.4916022809795708E-2</v>
      </c>
      <c r="E106" s="143">
        <f t="shared" si="8"/>
        <v>3.4670488816203847E-2</v>
      </c>
      <c r="F106" s="143">
        <f t="shared" si="8"/>
        <v>3.825862194763751E-2</v>
      </c>
      <c r="G106" s="143">
        <f t="shared" si="8"/>
        <v>3.4735263491662095E-2</v>
      </c>
      <c r="H106" s="143">
        <f t="shared" si="8"/>
        <v>2.7278456424066254E-2</v>
      </c>
      <c r="I106" s="143">
        <f t="shared" si="8"/>
        <v>2.7769542401182758E-2</v>
      </c>
      <c r="J106" s="143">
        <f t="shared" si="8"/>
        <v>2.5020300317135227E-2</v>
      </c>
      <c r="K106" s="143">
        <f t="shared" si="8"/>
        <v>2.36849933640608E-2</v>
      </c>
      <c r="L106" s="143">
        <f t="shared" si="8"/>
        <v>1.9850016997733599E-2</v>
      </c>
      <c r="M106" s="143">
        <f t="shared" si="8"/>
        <v>2.1396320317920322E-2</v>
      </c>
      <c r="N106" s="143">
        <f t="shared" si="8"/>
        <v>2.1020669511957017E-2</v>
      </c>
      <c r="O106" s="143">
        <f t="shared" si="8"/>
        <v>2.0455059433735635E-2</v>
      </c>
      <c r="P106" s="143">
        <f t="shared" si="8"/>
        <v>2.0326574356592107E-2</v>
      </c>
      <c r="Q106" s="143">
        <f t="shared" si="8"/>
        <v>2.001313159852908E-2</v>
      </c>
    </row>
    <row r="107" spans="1:17" x14ac:dyDescent="0.25">
      <c r="A107" s="142" t="s">
        <v>123</v>
      </c>
      <c r="B107" s="141">
        <f t="shared" ref="B107:Q107" si="9">IF(B$28=0,0,B$28/B$5)</f>
        <v>4.084093095455172E-2</v>
      </c>
      <c r="C107" s="141">
        <f t="shared" si="9"/>
        <v>3.3290258047760007E-2</v>
      </c>
      <c r="D107" s="141">
        <f t="shared" si="9"/>
        <v>3.4916022809795708E-2</v>
      </c>
      <c r="E107" s="141">
        <f t="shared" si="9"/>
        <v>3.4670488816203847E-2</v>
      </c>
      <c r="F107" s="141">
        <f t="shared" si="9"/>
        <v>3.825862194763751E-2</v>
      </c>
      <c r="G107" s="141">
        <f t="shared" si="9"/>
        <v>3.4735263491662095E-2</v>
      </c>
      <c r="H107" s="141">
        <f t="shared" si="9"/>
        <v>2.7278456424066254E-2</v>
      </c>
      <c r="I107" s="141">
        <f t="shared" si="9"/>
        <v>2.7769542401182758E-2</v>
      </c>
      <c r="J107" s="141">
        <f t="shared" si="9"/>
        <v>2.5020300317135227E-2</v>
      </c>
      <c r="K107" s="141">
        <f t="shared" si="9"/>
        <v>2.36849933640608E-2</v>
      </c>
      <c r="L107" s="141">
        <f t="shared" si="9"/>
        <v>1.9850016997733599E-2</v>
      </c>
      <c r="M107" s="141">
        <f t="shared" si="9"/>
        <v>2.1396320317920322E-2</v>
      </c>
      <c r="N107" s="141">
        <f t="shared" si="9"/>
        <v>2.1020669511957017E-2</v>
      </c>
      <c r="O107" s="141">
        <f t="shared" si="9"/>
        <v>2.0455059433735635E-2</v>
      </c>
      <c r="P107" s="141">
        <f t="shared" si="9"/>
        <v>2.0326574356592107E-2</v>
      </c>
      <c r="Q107" s="141">
        <f t="shared" si="9"/>
        <v>2.001313159852908E-2</v>
      </c>
    </row>
    <row r="108" spans="1:17" x14ac:dyDescent="0.25">
      <c r="A108" s="142" t="s">
        <v>122</v>
      </c>
      <c r="B108" s="141">
        <f t="shared" ref="B108:Q108" si="10">IF(B$33=0,0,B$33/B$5)</f>
        <v>0</v>
      </c>
      <c r="C108" s="141">
        <f t="shared" si="10"/>
        <v>0</v>
      </c>
      <c r="D108" s="141">
        <f t="shared" si="10"/>
        <v>0</v>
      </c>
      <c r="E108" s="141">
        <f t="shared" si="10"/>
        <v>0</v>
      </c>
      <c r="F108" s="141">
        <f t="shared" si="10"/>
        <v>0</v>
      </c>
      <c r="G108" s="141">
        <f t="shared" si="10"/>
        <v>0</v>
      </c>
      <c r="H108" s="141">
        <f t="shared" si="10"/>
        <v>0</v>
      </c>
      <c r="I108" s="141">
        <f t="shared" si="10"/>
        <v>0</v>
      </c>
      <c r="J108" s="141">
        <f t="shared" si="10"/>
        <v>0</v>
      </c>
      <c r="K108" s="141">
        <f t="shared" si="10"/>
        <v>0</v>
      </c>
      <c r="L108" s="141">
        <f t="shared" si="10"/>
        <v>0</v>
      </c>
      <c r="M108" s="141">
        <f t="shared" si="10"/>
        <v>0</v>
      </c>
      <c r="N108" s="141">
        <f t="shared" si="10"/>
        <v>0</v>
      </c>
      <c r="O108" s="141">
        <f t="shared" si="10"/>
        <v>0</v>
      </c>
      <c r="P108" s="141">
        <f t="shared" si="10"/>
        <v>0</v>
      </c>
      <c r="Q108" s="141">
        <f t="shared" si="10"/>
        <v>0</v>
      </c>
    </row>
    <row r="109" spans="1:17" x14ac:dyDescent="0.25">
      <c r="A109" s="127" t="s">
        <v>112</v>
      </c>
      <c r="B109" s="143">
        <f t="shared" ref="B109:Q109" si="11">IF(B$34=0,0,B$34/B$5)</f>
        <v>2.9190846680480559E-3</v>
      </c>
      <c r="C109" s="143">
        <f t="shared" si="11"/>
        <v>4.1891566522788129E-3</v>
      </c>
      <c r="D109" s="143">
        <f t="shared" si="11"/>
        <v>3.9007187325584224E-3</v>
      </c>
      <c r="E109" s="143">
        <f t="shared" si="11"/>
        <v>4.0286632774001541E-3</v>
      </c>
      <c r="F109" s="143">
        <f t="shared" si="11"/>
        <v>3.5909406432562399E-3</v>
      </c>
      <c r="G109" s="143">
        <f t="shared" si="11"/>
        <v>5.2623465904937747E-3</v>
      </c>
      <c r="H109" s="143">
        <f t="shared" si="11"/>
        <v>5.0188282216560394E-3</v>
      </c>
      <c r="I109" s="143">
        <f t="shared" si="11"/>
        <v>5.9027878381115425E-3</v>
      </c>
      <c r="J109" s="143">
        <f t="shared" si="11"/>
        <v>6.0253502530031233E-3</v>
      </c>
      <c r="K109" s="143">
        <f t="shared" si="11"/>
        <v>5.6962043353978049E-3</v>
      </c>
      <c r="L109" s="143">
        <f t="shared" si="11"/>
        <v>1.3941185826868811E-3</v>
      </c>
      <c r="M109" s="143">
        <f t="shared" si="11"/>
        <v>5.4880253515180854E-4</v>
      </c>
      <c r="N109" s="143">
        <f t="shared" si="11"/>
        <v>4.369455348883406E-4</v>
      </c>
      <c r="O109" s="143">
        <f t="shared" si="11"/>
        <v>3.7910347997719318E-4</v>
      </c>
      <c r="P109" s="143">
        <f t="shared" si="11"/>
        <v>1.9874653001243628E-3</v>
      </c>
      <c r="Q109" s="143">
        <f t="shared" si="11"/>
        <v>1.2384390874692335E-3</v>
      </c>
    </row>
    <row r="110" spans="1:17" x14ac:dyDescent="0.25">
      <c r="A110" s="142" t="s">
        <v>121</v>
      </c>
      <c r="B110" s="141">
        <f t="shared" ref="B110:Q110" si="12">IF(B$35=0,0,B$35/B$5)</f>
        <v>2.8032744469159042E-3</v>
      </c>
      <c r="C110" s="141">
        <f t="shared" si="12"/>
        <v>4.0864255306296967E-3</v>
      </c>
      <c r="D110" s="141">
        <f t="shared" si="12"/>
        <v>3.9007187325584224E-3</v>
      </c>
      <c r="E110" s="141">
        <f t="shared" si="12"/>
        <v>4.0286632774001541E-3</v>
      </c>
      <c r="F110" s="141">
        <f t="shared" si="12"/>
        <v>3.590940643256239E-3</v>
      </c>
      <c r="G110" s="141">
        <f t="shared" si="12"/>
        <v>5.2623465904937739E-3</v>
      </c>
      <c r="H110" s="141">
        <f t="shared" si="12"/>
        <v>5.0188282216560394E-3</v>
      </c>
      <c r="I110" s="141">
        <f t="shared" si="12"/>
        <v>5.9027878381115425E-3</v>
      </c>
      <c r="J110" s="141">
        <f t="shared" si="12"/>
        <v>5.668680236544342E-3</v>
      </c>
      <c r="K110" s="141">
        <f t="shared" si="12"/>
        <v>5.6137269010503137E-3</v>
      </c>
      <c r="L110" s="141">
        <f t="shared" si="12"/>
        <v>1.2997277244358272E-3</v>
      </c>
      <c r="M110" s="141">
        <f t="shared" si="12"/>
        <v>4.6075573383829013E-4</v>
      </c>
      <c r="N110" s="141">
        <f t="shared" si="12"/>
        <v>4.1424884830566148E-4</v>
      </c>
      <c r="O110" s="141">
        <f t="shared" si="12"/>
        <v>3.7910347997719318E-4</v>
      </c>
      <c r="P110" s="141">
        <f t="shared" si="12"/>
        <v>1.9874653001243623E-3</v>
      </c>
      <c r="Q110" s="141">
        <f t="shared" si="12"/>
        <v>1.2384390874692309E-3</v>
      </c>
    </row>
    <row r="111" spans="1:17" x14ac:dyDescent="0.25">
      <c r="A111" s="142" t="s">
        <v>120</v>
      </c>
      <c r="B111" s="141">
        <f t="shared" ref="B111:Q111" si="13">IF(B$39=0,0,B$39/B$5)</f>
        <v>1.1581022113215185E-4</v>
      </c>
      <c r="C111" s="141">
        <f t="shared" si="13"/>
        <v>1.0273112164911594E-4</v>
      </c>
      <c r="D111" s="141">
        <f t="shared" si="13"/>
        <v>0</v>
      </c>
      <c r="E111" s="141">
        <f t="shared" si="13"/>
        <v>0</v>
      </c>
      <c r="F111" s="141">
        <f t="shared" si="13"/>
        <v>6.7716617081377848E-19</v>
      </c>
      <c r="G111" s="141">
        <f t="shared" si="13"/>
        <v>5.1647061175693592E-19</v>
      </c>
      <c r="H111" s="141">
        <f t="shared" si="13"/>
        <v>2.3752079820082343E-19</v>
      </c>
      <c r="I111" s="141">
        <f t="shared" si="13"/>
        <v>0</v>
      </c>
      <c r="J111" s="141">
        <f t="shared" si="13"/>
        <v>3.5667001645878183E-4</v>
      </c>
      <c r="K111" s="141">
        <f t="shared" si="13"/>
        <v>8.2477434347490866E-5</v>
      </c>
      <c r="L111" s="141">
        <f t="shared" si="13"/>
        <v>9.4390858251054111E-5</v>
      </c>
      <c r="M111" s="141">
        <f t="shared" si="13"/>
        <v>8.8046801313518405E-5</v>
      </c>
      <c r="N111" s="141">
        <f t="shared" si="13"/>
        <v>2.2696686582679125E-5</v>
      </c>
      <c r="O111" s="141">
        <f t="shared" si="13"/>
        <v>0</v>
      </c>
      <c r="P111" s="141">
        <f t="shared" si="13"/>
        <v>2.3690061653490032E-19</v>
      </c>
      <c r="Q111" s="141">
        <f t="shared" si="13"/>
        <v>2.5556994449653605E-18</v>
      </c>
    </row>
    <row r="112" spans="1:17" x14ac:dyDescent="0.25">
      <c r="A112" s="173" t="s">
        <v>119</v>
      </c>
      <c r="B112" s="172">
        <f t="shared" ref="B112:Q112" si="14">IF(B$50=0,0,B$50/B$5)</f>
        <v>0</v>
      </c>
      <c r="C112" s="172">
        <f t="shared" si="14"/>
        <v>0</v>
      </c>
      <c r="D112" s="172">
        <f t="shared" si="14"/>
        <v>0</v>
      </c>
      <c r="E112" s="172">
        <f t="shared" si="14"/>
        <v>0</v>
      </c>
      <c r="F112" s="172">
        <f t="shared" si="14"/>
        <v>0</v>
      </c>
      <c r="G112" s="172">
        <f t="shared" si="14"/>
        <v>0</v>
      </c>
      <c r="H112" s="172">
        <f t="shared" si="14"/>
        <v>0</v>
      </c>
      <c r="I112" s="172">
        <f t="shared" si="14"/>
        <v>0</v>
      </c>
      <c r="J112" s="172">
        <f t="shared" si="14"/>
        <v>0</v>
      </c>
      <c r="K112" s="172">
        <f t="shared" si="14"/>
        <v>0</v>
      </c>
      <c r="L112" s="172">
        <f t="shared" si="14"/>
        <v>0</v>
      </c>
      <c r="M112" s="172">
        <f t="shared" si="14"/>
        <v>0</v>
      </c>
      <c r="N112" s="172">
        <f t="shared" si="14"/>
        <v>0</v>
      </c>
      <c r="O112" s="172">
        <f t="shared" si="14"/>
        <v>0</v>
      </c>
      <c r="P112" s="172">
        <f t="shared" si="14"/>
        <v>0</v>
      </c>
      <c r="Q112" s="172">
        <f t="shared" si="14"/>
        <v>0</v>
      </c>
    </row>
    <row r="113" spans="1:17" x14ac:dyDescent="0.25">
      <c r="A113" s="119" t="s">
        <v>98</v>
      </c>
      <c r="B113" s="171">
        <f t="shared" ref="B113:Q113" si="15">IF(B$51=0,0,B$51/B$5)</f>
        <v>0.17464287116182767</v>
      </c>
      <c r="C113" s="171">
        <f t="shared" si="15"/>
        <v>0.20620354794468709</v>
      </c>
      <c r="D113" s="171">
        <f t="shared" si="15"/>
        <v>0.20128404767195932</v>
      </c>
      <c r="E113" s="171">
        <f t="shared" si="15"/>
        <v>0.17779828953688939</v>
      </c>
      <c r="F113" s="171">
        <f t="shared" si="15"/>
        <v>0.18644680119327711</v>
      </c>
      <c r="G113" s="171">
        <f t="shared" si="15"/>
        <v>0.20476453303277856</v>
      </c>
      <c r="H113" s="171">
        <f t="shared" si="15"/>
        <v>0.23467435074050086</v>
      </c>
      <c r="I113" s="171">
        <f t="shared" si="15"/>
        <v>0.23150887617790553</v>
      </c>
      <c r="J113" s="171">
        <f t="shared" si="15"/>
        <v>0.28912769984487269</v>
      </c>
      <c r="K113" s="171">
        <f t="shared" si="15"/>
        <v>0.30791368129162289</v>
      </c>
      <c r="L113" s="171">
        <f t="shared" si="15"/>
        <v>0.33932247966916251</v>
      </c>
      <c r="M113" s="171">
        <f t="shared" si="15"/>
        <v>0.30842634483773074</v>
      </c>
      <c r="N113" s="171">
        <f t="shared" si="15"/>
        <v>0.31360156000424538</v>
      </c>
      <c r="O113" s="171">
        <f t="shared" si="15"/>
        <v>0.33932705441299621</v>
      </c>
      <c r="P113" s="171">
        <f t="shared" si="15"/>
        <v>0.33734551731600504</v>
      </c>
      <c r="Q113" s="171">
        <f t="shared" si="15"/>
        <v>0.35283435495675974</v>
      </c>
    </row>
    <row r="114" spans="1:17" x14ac:dyDescent="0.25">
      <c r="B114" s="147"/>
      <c r="C114" s="147"/>
      <c r="D114" s="147"/>
      <c r="E114" s="147"/>
      <c r="F114" s="147"/>
      <c r="G114" s="147"/>
      <c r="H114" s="147"/>
      <c r="I114" s="147"/>
      <c r="J114" s="147"/>
      <c r="K114" s="147"/>
      <c r="L114" s="147"/>
      <c r="M114" s="147"/>
      <c r="N114" s="147"/>
      <c r="O114" s="147"/>
      <c r="P114" s="147"/>
      <c r="Q114" s="147"/>
    </row>
    <row r="115" spans="1:17" x14ac:dyDescent="0.25">
      <c r="A115" s="78" t="s">
        <v>45</v>
      </c>
      <c r="B115" s="77">
        <f t="shared" ref="B115:Q115" si="16">SUM(B$116:B$120,B$124:B$125,B$127:B$129,B$122,B$121,B130)</f>
        <v>1.0000000000000002</v>
      </c>
      <c r="C115" s="77">
        <f t="shared" si="16"/>
        <v>1</v>
      </c>
      <c r="D115" s="77">
        <f t="shared" si="16"/>
        <v>1</v>
      </c>
      <c r="E115" s="77">
        <f t="shared" si="16"/>
        <v>0.99999999999999989</v>
      </c>
      <c r="F115" s="77">
        <f t="shared" si="16"/>
        <v>1</v>
      </c>
      <c r="G115" s="77">
        <f t="shared" si="16"/>
        <v>0.99999999999999989</v>
      </c>
      <c r="H115" s="77">
        <f t="shared" si="16"/>
        <v>1.0000000000000002</v>
      </c>
      <c r="I115" s="77">
        <f t="shared" si="16"/>
        <v>1</v>
      </c>
      <c r="J115" s="77">
        <f t="shared" si="16"/>
        <v>1</v>
      </c>
      <c r="K115" s="77">
        <f t="shared" si="16"/>
        <v>1</v>
      </c>
      <c r="L115" s="77">
        <f t="shared" si="16"/>
        <v>1</v>
      </c>
      <c r="M115" s="77">
        <f t="shared" si="16"/>
        <v>1</v>
      </c>
      <c r="N115" s="77">
        <f t="shared" si="16"/>
        <v>0.99999999999999989</v>
      </c>
      <c r="O115" s="77">
        <f t="shared" si="16"/>
        <v>1</v>
      </c>
      <c r="P115" s="77">
        <f t="shared" si="16"/>
        <v>1</v>
      </c>
      <c r="Q115" s="77">
        <f t="shared" si="16"/>
        <v>0.99999999999999978</v>
      </c>
    </row>
    <row r="116" spans="1:17" x14ac:dyDescent="0.25">
      <c r="A116" s="132" t="s">
        <v>83</v>
      </c>
      <c r="B116" s="146">
        <f t="shared" ref="B116:Q116" si="17">IF(B$54=0,0,B$54/B$53)</f>
        <v>0</v>
      </c>
      <c r="C116" s="146">
        <f t="shared" si="17"/>
        <v>0</v>
      </c>
      <c r="D116" s="146">
        <f t="shared" si="17"/>
        <v>0</v>
      </c>
      <c r="E116" s="146">
        <f t="shared" si="17"/>
        <v>0</v>
      </c>
      <c r="F116" s="146">
        <f t="shared" si="17"/>
        <v>0</v>
      </c>
      <c r="G116" s="146">
        <f t="shared" si="17"/>
        <v>0</v>
      </c>
      <c r="H116" s="146">
        <f t="shared" si="17"/>
        <v>0</v>
      </c>
      <c r="I116" s="146">
        <f t="shared" si="17"/>
        <v>0</v>
      </c>
      <c r="J116" s="146">
        <f t="shared" si="17"/>
        <v>0</v>
      </c>
      <c r="K116" s="146">
        <f t="shared" si="17"/>
        <v>0</v>
      </c>
      <c r="L116" s="146">
        <f t="shared" si="17"/>
        <v>0</v>
      </c>
      <c r="M116" s="146">
        <f t="shared" si="17"/>
        <v>0</v>
      </c>
      <c r="N116" s="146">
        <f t="shared" si="17"/>
        <v>0</v>
      </c>
      <c r="O116" s="146">
        <f t="shared" si="17"/>
        <v>0</v>
      </c>
      <c r="P116" s="146">
        <f t="shared" si="17"/>
        <v>0</v>
      </c>
      <c r="Q116" s="146">
        <f t="shared" si="17"/>
        <v>0</v>
      </c>
    </row>
    <row r="117" spans="1:17" x14ac:dyDescent="0.25">
      <c r="A117" s="76" t="s">
        <v>82</v>
      </c>
      <c r="B117" s="145">
        <f t="shared" ref="B117:Q117" si="18">IF(B$55=0,0,B$55/B$53)</f>
        <v>0</v>
      </c>
      <c r="C117" s="145">
        <f t="shared" si="18"/>
        <v>0</v>
      </c>
      <c r="D117" s="145">
        <f t="shared" si="18"/>
        <v>0</v>
      </c>
      <c r="E117" s="145">
        <f t="shared" si="18"/>
        <v>0</v>
      </c>
      <c r="F117" s="145">
        <f t="shared" si="18"/>
        <v>0</v>
      </c>
      <c r="G117" s="145">
        <f t="shared" si="18"/>
        <v>0</v>
      </c>
      <c r="H117" s="145">
        <f t="shared" si="18"/>
        <v>0</v>
      </c>
      <c r="I117" s="145">
        <f t="shared" si="18"/>
        <v>0</v>
      </c>
      <c r="J117" s="145">
        <f t="shared" si="18"/>
        <v>0</v>
      </c>
      <c r="K117" s="145">
        <f t="shared" si="18"/>
        <v>0</v>
      </c>
      <c r="L117" s="145">
        <f t="shared" si="18"/>
        <v>0</v>
      </c>
      <c r="M117" s="145">
        <f t="shared" si="18"/>
        <v>0</v>
      </c>
      <c r="N117" s="145">
        <f t="shared" si="18"/>
        <v>0</v>
      </c>
      <c r="O117" s="145">
        <f t="shared" si="18"/>
        <v>0</v>
      </c>
      <c r="P117" s="145">
        <f t="shared" si="18"/>
        <v>0</v>
      </c>
      <c r="Q117" s="145">
        <f t="shared" si="18"/>
        <v>0</v>
      </c>
    </row>
    <row r="118" spans="1:17" x14ac:dyDescent="0.25">
      <c r="A118" s="76" t="s">
        <v>81</v>
      </c>
      <c r="B118" s="145">
        <f t="shared" ref="B118:Q118" si="19">IF(B$56=0,0,B$56/B$53)</f>
        <v>0</v>
      </c>
      <c r="C118" s="145">
        <f t="shared" si="19"/>
        <v>0</v>
      </c>
      <c r="D118" s="145">
        <f t="shared" si="19"/>
        <v>0</v>
      </c>
      <c r="E118" s="145">
        <f t="shared" si="19"/>
        <v>0</v>
      </c>
      <c r="F118" s="145">
        <f t="shared" si="19"/>
        <v>0</v>
      </c>
      <c r="G118" s="145">
        <f t="shared" si="19"/>
        <v>0</v>
      </c>
      <c r="H118" s="145">
        <f t="shared" si="19"/>
        <v>0</v>
      </c>
      <c r="I118" s="145">
        <f t="shared" si="19"/>
        <v>0</v>
      </c>
      <c r="J118" s="145">
        <f t="shared" si="19"/>
        <v>0</v>
      </c>
      <c r="K118" s="145">
        <f t="shared" si="19"/>
        <v>0</v>
      </c>
      <c r="L118" s="145">
        <f t="shared" si="19"/>
        <v>0</v>
      </c>
      <c r="M118" s="145">
        <f t="shared" si="19"/>
        <v>0</v>
      </c>
      <c r="N118" s="145">
        <f t="shared" si="19"/>
        <v>0</v>
      </c>
      <c r="O118" s="145">
        <f t="shared" si="19"/>
        <v>0</v>
      </c>
      <c r="P118" s="145">
        <f t="shared" si="19"/>
        <v>0</v>
      </c>
      <c r="Q118" s="145">
        <f t="shared" si="19"/>
        <v>0</v>
      </c>
    </row>
    <row r="119" spans="1:17" x14ac:dyDescent="0.25">
      <c r="A119" s="76" t="s">
        <v>80</v>
      </c>
      <c r="B119" s="145">
        <f t="shared" ref="B119:Q119" si="20">IF(B$57=0,0,B$57/B$53)</f>
        <v>0</v>
      </c>
      <c r="C119" s="145">
        <f t="shared" si="20"/>
        <v>0</v>
      </c>
      <c r="D119" s="145">
        <f t="shared" si="20"/>
        <v>0</v>
      </c>
      <c r="E119" s="145">
        <f t="shared" si="20"/>
        <v>0</v>
      </c>
      <c r="F119" s="145">
        <f t="shared" si="20"/>
        <v>0</v>
      </c>
      <c r="G119" s="145">
        <f t="shared" si="20"/>
        <v>0</v>
      </c>
      <c r="H119" s="145">
        <f t="shared" si="20"/>
        <v>0</v>
      </c>
      <c r="I119" s="145">
        <f t="shared" si="20"/>
        <v>0</v>
      </c>
      <c r="J119" s="145">
        <f t="shared" si="20"/>
        <v>0</v>
      </c>
      <c r="K119" s="145">
        <f t="shared" si="20"/>
        <v>0</v>
      </c>
      <c r="L119" s="145">
        <f t="shared" si="20"/>
        <v>0</v>
      </c>
      <c r="M119" s="145">
        <f t="shared" si="20"/>
        <v>0</v>
      </c>
      <c r="N119" s="145">
        <f t="shared" si="20"/>
        <v>0</v>
      </c>
      <c r="O119" s="145">
        <f t="shared" si="20"/>
        <v>0</v>
      </c>
      <c r="P119" s="145">
        <f t="shared" si="20"/>
        <v>0</v>
      </c>
      <c r="Q119" s="145">
        <f t="shared" si="20"/>
        <v>0</v>
      </c>
    </row>
    <row r="120" spans="1:17" x14ac:dyDescent="0.25">
      <c r="A120" s="76" t="s">
        <v>79</v>
      </c>
      <c r="B120" s="145">
        <f t="shared" ref="B120:Q120" si="21">IF(B$58=0,0,B$58/B$53)</f>
        <v>2.6820282170455815E-3</v>
      </c>
      <c r="C120" s="145">
        <f t="shared" si="21"/>
        <v>2.4904411312730878E-3</v>
      </c>
      <c r="D120" s="145">
        <f t="shared" si="21"/>
        <v>2.8485386312313149E-3</v>
      </c>
      <c r="E120" s="145">
        <f t="shared" si="21"/>
        <v>2.8891416443075726E-3</v>
      </c>
      <c r="F120" s="145">
        <f t="shared" si="21"/>
        <v>2.7658480642946885E-3</v>
      </c>
      <c r="G120" s="145">
        <f t="shared" si="21"/>
        <v>2.6191536051573716E-3</v>
      </c>
      <c r="H120" s="145">
        <f t="shared" si="21"/>
        <v>1.3869053228729815E-3</v>
      </c>
      <c r="I120" s="145">
        <f t="shared" si="21"/>
        <v>1.3034865408882985E-3</v>
      </c>
      <c r="J120" s="145">
        <f t="shared" si="21"/>
        <v>1.2381346038545279E-3</v>
      </c>
      <c r="K120" s="145">
        <f t="shared" si="21"/>
        <v>1.3016076446292311E-3</v>
      </c>
      <c r="L120" s="145">
        <f t="shared" si="21"/>
        <v>1.3401745332898372E-3</v>
      </c>
      <c r="M120" s="145">
        <f t="shared" si="21"/>
        <v>1.5833395680083251E-3</v>
      </c>
      <c r="N120" s="145">
        <f t="shared" si="21"/>
        <v>1.5331617250492293E-3</v>
      </c>
      <c r="O120" s="145">
        <f t="shared" si="21"/>
        <v>1.4971828220957952E-3</v>
      </c>
      <c r="P120" s="145">
        <f t="shared" si="21"/>
        <v>1.4607723036929485E-3</v>
      </c>
      <c r="Q120" s="145">
        <f t="shared" si="21"/>
        <v>1.4589307187212624E-3</v>
      </c>
    </row>
    <row r="121" spans="1:17" x14ac:dyDescent="0.25">
      <c r="A121" s="175" t="s">
        <v>115</v>
      </c>
      <c r="B121" s="174">
        <f t="shared" ref="B121:Q121" si="22">IF(B$63=0,0,B$63/B$53)</f>
        <v>0.30115385914853593</v>
      </c>
      <c r="C121" s="174">
        <f t="shared" si="22"/>
        <v>0.34794082048874131</v>
      </c>
      <c r="D121" s="174">
        <f t="shared" si="22"/>
        <v>0.25504302543127044</v>
      </c>
      <c r="E121" s="174">
        <f t="shared" si="22"/>
        <v>0.2749635254665449</v>
      </c>
      <c r="F121" s="174">
        <f t="shared" si="22"/>
        <v>0.2600538286419915</v>
      </c>
      <c r="G121" s="174">
        <f t="shared" si="22"/>
        <v>0.28115836599474919</v>
      </c>
      <c r="H121" s="174">
        <f t="shared" si="22"/>
        <v>0.31828360370635317</v>
      </c>
      <c r="I121" s="174">
        <f t="shared" si="22"/>
        <v>0.34122015297602248</v>
      </c>
      <c r="J121" s="174">
        <f t="shared" si="22"/>
        <v>0.30618057284626543</v>
      </c>
      <c r="K121" s="174">
        <f t="shared" si="22"/>
        <v>0.25326063174613361</v>
      </c>
      <c r="L121" s="174">
        <f t="shared" si="22"/>
        <v>0.26925746050211674</v>
      </c>
      <c r="M121" s="174">
        <f t="shared" si="22"/>
        <v>0.21183231296463173</v>
      </c>
      <c r="N121" s="174">
        <f t="shared" si="22"/>
        <v>0.21463444797706077</v>
      </c>
      <c r="O121" s="174">
        <f t="shared" si="22"/>
        <v>0.15814557693137488</v>
      </c>
      <c r="P121" s="174">
        <f t="shared" si="22"/>
        <v>0.22525135822091549</v>
      </c>
      <c r="Q121" s="174">
        <f t="shared" si="22"/>
        <v>0.20899473884482328</v>
      </c>
    </row>
    <row r="122" spans="1:17" x14ac:dyDescent="0.25">
      <c r="A122" s="127" t="s">
        <v>114</v>
      </c>
      <c r="B122" s="143">
        <f t="shared" ref="B122:Q122" si="23">IF(B$69=0,0,B$69/B$53)</f>
        <v>0</v>
      </c>
      <c r="C122" s="143">
        <f t="shared" si="23"/>
        <v>0</v>
      </c>
      <c r="D122" s="143">
        <f t="shared" si="23"/>
        <v>0</v>
      </c>
      <c r="E122" s="143">
        <f t="shared" si="23"/>
        <v>0</v>
      </c>
      <c r="F122" s="143">
        <f t="shared" si="23"/>
        <v>0</v>
      </c>
      <c r="G122" s="143">
        <f t="shared" si="23"/>
        <v>0</v>
      </c>
      <c r="H122" s="143">
        <f t="shared" si="23"/>
        <v>0</v>
      </c>
      <c r="I122" s="143">
        <f t="shared" si="23"/>
        <v>0</v>
      </c>
      <c r="J122" s="143">
        <f t="shared" si="23"/>
        <v>0</v>
      </c>
      <c r="K122" s="143">
        <f t="shared" si="23"/>
        <v>0</v>
      </c>
      <c r="L122" s="143">
        <f t="shared" si="23"/>
        <v>0</v>
      </c>
      <c r="M122" s="143">
        <f t="shared" si="23"/>
        <v>0</v>
      </c>
      <c r="N122" s="143">
        <f t="shared" si="23"/>
        <v>0</v>
      </c>
      <c r="O122" s="143">
        <f t="shared" si="23"/>
        <v>0</v>
      </c>
      <c r="P122" s="143">
        <f t="shared" si="23"/>
        <v>0</v>
      </c>
      <c r="Q122" s="143">
        <f t="shared" si="23"/>
        <v>0</v>
      </c>
    </row>
    <row r="123" spans="1:17" x14ac:dyDescent="0.25">
      <c r="A123" s="127" t="s">
        <v>113</v>
      </c>
      <c r="B123" s="143">
        <f t="shared" ref="B123:Q123" si="24">IF(B$70=0,0,B$70/B$53)</f>
        <v>0.45745823103227734</v>
      </c>
      <c r="C123" s="143">
        <f t="shared" si="24"/>
        <v>0.36494184830255061</v>
      </c>
      <c r="D123" s="143">
        <f t="shared" si="24"/>
        <v>0.43444719014062305</v>
      </c>
      <c r="E123" s="143">
        <f t="shared" si="24"/>
        <v>0.44195190969538689</v>
      </c>
      <c r="F123" s="143">
        <f t="shared" si="24"/>
        <v>0.46371059396187797</v>
      </c>
      <c r="G123" s="143">
        <f t="shared" si="24"/>
        <v>0.40617457636820659</v>
      </c>
      <c r="H123" s="143">
        <f t="shared" si="24"/>
        <v>0.33200122682013333</v>
      </c>
      <c r="I123" s="143">
        <f t="shared" si="24"/>
        <v>0.32176072395215699</v>
      </c>
      <c r="J123" s="143">
        <f t="shared" si="24"/>
        <v>0.2878229806248655</v>
      </c>
      <c r="K123" s="143">
        <f t="shared" si="24"/>
        <v>0.28425334024879922</v>
      </c>
      <c r="L123" s="143">
        <f t="shared" si="24"/>
        <v>0.26258934382101623</v>
      </c>
      <c r="M123" s="143">
        <f t="shared" si="24"/>
        <v>0.31023429253541668</v>
      </c>
      <c r="N123" s="143">
        <f t="shared" si="24"/>
        <v>0.30040261275812991</v>
      </c>
      <c r="O123" s="143">
        <f t="shared" si="24"/>
        <v>0.2933530260936596</v>
      </c>
      <c r="P123" s="143">
        <f t="shared" si="24"/>
        <v>0.2862188701325567</v>
      </c>
      <c r="Q123" s="143">
        <f t="shared" si="24"/>
        <v>0.28585803609393423</v>
      </c>
    </row>
    <row r="124" spans="1:17" x14ac:dyDescent="0.25">
      <c r="A124" s="142" t="s">
        <v>123</v>
      </c>
      <c r="B124" s="141">
        <f t="shared" ref="B124:Q124" si="25">IF(B$71=0,0,B$71/B$53)</f>
        <v>0.45745823103227734</v>
      </c>
      <c r="C124" s="141">
        <f t="shared" si="25"/>
        <v>0.36494184830255061</v>
      </c>
      <c r="D124" s="141">
        <f t="shared" si="25"/>
        <v>0.43444719014062305</v>
      </c>
      <c r="E124" s="141">
        <f t="shared" si="25"/>
        <v>0.44195190969538689</v>
      </c>
      <c r="F124" s="141">
        <f t="shared" si="25"/>
        <v>0.46371059396187797</v>
      </c>
      <c r="G124" s="141">
        <f t="shared" si="25"/>
        <v>0.40617457636820659</v>
      </c>
      <c r="H124" s="141">
        <f t="shared" si="25"/>
        <v>0.33200122682013333</v>
      </c>
      <c r="I124" s="141">
        <f t="shared" si="25"/>
        <v>0.32176072395215699</v>
      </c>
      <c r="J124" s="141">
        <f t="shared" si="25"/>
        <v>0.2878229806248655</v>
      </c>
      <c r="K124" s="141">
        <f t="shared" si="25"/>
        <v>0.28425334024879922</v>
      </c>
      <c r="L124" s="141">
        <f t="shared" si="25"/>
        <v>0.26258934382101623</v>
      </c>
      <c r="M124" s="141">
        <f t="shared" si="25"/>
        <v>0.31023429253541668</v>
      </c>
      <c r="N124" s="141">
        <f t="shared" si="25"/>
        <v>0.30040261275812991</v>
      </c>
      <c r="O124" s="141">
        <f t="shared" si="25"/>
        <v>0.2933530260936596</v>
      </c>
      <c r="P124" s="141">
        <f t="shared" si="25"/>
        <v>0.2862188701325567</v>
      </c>
      <c r="Q124" s="141">
        <f t="shared" si="25"/>
        <v>0.28585803609393423</v>
      </c>
    </row>
    <row r="125" spans="1:17" x14ac:dyDescent="0.25">
      <c r="A125" s="142" t="s">
        <v>122</v>
      </c>
      <c r="B125" s="141">
        <f t="shared" ref="B125:Q125" si="26">IF(B$76=0,0,B$76/B$53)</f>
        <v>0</v>
      </c>
      <c r="C125" s="141">
        <f t="shared" si="26"/>
        <v>0</v>
      </c>
      <c r="D125" s="141">
        <f t="shared" si="26"/>
        <v>0</v>
      </c>
      <c r="E125" s="141">
        <f t="shared" si="26"/>
        <v>0</v>
      </c>
      <c r="F125" s="141">
        <f t="shared" si="26"/>
        <v>0</v>
      </c>
      <c r="G125" s="141">
        <f t="shared" si="26"/>
        <v>0</v>
      </c>
      <c r="H125" s="141">
        <f t="shared" si="26"/>
        <v>0</v>
      </c>
      <c r="I125" s="141">
        <f t="shared" si="26"/>
        <v>0</v>
      </c>
      <c r="J125" s="141">
        <f t="shared" si="26"/>
        <v>0</v>
      </c>
      <c r="K125" s="141">
        <f t="shared" si="26"/>
        <v>0</v>
      </c>
      <c r="L125" s="141">
        <f t="shared" si="26"/>
        <v>0</v>
      </c>
      <c r="M125" s="141">
        <f t="shared" si="26"/>
        <v>0</v>
      </c>
      <c r="N125" s="141">
        <f t="shared" si="26"/>
        <v>0</v>
      </c>
      <c r="O125" s="141">
        <f t="shared" si="26"/>
        <v>0</v>
      </c>
      <c r="P125" s="141">
        <f t="shared" si="26"/>
        <v>0</v>
      </c>
      <c r="Q125" s="141">
        <f t="shared" si="26"/>
        <v>0</v>
      </c>
    </row>
    <row r="126" spans="1:17" x14ac:dyDescent="0.25">
      <c r="A126" s="127" t="s">
        <v>112</v>
      </c>
      <c r="B126" s="143">
        <f t="shared" ref="B126:Q126" si="27">IF(B$77=0,0,B$77/B$53)</f>
        <v>2.9623765091827018E-2</v>
      </c>
      <c r="C126" s="143">
        <f t="shared" si="27"/>
        <v>4.1607426711362916E-2</v>
      </c>
      <c r="D126" s="143">
        <f t="shared" si="27"/>
        <v>4.3973862117540223E-2</v>
      </c>
      <c r="E126" s="143">
        <f t="shared" si="27"/>
        <v>4.652793413978086E-2</v>
      </c>
      <c r="F126" s="143">
        <f t="shared" si="27"/>
        <v>3.9433349836728859E-2</v>
      </c>
      <c r="G126" s="143">
        <f t="shared" si="27"/>
        <v>5.5751856936358112E-2</v>
      </c>
      <c r="H126" s="143">
        <f t="shared" si="27"/>
        <v>5.5342653515017895E-2</v>
      </c>
      <c r="I126" s="143">
        <f t="shared" si="27"/>
        <v>6.1966823055081686E-2</v>
      </c>
      <c r="J126" s="143">
        <f t="shared" si="27"/>
        <v>6.2799038700729018E-2</v>
      </c>
      <c r="K126" s="143">
        <f t="shared" si="27"/>
        <v>6.1937777783918402E-2</v>
      </c>
      <c r="L126" s="143">
        <f t="shared" si="27"/>
        <v>1.6709123972353433E-2</v>
      </c>
      <c r="M126" s="143">
        <f t="shared" si="27"/>
        <v>3.4343469010633246E-2</v>
      </c>
      <c r="N126" s="143">
        <f t="shared" si="27"/>
        <v>3.4646105924399179E-2</v>
      </c>
      <c r="O126" s="143">
        <f t="shared" si="27"/>
        <v>6.3131885004379745E-2</v>
      </c>
      <c r="P126" s="143">
        <f t="shared" si="27"/>
        <v>2.5355453058299587E-2</v>
      </c>
      <c r="Q126" s="143">
        <f t="shared" si="27"/>
        <v>1.6026834619227704E-2</v>
      </c>
    </row>
    <row r="127" spans="1:17" x14ac:dyDescent="0.25">
      <c r="A127" s="142" t="s">
        <v>121</v>
      </c>
      <c r="B127" s="141">
        <f t="shared" ref="B127:Q127" si="28">IF(B$78=0,0,B$78/B$53)</f>
        <v>2.8448487504436782E-2</v>
      </c>
      <c r="C127" s="141">
        <f t="shared" si="28"/>
        <v>4.0587083484841045E-2</v>
      </c>
      <c r="D127" s="141">
        <f t="shared" si="28"/>
        <v>4.3973862117540223E-2</v>
      </c>
      <c r="E127" s="141">
        <f t="shared" si="28"/>
        <v>4.652793413978086E-2</v>
      </c>
      <c r="F127" s="141">
        <f t="shared" si="28"/>
        <v>3.9433349836728852E-2</v>
      </c>
      <c r="G127" s="141">
        <f t="shared" si="28"/>
        <v>5.5751856936358105E-2</v>
      </c>
      <c r="H127" s="141">
        <f t="shared" si="28"/>
        <v>5.5342653515017895E-2</v>
      </c>
      <c r="I127" s="141">
        <f t="shared" si="28"/>
        <v>6.1966823055081686E-2</v>
      </c>
      <c r="J127" s="141">
        <f t="shared" si="28"/>
        <v>5.9081655772521495E-2</v>
      </c>
      <c r="K127" s="141">
        <f t="shared" si="28"/>
        <v>6.1040957954429986E-2</v>
      </c>
      <c r="L127" s="141">
        <f t="shared" si="28"/>
        <v>1.5577808048471241E-2</v>
      </c>
      <c r="M127" s="141">
        <f t="shared" si="28"/>
        <v>3.3186818792314624E-2</v>
      </c>
      <c r="N127" s="141">
        <f t="shared" si="28"/>
        <v>3.4352234490448455E-2</v>
      </c>
      <c r="O127" s="141">
        <f t="shared" si="28"/>
        <v>6.3131885004379745E-2</v>
      </c>
      <c r="P127" s="141">
        <f t="shared" si="28"/>
        <v>2.5355453058299584E-2</v>
      </c>
      <c r="Q127" s="141">
        <f t="shared" si="28"/>
        <v>1.6026834619227673E-2</v>
      </c>
    </row>
    <row r="128" spans="1:17" x14ac:dyDescent="0.25">
      <c r="A128" s="142" t="s">
        <v>120</v>
      </c>
      <c r="B128" s="141">
        <f t="shared" ref="B128:Q128" si="29">IF(B$82=0,0,B$82/B$53)</f>
        <v>1.1752775873902358E-3</v>
      </c>
      <c r="C128" s="141">
        <f t="shared" si="29"/>
        <v>1.0203432265218735E-3</v>
      </c>
      <c r="D128" s="141">
        <f t="shared" si="29"/>
        <v>0</v>
      </c>
      <c r="E128" s="141">
        <f t="shared" si="29"/>
        <v>0</v>
      </c>
      <c r="F128" s="141">
        <f t="shared" si="29"/>
        <v>7.4361937899044165E-18</v>
      </c>
      <c r="G128" s="141">
        <f t="shared" si="29"/>
        <v>5.4717406319305586E-18</v>
      </c>
      <c r="H128" s="141">
        <f t="shared" si="29"/>
        <v>2.6191434846720614E-18</v>
      </c>
      <c r="I128" s="141">
        <f t="shared" si="29"/>
        <v>0</v>
      </c>
      <c r="J128" s="141">
        <f t="shared" si="29"/>
        <v>3.7173829282075191E-3</v>
      </c>
      <c r="K128" s="141">
        <f t="shared" si="29"/>
        <v>8.9681982948841283E-4</v>
      </c>
      <c r="L128" s="141">
        <f t="shared" si="29"/>
        <v>1.1313159238821933E-3</v>
      </c>
      <c r="M128" s="141">
        <f t="shared" si="29"/>
        <v>1.1566502183186242E-3</v>
      </c>
      <c r="N128" s="141">
        <f t="shared" si="29"/>
        <v>2.9387143395071663E-4</v>
      </c>
      <c r="O128" s="141">
        <f t="shared" si="29"/>
        <v>0</v>
      </c>
      <c r="P128" s="141">
        <f t="shared" si="29"/>
        <v>3.0223030619235821E-18</v>
      </c>
      <c r="Q128" s="141">
        <f t="shared" si="29"/>
        <v>3.3073707665843934E-17</v>
      </c>
    </row>
    <row r="129" spans="1:17" x14ac:dyDescent="0.25">
      <c r="A129" s="173" t="s">
        <v>119</v>
      </c>
      <c r="B129" s="172">
        <f t="shared" ref="B129:Q129" si="30">IF(B$93=0,0,B$93/B$53)</f>
        <v>0</v>
      </c>
      <c r="C129" s="172">
        <f t="shared" si="30"/>
        <v>0</v>
      </c>
      <c r="D129" s="172">
        <f t="shared" si="30"/>
        <v>0</v>
      </c>
      <c r="E129" s="172">
        <f t="shared" si="30"/>
        <v>0</v>
      </c>
      <c r="F129" s="172">
        <f t="shared" si="30"/>
        <v>0</v>
      </c>
      <c r="G129" s="172">
        <f t="shared" si="30"/>
        <v>0</v>
      </c>
      <c r="H129" s="172">
        <f t="shared" si="30"/>
        <v>0</v>
      </c>
      <c r="I129" s="172">
        <f t="shared" si="30"/>
        <v>0</v>
      </c>
      <c r="J129" s="172">
        <f t="shared" si="30"/>
        <v>0</v>
      </c>
      <c r="K129" s="172">
        <f t="shared" si="30"/>
        <v>0</v>
      </c>
      <c r="L129" s="172">
        <f t="shared" si="30"/>
        <v>0</v>
      </c>
      <c r="M129" s="172">
        <f t="shared" si="30"/>
        <v>0</v>
      </c>
      <c r="N129" s="172">
        <f t="shared" si="30"/>
        <v>0</v>
      </c>
      <c r="O129" s="172">
        <f t="shared" si="30"/>
        <v>0</v>
      </c>
      <c r="P129" s="172">
        <f t="shared" si="30"/>
        <v>0</v>
      </c>
      <c r="Q129" s="172">
        <f t="shared" si="30"/>
        <v>0</v>
      </c>
    </row>
    <row r="130" spans="1:17" x14ac:dyDescent="0.25">
      <c r="A130" s="119" t="s">
        <v>98</v>
      </c>
      <c r="B130" s="171">
        <f t="shared" ref="B130:Q130" si="31">IF(B$94=0,0,B$94/B$53)</f>
        <v>0.20908211651031428</v>
      </c>
      <c r="C130" s="171">
        <f t="shared" si="31"/>
        <v>0.24301946336607202</v>
      </c>
      <c r="D130" s="171">
        <f t="shared" si="31"/>
        <v>0.26368738367933497</v>
      </c>
      <c r="E130" s="171">
        <f t="shared" si="31"/>
        <v>0.23366748905397972</v>
      </c>
      <c r="F130" s="171">
        <f t="shared" si="31"/>
        <v>0.23403637949510697</v>
      </c>
      <c r="G130" s="171">
        <f t="shared" si="31"/>
        <v>0.25429604709552867</v>
      </c>
      <c r="H130" s="171">
        <f t="shared" si="31"/>
        <v>0.29298561063562273</v>
      </c>
      <c r="I130" s="171">
        <f t="shared" si="31"/>
        <v>0.27374881347585051</v>
      </c>
      <c r="J130" s="171">
        <f t="shared" si="31"/>
        <v>0.34195927322428554</v>
      </c>
      <c r="K130" s="171">
        <f t="shared" si="31"/>
        <v>0.39924664257651954</v>
      </c>
      <c r="L130" s="171">
        <f t="shared" si="31"/>
        <v>0.45010389717122373</v>
      </c>
      <c r="M130" s="171">
        <f t="shared" si="31"/>
        <v>0.44200658592130998</v>
      </c>
      <c r="N130" s="171">
        <f t="shared" si="31"/>
        <v>0.44878367161536081</v>
      </c>
      <c r="O130" s="171">
        <f t="shared" si="31"/>
        <v>0.48387232914848999</v>
      </c>
      <c r="P130" s="171">
        <f t="shared" si="31"/>
        <v>0.46171354628453526</v>
      </c>
      <c r="Q130" s="171">
        <f t="shared" si="31"/>
        <v>0.48766145972329339</v>
      </c>
    </row>
    <row r="131" spans="1:17" x14ac:dyDescent="0.25">
      <c r="A131" s="138"/>
    </row>
    <row r="132" spans="1:17" ht="12.75" x14ac:dyDescent="0.25">
      <c r="A132" s="137" t="s">
        <v>133</v>
      </c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</row>
    <row r="134" spans="1:17" x14ac:dyDescent="0.25">
      <c r="A134" s="78" t="s">
        <v>132</v>
      </c>
      <c r="B134" s="133">
        <f>IF(B$5=0,0,(B$5-B$51)/ISI_fec!B$5)</f>
        <v>4.2063532024244212</v>
      </c>
      <c r="C134" s="133">
        <f>IF(C$5=0,0,(C$5-C$51)/ISI_fec!C$5)</f>
        <v>4.263936599961025</v>
      </c>
      <c r="D134" s="133">
        <f>IF(D$5=0,0,(D$5-D$51)/ISI_fec!D$5)</f>
        <v>4.2574918846419392</v>
      </c>
      <c r="E134" s="133">
        <f>IF(E$5=0,0,(E$5-E$51)/ISI_fec!E$5)</f>
        <v>4.4268616714249092</v>
      </c>
      <c r="F134" s="133">
        <f>IF(F$5=0,0,(F$5-F$51)/ISI_fec!F$5)</f>
        <v>4.3505753255782915</v>
      </c>
      <c r="G134" s="133">
        <f>IF(G$5=0,0,(G$5-G$51)/ISI_fec!G$5)</f>
        <v>4.3325967563666241</v>
      </c>
      <c r="H134" s="133">
        <f>IF(H$5=0,0,(H$5-H$51)/ISI_fec!H$5)</f>
        <v>4.3581393432720947</v>
      </c>
      <c r="I134" s="133">
        <f>IF(I$5=0,0,(I$5-I$51)/ISI_fec!I$5)</f>
        <v>4.4328024074693841</v>
      </c>
      <c r="J134" s="133">
        <f>IF(J$5=0,0,(J$5-J$51)/ISI_fec!J$5)</f>
        <v>4.2858645332304333</v>
      </c>
      <c r="K134" s="133">
        <f>IF(K$5=0,0,(K$5-K$51)/ISI_fec!K$5)</f>
        <v>4.1408952478672081</v>
      </c>
      <c r="L134" s="133">
        <f>IF(L$5=0,0,(L$5-L$51)/ISI_fec!L$5)</f>
        <v>4.2318098542775919</v>
      </c>
      <c r="M134" s="133">
        <f>IF(M$5=0,0,(M$5-M$51)/ISI_fec!M$5)</f>
        <v>4.1095744092845923</v>
      </c>
      <c r="N134" s="133">
        <f>IF(N$5=0,0,(N$5-N$51)/ISI_fec!N$5)</f>
        <v>4.1517122163014308</v>
      </c>
      <c r="O134" s="133">
        <f>IF(O$5=0,0,(O$5-O$51)/ISI_fec!O$5)</f>
        <v>4.1066082529507231</v>
      </c>
      <c r="P134" s="133">
        <f>IF(P$5=0,0,(P$5-P$51)/ISI_fec!P$5)</f>
        <v>4.1449609710037993</v>
      </c>
      <c r="Q134" s="133">
        <f>IF(Q$5=0,0,(Q$5-Q$51)/ISI_fec!Q$5)</f>
        <v>4.1114773478532953</v>
      </c>
    </row>
    <row r="135" spans="1:17" x14ac:dyDescent="0.25">
      <c r="A135" s="132" t="s">
        <v>83</v>
      </c>
      <c r="B135" s="131">
        <f>IF(B$6=0,0,B$6/ISI_fec!B$6)</f>
        <v>0</v>
      </c>
      <c r="C135" s="131">
        <f>IF(C$6=0,0,C$6/ISI_fec!C$6)</f>
        <v>0</v>
      </c>
      <c r="D135" s="131">
        <f>IF(D$6=0,0,D$6/ISI_fec!D$6)</f>
        <v>0</v>
      </c>
      <c r="E135" s="131">
        <f>IF(E$6=0,0,E$6/ISI_fec!E$6)</f>
        <v>0</v>
      </c>
      <c r="F135" s="131">
        <f>IF(F$6=0,0,F$6/ISI_fec!F$6)</f>
        <v>0</v>
      </c>
      <c r="G135" s="131">
        <f>IF(G$6=0,0,G$6/ISI_fec!G$6)</f>
        <v>0</v>
      </c>
      <c r="H135" s="131">
        <f>IF(H$6=0,0,H$6/ISI_fec!H$6)</f>
        <v>0</v>
      </c>
      <c r="I135" s="131">
        <f>IF(I$6=0,0,I$6/ISI_fec!I$6)</f>
        <v>0</v>
      </c>
      <c r="J135" s="131">
        <f>IF(J$6=0,0,J$6/ISI_fec!J$6)</f>
        <v>0</v>
      </c>
      <c r="K135" s="131">
        <f>IF(K$6=0,0,K$6/ISI_fec!K$6)</f>
        <v>0</v>
      </c>
      <c r="L135" s="131">
        <f>IF(L$6=0,0,L$6/ISI_fec!L$6)</f>
        <v>0</v>
      </c>
      <c r="M135" s="131">
        <f>IF(M$6=0,0,M$6/ISI_fec!M$6)</f>
        <v>0</v>
      </c>
      <c r="N135" s="131">
        <f>IF(N$6=0,0,N$6/ISI_fec!N$6)</f>
        <v>0</v>
      </c>
      <c r="O135" s="131">
        <f>IF(O$6=0,0,O$6/ISI_fec!O$6)</f>
        <v>0</v>
      </c>
      <c r="P135" s="131">
        <f>IF(P$6=0,0,P$6/ISI_fec!P$6)</f>
        <v>0</v>
      </c>
      <c r="Q135" s="131">
        <f>IF(Q$6=0,0,Q$6/ISI_fec!Q$6)</f>
        <v>0</v>
      </c>
    </row>
    <row r="136" spans="1:17" x14ac:dyDescent="0.25">
      <c r="A136" s="76" t="s">
        <v>82</v>
      </c>
      <c r="B136" s="130">
        <f>IF(B$7=0,0,B$7/ISI_fec!B$7)</f>
        <v>0</v>
      </c>
      <c r="C136" s="130">
        <f>IF(C$7=0,0,C$7/ISI_fec!C$7)</f>
        <v>0</v>
      </c>
      <c r="D136" s="130">
        <f>IF(D$7=0,0,D$7/ISI_fec!D$7)</f>
        <v>0</v>
      </c>
      <c r="E136" s="130">
        <f>IF(E$7=0,0,E$7/ISI_fec!E$7)</f>
        <v>0</v>
      </c>
      <c r="F136" s="130">
        <f>IF(F$7=0,0,F$7/ISI_fec!F$7)</f>
        <v>0</v>
      </c>
      <c r="G136" s="130">
        <f>IF(G$7=0,0,G$7/ISI_fec!G$7)</f>
        <v>0</v>
      </c>
      <c r="H136" s="130">
        <f>IF(H$7=0,0,H$7/ISI_fec!H$7)</f>
        <v>0</v>
      </c>
      <c r="I136" s="130">
        <f>IF(I$7=0,0,I$7/ISI_fec!I$7)</f>
        <v>0</v>
      </c>
      <c r="J136" s="130">
        <f>IF(J$7=0,0,J$7/ISI_fec!J$7)</f>
        <v>0</v>
      </c>
      <c r="K136" s="130">
        <f>IF(K$7=0,0,K$7/ISI_fec!K$7)</f>
        <v>0</v>
      </c>
      <c r="L136" s="130">
        <f>IF(L$7=0,0,L$7/ISI_fec!L$7)</f>
        <v>0</v>
      </c>
      <c r="M136" s="130">
        <f>IF(M$7=0,0,M$7/ISI_fec!M$7)</f>
        <v>0</v>
      </c>
      <c r="N136" s="130">
        <f>IF(N$7=0,0,N$7/ISI_fec!N$7)</f>
        <v>0</v>
      </c>
      <c r="O136" s="130">
        <f>IF(O$7=0,0,O$7/ISI_fec!O$7)</f>
        <v>0</v>
      </c>
      <c r="P136" s="130">
        <f>IF(P$7=0,0,P$7/ISI_fec!P$7)</f>
        <v>0</v>
      </c>
      <c r="Q136" s="130">
        <f>IF(Q$7=0,0,Q$7/ISI_fec!Q$7)</f>
        <v>0</v>
      </c>
    </row>
    <row r="137" spans="1:17" x14ac:dyDescent="0.25">
      <c r="A137" s="76" t="s">
        <v>81</v>
      </c>
      <c r="B137" s="130">
        <f>IF(B$8=0,0,B$8/ISI_fec!B$8)</f>
        <v>0</v>
      </c>
      <c r="C137" s="130">
        <f>IF(C$8=0,0,C$8/ISI_fec!C$8)</f>
        <v>0</v>
      </c>
      <c r="D137" s="130">
        <f>IF(D$8=0,0,D$8/ISI_fec!D$8)</f>
        <v>0</v>
      </c>
      <c r="E137" s="130">
        <f>IF(E$8=0,0,E$8/ISI_fec!E$8)</f>
        <v>0</v>
      </c>
      <c r="F137" s="130">
        <f>IF(F$8=0,0,F$8/ISI_fec!F$8)</f>
        <v>0</v>
      </c>
      <c r="G137" s="130">
        <f>IF(G$8=0,0,G$8/ISI_fec!G$8)</f>
        <v>0</v>
      </c>
      <c r="H137" s="130">
        <f>IF(H$8=0,0,H$8/ISI_fec!H$8)</f>
        <v>0</v>
      </c>
      <c r="I137" s="130">
        <f>IF(I$8=0,0,I$8/ISI_fec!I$8)</f>
        <v>0</v>
      </c>
      <c r="J137" s="130">
        <f>IF(J$8=0,0,J$8/ISI_fec!J$8)</f>
        <v>0</v>
      </c>
      <c r="K137" s="130">
        <f>IF(K$8=0,0,K$8/ISI_fec!K$8)</f>
        <v>0</v>
      </c>
      <c r="L137" s="130">
        <f>IF(L$8=0,0,L$8/ISI_fec!L$8)</f>
        <v>0</v>
      </c>
      <c r="M137" s="130">
        <f>IF(M$8=0,0,M$8/ISI_fec!M$8)</f>
        <v>0</v>
      </c>
      <c r="N137" s="130">
        <f>IF(N$8=0,0,N$8/ISI_fec!N$8)</f>
        <v>0</v>
      </c>
      <c r="O137" s="130">
        <f>IF(O$8=0,0,O$8/ISI_fec!O$8)</f>
        <v>0</v>
      </c>
      <c r="P137" s="130">
        <f>IF(P$8=0,0,P$8/ISI_fec!P$8)</f>
        <v>0</v>
      </c>
      <c r="Q137" s="130">
        <f>IF(Q$8=0,0,Q$8/ISI_fec!Q$8)</f>
        <v>0</v>
      </c>
    </row>
    <row r="138" spans="1:17" x14ac:dyDescent="0.25">
      <c r="A138" s="76" t="s">
        <v>80</v>
      </c>
      <c r="B138" s="130">
        <f>IF(B$9=0,0,B$9/ISI_fec!B$9)</f>
        <v>0</v>
      </c>
      <c r="C138" s="130">
        <f>IF(C$9=0,0,C$9/ISI_fec!C$9)</f>
        <v>0</v>
      </c>
      <c r="D138" s="130">
        <f>IF(D$9=0,0,D$9/ISI_fec!D$9)</f>
        <v>0</v>
      </c>
      <c r="E138" s="130">
        <f>IF(E$9=0,0,E$9/ISI_fec!E$9)</f>
        <v>0</v>
      </c>
      <c r="F138" s="130">
        <f>IF(F$9=0,0,F$9/ISI_fec!F$9)</f>
        <v>0</v>
      </c>
      <c r="G138" s="130">
        <f>IF(G$9=0,0,G$9/ISI_fec!G$9)</f>
        <v>0</v>
      </c>
      <c r="H138" s="130">
        <f>IF(H$9=0,0,H$9/ISI_fec!H$9)</f>
        <v>0</v>
      </c>
      <c r="I138" s="130">
        <f>IF(I$9=0,0,I$9/ISI_fec!I$9)</f>
        <v>0</v>
      </c>
      <c r="J138" s="130">
        <f>IF(J$9=0,0,J$9/ISI_fec!J$9)</f>
        <v>0</v>
      </c>
      <c r="K138" s="130">
        <f>IF(K$9=0,0,K$9/ISI_fec!K$9)</f>
        <v>0</v>
      </c>
      <c r="L138" s="130">
        <f>IF(L$9=0,0,L$9/ISI_fec!L$9)</f>
        <v>0</v>
      </c>
      <c r="M138" s="130">
        <f>IF(M$9=0,0,M$9/ISI_fec!M$9)</f>
        <v>0</v>
      </c>
      <c r="N138" s="130">
        <f>IF(N$9=0,0,N$9/ISI_fec!N$9)</f>
        <v>0</v>
      </c>
      <c r="O138" s="130">
        <f>IF(O$9=0,0,O$9/ISI_fec!O$9)</f>
        <v>0</v>
      </c>
      <c r="P138" s="130">
        <f>IF(P$9=0,0,P$9/ISI_fec!P$9)</f>
        <v>0</v>
      </c>
      <c r="Q138" s="130">
        <f>IF(Q$9=0,0,Q$9/ISI_fec!Q$9)</f>
        <v>0</v>
      </c>
    </row>
    <row r="139" spans="1:17" x14ac:dyDescent="0.25">
      <c r="A139" s="129" t="s">
        <v>79</v>
      </c>
      <c r="B139" s="128">
        <f>IF(B$10=0,0,B$10/ISI_fec!B$10)</f>
        <v>1.3251222000000005</v>
      </c>
      <c r="C139" s="128">
        <f>IF(C$10=0,0,C$10/ISI_fec!C$10)</f>
        <v>1.3251221999999998</v>
      </c>
      <c r="D139" s="128">
        <f>IF(D$10=0,0,D$10/ISI_fec!D$10)</f>
        <v>1.3251222000000002</v>
      </c>
      <c r="E139" s="128">
        <f>IF(E$10=0,0,E$10/ISI_fec!E$10)</f>
        <v>1.3251222000000002</v>
      </c>
      <c r="F139" s="128">
        <f>IF(F$10=0,0,F$10/ISI_fec!F$10)</f>
        <v>1.3251222</v>
      </c>
      <c r="G139" s="128">
        <f>IF(G$10=0,0,G$10/ISI_fec!G$10)</f>
        <v>1.3251222000000002</v>
      </c>
      <c r="H139" s="128">
        <f>IF(H$10=0,0,H$10/ISI_fec!H$10)</f>
        <v>0.70463844000000009</v>
      </c>
      <c r="I139" s="128">
        <f>IF(I$10=0,0,I$10/ISI_fec!I$10)</f>
        <v>0.70463843999999998</v>
      </c>
      <c r="J139" s="128">
        <f>IF(J$10=0,0,J$10/ISI_fec!J$10)</f>
        <v>0.7046384400000002</v>
      </c>
      <c r="K139" s="128">
        <f>IF(K$10=0,0,K$10/ISI_fec!K$10)</f>
        <v>0.70463844000000009</v>
      </c>
      <c r="L139" s="128">
        <f>IF(L$10=0,0,L$10/ISI_fec!L$10)</f>
        <v>0.70463844000000009</v>
      </c>
      <c r="M139" s="128">
        <f>IF(M$10=0,0,M$10/ISI_fec!M$10)</f>
        <v>0.70463844000000009</v>
      </c>
      <c r="N139" s="128">
        <f>IF(N$10=0,0,N$10/ISI_fec!N$10)</f>
        <v>0.70463844000000009</v>
      </c>
      <c r="O139" s="128">
        <f>IF(O$10=0,0,O$10/ISI_fec!O$10)</f>
        <v>0.70463843999999998</v>
      </c>
      <c r="P139" s="128">
        <f>IF(P$10=0,0,P$10/ISI_fec!P$10)</f>
        <v>0.7046384400000002</v>
      </c>
      <c r="Q139" s="128">
        <f>IF(Q$10=0,0,Q$10/ISI_fec!Q$10)</f>
        <v>0.70463843999999998</v>
      </c>
    </row>
    <row r="140" spans="1:17" x14ac:dyDescent="0.25">
      <c r="A140" s="127" t="s">
        <v>117</v>
      </c>
      <c r="B140" s="126">
        <f>IF(B$15=0,0,B$15/ISI_fec!B$15)</f>
        <v>2.5467164485834322</v>
      </c>
      <c r="C140" s="126">
        <f>IF(C$15=0,0,C$15/ISI_fec!C$15)</f>
        <v>3.3848171497437245</v>
      </c>
      <c r="D140" s="126">
        <f>IF(D$15=0,0,D$15/ISI_fec!D$15)</f>
        <v>1.72700957322715</v>
      </c>
      <c r="E140" s="126">
        <f>IF(E$15=0,0,E$15/ISI_fec!E$15)</f>
        <v>1.9382322364519802</v>
      </c>
      <c r="F140" s="126">
        <f>IF(F$15=0,0,F$15/ISI_fec!F$15)</f>
        <v>1.6570790163802815</v>
      </c>
      <c r="G140" s="126">
        <f>IF(G$15=0,0,G$15/ISI_fec!G$15)</f>
        <v>2.2147646345196152</v>
      </c>
      <c r="H140" s="126">
        <f>IF(H$15=0,0,H$15/ISI_fec!H$15)</f>
        <v>2.7812841027458099</v>
      </c>
      <c r="I140" s="126">
        <f>IF(I$15=0,0,I$15/ISI_fec!I$15)</f>
        <v>3.2922261299945514</v>
      </c>
      <c r="J140" s="126">
        <f>IF(J$15=0,0,J$15/ISI_fec!J$15)</f>
        <v>2.9848515223801999</v>
      </c>
      <c r="K140" s="126">
        <f>IF(K$15=0,0,K$15/ISI_fec!K$15)</f>
        <v>2.2198016952827655</v>
      </c>
      <c r="L140" s="126">
        <f>IF(L$15=0,0,L$15/ISI_fec!L$15)</f>
        <v>1.7860414337438102</v>
      </c>
      <c r="M140" s="126">
        <f>IF(M$15=0,0,M$15/ISI_fec!M$15)</f>
        <v>1.6205735329310291</v>
      </c>
      <c r="N140" s="126">
        <f>IF(N$15=0,0,N$15/ISI_fec!N$15)</f>
        <v>1.9886703209479042</v>
      </c>
      <c r="O140" s="126">
        <f>IF(O$15=0,0,O$15/ISI_fec!O$15)</f>
        <v>1.3917382690227564</v>
      </c>
      <c r="P140" s="126">
        <f>IF(P$15=0,0,P$15/ISI_fec!P$15)</f>
        <v>1.5045668792420053</v>
      </c>
      <c r="Q140" s="126">
        <f>IF(Q$15=0,0,Q$15/ISI_fec!Q$15)</f>
        <v>1.284069381496822</v>
      </c>
    </row>
    <row r="141" spans="1:17" x14ac:dyDescent="0.25">
      <c r="A141" s="127" t="s">
        <v>116</v>
      </c>
      <c r="B141" s="126">
        <f>IF(B$21=0,0,B$21/ISI_fec!B$21)</f>
        <v>5.0503997105769267</v>
      </c>
      <c r="C141" s="126">
        <f>IF(C$21=0,0,C$21/ISI_fec!C$21)</f>
        <v>5.0665315416411563</v>
      </c>
      <c r="D141" s="126">
        <f>IF(D$21=0,0,D$21/ISI_fec!D$21)</f>
        <v>5.2281813501077465</v>
      </c>
      <c r="E141" s="126">
        <f>IF(E$21=0,0,E$21/ISI_fec!E$21)</f>
        <v>5.4300179337984931</v>
      </c>
      <c r="F141" s="126">
        <f>IF(F$21=0,0,F$21/ISI_fec!F$21)</f>
        <v>5.3375438054793358</v>
      </c>
      <c r="G141" s="126">
        <f>IF(G$21=0,0,G$21/ISI_fec!G$21)</f>
        <v>5.2615815600982545</v>
      </c>
      <c r="H141" s="126">
        <f>IF(H$21=0,0,H$21/ISI_fec!H$21)</f>
        <v>5.2812526917524547</v>
      </c>
      <c r="I141" s="126">
        <f>IF(I$21=0,0,I$21/ISI_fec!I$21)</f>
        <v>5.3125033136666744</v>
      </c>
      <c r="J141" s="126">
        <f>IF(J$21=0,0,J$21/ISI_fec!J$21)</f>
        <v>5.1584509802863554</v>
      </c>
      <c r="K141" s="126">
        <f>IF(K$21=0,0,K$21/ISI_fec!K$21)</f>
        <v>5.0618831428654367</v>
      </c>
      <c r="L141" s="126">
        <f>IF(L$21=0,0,L$21/ISI_fec!L$21)</f>
        <v>5.2830262361123381</v>
      </c>
      <c r="M141" s="126">
        <f>IF(M$21=0,0,M$21/ISI_fec!M$21)</f>
        <v>5.1687376466060675</v>
      </c>
      <c r="N141" s="126">
        <f>IF(N$21=0,0,N$21/ISI_fec!N$21)</f>
        <v>5.1997578084019223</v>
      </c>
      <c r="O141" s="126">
        <f>IF(O$21=0,0,O$21/ISI_fec!O$21)</f>
        <v>5.1713597827681363</v>
      </c>
      <c r="P141" s="126">
        <f>IF(P$21=0,0,P$21/ISI_fec!P$21)</f>
        <v>5.1924164528031236</v>
      </c>
      <c r="Q141" s="126">
        <f>IF(Q$21=0,0,Q$21/ISI_fec!Q$21)</f>
        <v>5.1773943214727129</v>
      </c>
    </row>
    <row r="142" spans="1:17" x14ac:dyDescent="0.25">
      <c r="A142" s="127" t="s">
        <v>113</v>
      </c>
      <c r="B142" s="126">
        <f>IF(B$27=0,0,B$27/ISI_fec!B$27)</f>
        <v>2.0763511444538709</v>
      </c>
      <c r="C142" s="126">
        <f>IF(C$27=0,0,C$27/ISI_fec!C$27)</f>
        <v>1.7838571969523784</v>
      </c>
      <c r="D142" s="126">
        <f>IF(D$27=0,0,D$27/ISI_fec!D$27)</f>
        <v>1.8566394624991975</v>
      </c>
      <c r="E142" s="126">
        <f>IF(E$27=0,0,E$27/ISI_fec!E$27)</f>
        <v>1.8621680824350173</v>
      </c>
      <c r="F142" s="126">
        <f>IF(F$27=0,0,F$27/ISI_fec!F$27)</f>
        <v>2.0409454470195896</v>
      </c>
      <c r="G142" s="126">
        <f>IF(G$27=0,0,G$27/ISI_fec!G$27)</f>
        <v>1.8878368754847328</v>
      </c>
      <c r="H142" s="126">
        <f>IF(H$27=0,0,H$27/ISI_fec!H$27)</f>
        <v>1.5495870317412355</v>
      </c>
      <c r="I142" s="126">
        <f>IF(I$27=0,0,I$27/ISI_fec!I$27)</f>
        <v>1.5978999339165652</v>
      </c>
      <c r="J142" s="126">
        <f>IF(J$27=0,0,J$27/ISI_fec!J$27)</f>
        <v>1.5048066589324973</v>
      </c>
      <c r="K142" s="126">
        <f>IF(K$27=0,0,K$27/ISI_fec!K$27)</f>
        <v>1.4136717706560977</v>
      </c>
      <c r="L142" s="126">
        <f>IF(L$27=0,0,L$27/ISI_fec!L$27)</f>
        <v>1.2683491920000003</v>
      </c>
      <c r="M142" s="126">
        <f>IF(M$27=0,0,M$27/ISI_fec!M$27)</f>
        <v>1.2683491919999998</v>
      </c>
      <c r="N142" s="126">
        <f>IF(N$27=0,0,N$27/ISI_fec!N$27)</f>
        <v>1.2683491920000001</v>
      </c>
      <c r="O142" s="126">
        <f>IF(O$27=0,0,O$27/ISI_fec!O$27)</f>
        <v>1.2683491920000001</v>
      </c>
      <c r="P142" s="126">
        <f>IF(P$27=0,0,P$27/ISI_fec!P$27)</f>
        <v>1.2683491920000001</v>
      </c>
      <c r="Q142" s="126">
        <f>IF(Q$27=0,0,Q$27/ISI_fec!Q$27)</f>
        <v>1.2683491920000001</v>
      </c>
    </row>
    <row r="143" spans="1:17" x14ac:dyDescent="0.25">
      <c r="A143" s="72" t="s">
        <v>112</v>
      </c>
      <c r="B143" s="125">
        <f>IF(B$34=0,0,B$34/ISI_fec!B$34)</f>
        <v>0.30800475419383339</v>
      </c>
      <c r="C143" s="125">
        <f>IF(C$34=0,0,C$34/ISI_fec!C$34)</f>
        <v>0.46588109118651011</v>
      </c>
      <c r="D143" s="125">
        <f>IF(D$34=0,0,D$34/ISI_fec!D$34)</f>
        <v>0.43048002495310234</v>
      </c>
      <c r="E143" s="125">
        <f>IF(E$34=0,0,E$34/ISI_fec!E$34)</f>
        <v>0.44908178825452127</v>
      </c>
      <c r="F143" s="125">
        <f>IF(F$34=0,0,F$34/ISI_fec!F$34)</f>
        <v>0.39757206337781231</v>
      </c>
      <c r="G143" s="125">
        <f>IF(G$34=0,0,G$34/ISI_fec!G$34)</f>
        <v>0.59357947510410514</v>
      </c>
      <c r="H143" s="125">
        <f>IF(H$34=0,0,H$34/ISI_fec!H$34)</f>
        <v>0.59170341065317822</v>
      </c>
      <c r="I143" s="125">
        <f>IF(I$34=0,0,I$34/ISI_fec!I$34)</f>
        <v>0.70492609728562161</v>
      </c>
      <c r="J143" s="125">
        <f>IF(J$34=0,0,J$34/ISI_fec!J$34)</f>
        <v>0.75210078740231079</v>
      </c>
      <c r="K143" s="125">
        <f>IF(K$34=0,0,K$34/ISI_fec!K$34)</f>
        <v>0.70561277999480854</v>
      </c>
      <c r="L143" s="125">
        <f>IF(L$34=0,0,L$34/ISI_fec!L$34)</f>
        <v>0.18487714651921686</v>
      </c>
      <c r="M143" s="125">
        <f>IF(M$34=0,0,M$34/ISI_fec!M$34)</f>
        <v>5.5005060942825458E-2</v>
      </c>
      <c r="N143" s="125">
        <f>IF(N$34=0,0,N$34/ISI_fec!N$34)</f>
        <v>4.2444487556297275E-2</v>
      </c>
      <c r="O143" s="125">
        <f>IF(O$34=0,0,O$34/ISI_fec!O$34)</f>
        <v>4.6386542975168511E-2</v>
      </c>
      <c r="P143" s="125">
        <f>IF(P$34=0,0,P$34/ISI_fec!P$34)</f>
        <v>0.25738294047140065</v>
      </c>
      <c r="Q143" s="125">
        <f>IF(Q$34=0,0,Q$34/ISI_fec!Q$34)</f>
        <v>0.16289359040967427</v>
      </c>
    </row>
    <row r="144" spans="1:17" x14ac:dyDescent="0.25">
      <c r="A144" s="135"/>
      <c r="B144" s="147"/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</row>
    <row r="145" spans="1:17" x14ac:dyDescent="0.25">
      <c r="A145" s="78" t="s">
        <v>131</v>
      </c>
      <c r="B145" s="133">
        <f>IF(B$53=0,0,(B$53-B$94)/ISI_fec!B$53)</f>
        <v>0.77316467851772752</v>
      </c>
      <c r="C145" s="133">
        <f>IF(C$53=0,0,(C$53-C$94)/ISI_fec!C$53)</f>
        <v>0.79691570428594427</v>
      </c>
      <c r="D145" s="133">
        <f>IF(D$53=0,0,(D$53-D$94)/ISI_fec!D$53)</f>
        <v>0.67771029162080643</v>
      </c>
      <c r="E145" s="133">
        <f>IF(E$53=0,0,(E$53-E$94)/ISI_fec!E$53)</f>
        <v>0.69542831392876248</v>
      </c>
      <c r="F145" s="133">
        <f>IF(F$53=0,0,(F$53-F$94)/ISI_fec!F$53)</f>
        <v>0.72607883331862477</v>
      </c>
      <c r="G145" s="133">
        <f>IF(G$53=0,0,(G$53-G$94)/ISI_fec!G$53)</f>
        <v>0.74646496408385021</v>
      </c>
      <c r="H145" s="133">
        <f>IF(H$53=0,0,(H$53-H$94)/ISI_fec!H$53)</f>
        <v>0.71071550798871841</v>
      </c>
      <c r="I145" s="133">
        <f>IF(I$53=0,0,(I$53-I$94)/ISI_fec!I$53)</f>
        <v>0.77677395941327398</v>
      </c>
      <c r="J145" s="133">
        <f>IF(J$53=0,0,(J$53-J$94)/ISI_fec!J$53)</f>
        <v>0.74096768143798086</v>
      </c>
      <c r="K145" s="133">
        <f>IF(K$53=0,0,(K$53-K$94)/ISI_fec!K$53)</f>
        <v>0.64347320951817366</v>
      </c>
      <c r="L145" s="133">
        <f>IF(L$53=0,0,(L$53-L$94)/ISI_fec!L$53)</f>
        <v>0.57204953243023182</v>
      </c>
      <c r="M145" s="133">
        <f>IF(M$53=0,0,(M$53-M$94)/ISI_fec!M$53)</f>
        <v>0.49132556492492918</v>
      </c>
      <c r="N145" s="133">
        <f>IF(N$53=0,0,(N$53-N$94)/ISI_fec!N$53)</f>
        <v>0.50124316020014337</v>
      </c>
      <c r="O145" s="133">
        <f>IF(O$53=0,0,(O$53-O$94)/ISI_fec!O$53)</f>
        <v>0.48061427049252536</v>
      </c>
      <c r="P145" s="133">
        <f>IF(P$53=0,0,(P$53-P$94)/ISI_fec!P$53)</f>
        <v>0.51374224452425576</v>
      </c>
      <c r="Q145" s="133">
        <f>IF(Q$53=0,0,(Q$53-Q$94)/ISI_fec!Q$53)</f>
        <v>0.48959470471880817</v>
      </c>
    </row>
    <row r="146" spans="1:17" x14ac:dyDescent="0.25">
      <c r="A146" s="132" t="s">
        <v>83</v>
      </c>
      <c r="B146" s="131">
        <f>IF(B$54=0,0,B$54/ISI_fec!B$54)</f>
        <v>0</v>
      </c>
      <c r="C146" s="131">
        <f>IF(C$54=0,0,C$54/ISI_fec!C$54)</f>
        <v>0</v>
      </c>
      <c r="D146" s="131">
        <f>IF(D$54=0,0,D$54/ISI_fec!D$54)</f>
        <v>0</v>
      </c>
      <c r="E146" s="131">
        <f>IF(E$54=0,0,E$54/ISI_fec!E$54)</f>
        <v>0</v>
      </c>
      <c r="F146" s="131">
        <f>IF(F$54=0,0,F$54/ISI_fec!F$54)</f>
        <v>0</v>
      </c>
      <c r="G146" s="131">
        <f>IF(G$54=0,0,G$54/ISI_fec!G$54)</f>
        <v>0</v>
      </c>
      <c r="H146" s="131">
        <f>IF(H$54=0,0,H$54/ISI_fec!H$54)</f>
        <v>0</v>
      </c>
      <c r="I146" s="131">
        <f>IF(I$54=0,0,I$54/ISI_fec!I$54)</f>
        <v>0</v>
      </c>
      <c r="J146" s="131">
        <f>IF(J$54=0,0,J$54/ISI_fec!J$54)</f>
        <v>0</v>
      </c>
      <c r="K146" s="131">
        <f>IF(K$54=0,0,K$54/ISI_fec!K$54)</f>
        <v>0</v>
      </c>
      <c r="L146" s="131">
        <f>IF(L$54=0,0,L$54/ISI_fec!L$54)</f>
        <v>0</v>
      </c>
      <c r="M146" s="131">
        <f>IF(M$54=0,0,M$54/ISI_fec!M$54)</f>
        <v>0</v>
      </c>
      <c r="N146" s="131">
        <f>IF(N$54=0,0,N$54/ISI_fec!N$54)</f>
        <v>0</v>
      </c>
      <c r="O146" s="131">
        <f>IF(O$54=0,0,O$54/ISI_fec!O$54)</f>
        <v>0</v>
      </c>
      <c r="P146" s="131">
        <f>IF(P$54=0,0,P$54/ISI_fec!P$54)</f>
        <v>0</v>
      </c>
      <c r="Q146" s="131">
        <f>IF(Q$54=0,0,Q$54/ISI_fec!Q$54)</f>
        <v>0</v>
      </c>
    </row>
    <row r="147" spans="1:17" x14ac:dyDescent="0.25">
      <c r="A147" s="76" t="s">
        <v>82</v>
      </c>
      <c r="B147" s="130">
        <f>IF(B$55=0,0,B$55/ISI_fec!B$55)</f>
        <v>0</v>
      </c>
      <c r="C147" s="130">
        <f>IF(C$55=0,0,C$55/ISI_fec!C$55)</f>
        <v>0</v>
      </c>
      <c r="D147" s="130">
        <f>IF(D$55=0,0,D$55/ISI_fec!D$55)</f>
        <v>0</v>
      </c>
      <c r="E147" s="130">
        <f>IF(E$55=0,0,E$55/ISI_fec!E$55)</f>
        <v>0</v>
      </c>
      <c r="F147" s="130">
        <f>IF(F$55=0,0,F$55/ISI_fec!F$55)</f>
        <v>0</v>
      </c>
      <c r="G147" s="130">
        <f>IF(G$55=0,0,G$55/ISI_fec!G$55)</f>
        <v>0</v>
      </c>
      <c r="H147" s="130">
        <f>IF(H$55=0,0,H$55/ISI_fec!H$55)</f>
        <v>0</v>
      </c>
      <c r="I147" s="130">
        <f>IF(I$55=0,0,I$55/ISI_fec!I$55)</f>
        <v>0</v>
      </c>
      <c r="J147" s="130">
        <f>IF(J$55=0,0,J$55/ISI_fec!J$55)</f>
        <v>0</v>
      </c>
      <c r="K147" s="130">
        <f>IF(K$55=0,0,K$55/ISI_fec!K$55)</f>
        <v>0</v>
      </c>
      <c r="L147" s="130">
        <f>IF(L$55=0,0,L$55/ISI_fec!L$55)</f>
        <v>0</v>
      </c>
      <c r="M147" s="130">
        <f>IF(M$55=0,0,M$55/ISI_fec!M$55)</f>
        <v>0</v>
      </c>
      <c r="N147" s="130">
        <f>IF(N$55=0,0,N$55/ISI_fec!N$55)</f>
        <v>0</v>
      </c>
      <c r="O147" s="130">
        <f>IF(O$55=0,0,O$55/ISI_fec!O$55)</f>
        <v>0</v>
      </c>
      <c r="P147" s="130">
        <f>IF(P$55=0,0,P$55/ISI_fec!P$55)</f>
        <v>0</v>
      </c>
      <c r="Q147" s="130">
        <f>IF(Q$55=0,0,Q$55/ISI_fec!Q$55)</f>
        <v>0</v>
      </c>
    </row>
    <row r="148" spans="1:17" x14ac:dyDescent="0.25">
      <c r="A148" s="76" t="s">
        <v>81</v>
      </c>
      <c r="B148" s="130">
        <f>IF(B$56=0,0,B$56/ISI_fec!B$56)</f>
        <v>0</v>
      </c>
      <c r="C148" s="130">
        <f>IF(C$56=0,0,C$56/ISI_fec!C$56)</f>
        <v>0</v>
      </c>
      <c r="D148" s="130">
        <f>IF(D$56=0,0,D$56/ISI_fec!D$56)</f>
        <v>0</v>
      </c>
      <c r="E148" s="130">
        <f>IF(E$56=0,0,E$56/ISI_fec!E$56)</f>
        <v>0</v>
      </c>
      <c r="F148" s="130">
        <f>IF(F$56=0,0,F$56/ISI_fec!F$56)</f>
        <v>0</v>
      </c>
      <c r="G148" s="130">
        <f>IF(G$56=0,0,G$56/ISI_fec!G$56)</f>
        <v>0</v>
      </c>
      <c r="H148" s="130">
        <f>IF(H$56=0,0,H$56/ISI_fec!H$56)</f>
        <v>0</v>
      </c>
      <c r="I148" s="130">
        <f>IF(I$56=0,0,I$56/ISI_fec!I$56)</f>
        <v>0</v>
      </c>
      <c r="J148" s="130">
        <f>IF(J$56=0,0,J$56/ISI_fec!J$56)</f>
        <v>0</v>
      </c>
      <c r="K148" s="130">
        <f>IF(K$56=0,0,K$56/ISI_fec!K$56)</f>
        <v>0</v>
      </c>
      <c r="L148" s="130">
        <f>IF(L$56=0,0,L$56/ISI_fec!L$56)</f>
        <v>0</v>
      </c>
      <c r="M148" s="130">
        <f>IF(M$56=0,0,M$56/ISI_fec!M$56)</f>
        <v>0</v>
      </c>
      <c r="N148" s="130">
        <f>IF(N$56=0,0,N$56/ISI_fec!N$56)</f>
        <v>0</v>
      </c>
      <c r="O148" s="130">
        <f>IF(O$56=0,0,O$56/ISI_fec!O$56)</f>
        <v>0</v>
      </c>
      <c r="P148" s="130">
        <f>IF(P$56=0,0,P$56/ISI_fec!P$56)</f>
        <v>0</v>
      </c>
      <c r="Q148" s="130">
        <f>IF(Q$56=0,0,Q$56/ISI_fec!Q$56)</f>
        <v>0</v>
      </c>
    </row>
    <row r="149" spans="1:17" x14ac:dyDescent="0.25">
      <c r="A149" s="76" t="s">
        <v>80</v>
      </c>
      <c r="B149" s="130">
        <f>IF(B$57=0,0,B$57/ISI_fec!B$57)</f>
        <v>0</v>
      </c>
      <c r="C149" s="130">
        <f>IF(C$57=0,0,C$57/ISI_fec!C$57)</f>
        <v>0</v>
      </c>
      <c r="D149" s="130">
        <f>IF(D$57=0,0,D$57/ISI_fec!D$57)</f>
        <v>0</v>
      </c>
      <c r="E149" s="130">
        <f>IF(E$57=0,0,E$57/ISI_fec!E$57)</f>
        <v>0</v>
      </c>
      <c r="F149" s="130">
        <f>IF(F$57=0,0,F$57/ISI_fec!F$57)</f>
        <v>0</v>
      </c>
      <c r="G149" s="130">
        <f>IF(G$57=0,0,G$57/ISI_fec!G$57)</f>
        <v>0</v>
      </c>
      <c r="H149" s="130">
        <f>IF(H$57=0,0,H$57/ISI_fec!H$57)</f>
        <v>0</v>
      </c>
      <c r="I149" s="130">
        <f>IF(I$57=0,0,I$57/ISI_fec!I$57)</f>
        <v>0</v>
      </c>
      <c r="J149" s="130">
        <f>IF(J$57=0,0,J$57/ISI_fec!J$57)</f>
        <v>0</v>
      </c>
      <c r="K149" s="130">
        <f>IF(K$57=0,0,K$57/ISI_fec!K$57)</f>
        <v>0</v>
      </c>
      <c r="L149" s="130">
        <f>IF(L$57=0,0,L$57/ISI_fec!L$57)</f>
        <v>0</v>
      </c>
      <c r="M149" s="130">
        <f>IF(M$57=0,0,M$57/ISI_fec!M$57)</f>
        <v>0</v>
      </c>
      <c r="N149" s="130">
        <f>IF(N$57=0,0,N$57/ISI_fec!N$57)</f>
        <v>0</v>
      </c>
      <c r="O149" s="130">
        <f>IF(O$57=0,0,O$57/ISI_fec!O$57)</f>
        <v>0</v>
      </c>
      <c r="P149" s="130">
        <f>IF(P$57=0,0,P$57/ISI_fec!P$57)</f>
        <v>0</v>
      </c>
      <c r="Q149" s="130">
        <f>IF(Q$57=0,0,Q$57/ISI_fec!Q$57)</f>
        <v>0</v>
      </c>
    </row>
    <row r="150" spans="1:17" x14ac:dyDescent="0.25">
      <c r="A150" s="129" t="s">
        <v>79</v>
      </c>
      <c r="B150" s="128">
        <f>IF(B$58=0,0,B$58/ISI_fec!B$58)</f>
        <v>1.3251222000000005</v>
      </c>
      <c r="C150" s="128">
        <f>IF(C$58=0,0,C$58/ISI_fec!C$58)</f>
        <v>1.3251222</v>
      </c>
      <c r="D150" s="128">
        <f>IF(D$58=0,0,D$58/ISI_fec!D$58)</f>
        <v>1.3251222000000005</v>
      </c>
      <c r="E150" s="128">
        <f>IF(E$58=0,0,E$58/ISI_fec!E$58)</f>
        <v>1.3251222</v>
      </c>
      <c r="F150" s="128">
        <f>IF(F$58=0,0,F$58/ISI_fec!F$58)</f>
        <v>1.3251222</v>
      </c>
      <c r="G150" s="128">
        <f>IF(G$58=0,0,G$58/ISI_fec!G$58)</f>
        <v>1.3251221999999991</v>
      </c>
      <c r="H150" s="128">
        <f>IF(H$58=0,0,H$58/ISI_fec!H$58)</f>
        <v>0.70463844000000031</v>
      </c>
      <c r="I150" s="128">
        <f>IF(I$58=0,0,I$58/ISI_fec!I$58)</f>
        <v>0.70463844000000153</v>
      </c>
      <c r="J150" s="128">
        <f>IF(J$58=0,0,J$58/ISI_fec!J$58)</f>
        <v>0.70463843999999975</v>
      </c>
      <c r="K150" s="128">
        <f>IF(K$58=0,0,K$58/ISI_fec!K$58)</f>
        <v>0.70463844000000131</v>
      </c>
      <c r="L150" s="128">
        <f>IF(L$58=0,0,L$58/ISI_fec!L$58)</f>
        <v>0.70463843999999842</v>
      </c>
      <c r="M150" s="128">
        <f>IF(M$58=0,0,M$58/ISI_fec!M$58)</f>
        <v>0.7046384400000002</v>
      </c>
      <c r="N150" s="128">
        <f>IF(N$58=0,0,N$58/ISI_fec!N$58)</f>
        <v>0.70463843999999809</v>
      </c>
      <c r="O150" s="128">
        <f>IF(O$58=0,0,O$58/ISI_fec!O$58)</f>
        <v>0.70463844000000175</v>
      </c>
      <c r="P150" s="128">
        <f>IF(P$58=0,0,P$58/ISI_fec!P$58)</f>
        <v>0.70463843999999942</v>
      </c>
      <c r="Q150" s="128">
        <f>IF(Q$58=0,0,Q$58/ISI_fec!Q$58)</f>
        <v>0.70463844000000109</v>
      </c>
    </row>
    <row r="151" spans="1:17" x14ac:dyDescent="0.25">
      <c r="A151" s="127" t="s">
        <v>115</v>
      </c>
      <c r="B151" s="126">
        <f>IF(B$63=0,0,B$63/ISI_fec!B$63)</f>
        <v>1.8771537000454217</v>
      </c>
      <c r="C151" s="126">
        <f>IF(C$63=0,0,C$63/ISI_fec!C$63)</f>
        <v>2.3356289329669009</v>
      </c>
      <c r="D151" s="126">
        <f>IF(D$63=0,0,D$63/ISI_fec!D$63)</f>
        <v>1.4968079512913954</v>
      </c>
      <c r="E151" s="126">
        <f>IF(E$63=0,0,E$63/ISI_fec!E$63)</f>
        <v>1.5910396284550949</v>
      </c>
      <c r="F151" s="126">
        <f>IF(F$63=0,0,F$63/ISI_fec!F$63)</f>
        <v>1.571844849202525</v>
      </c>
      <c r="G151" s="126">
        <f>IF(G$63=0,0,G$63/ISI_fec!G$63)</f>
        <v>1.7945881063122029</v>
      </c>
      <c r="H151" s="126">
        <f>IF(H$63=0,0,H$63/ISI_fec!H$63)</f>
        <v>2.0401053602694219</v>
      </c>
      <c r="I151" s="126">
        <f>IF(I$63=0,0,I$63/ISI_fec!I$63)</f>
        <v>2.3270904686258338</v>
      </c>
      <c r="J151" s="126">
        <f>IF(J$63=0,0,J$63/ISI_fec!J$63)</f>
        <v>2.1983402668842182</v>
      </c>
      <c r="K151" s="126">
        <f>IF(K$63=0,0,K$63/ISI_fec!K$63)</f>
        <v>1.7297077866296957</v>
      </c>
      <c r="L151" s="126">
        <f>IF(L$63=0,0,L$63/ISI_fec!L$63)</f>
        <v>1.7860414337438102</v>
      </c>
      <c r="M151" s="126">
        <f>IF(M$63=0,0,M$63/ISI_fec!M$63)</f>
        <v>1.6205735329310309</v>
      </c>
      <c r="N151" s="126">
        <f>IF(N$63=0,0,N$63/ISI_fec!N$63)</f>
        <v>1.8207061541987939</v>
      </c>
      <c r="O151" s="126">
        <f>IF(O$63=0,0,O$63/ISI_fec!O$63)</f>
        <v>1.3917382690227624</v>
      </c>
      <c r="P151" s="126">
        <f>IF(P$63=0,0,P$63/ISI_fec!P$63)</f>
        <v>1.3707871909758049</v>
      </c>
      <c r="Q151" s="126">
        <f>IF(Q$63=0,0,Q$63/ISI_fec!Q$63)</f>
        <v>1.2734615303441239</v>
      </c>
    </row>
    <row r="152" spans="1:17" x14ac:dyDescent="0.25">
      <c r="A152" s="127" t="s">
        <v>114</v>
      </c>
      <c r="B152" s="126">
        <f>IF(B$69=0,0,B$69/ISI_fec!B$69)</f>
        <v>0</v>
      </c>
      <c r="C152" s="126">
        <f>IF(C$69=0,0,C$69/ISI_fec!C$69)</f>
        <v>0</v>
      </c>
      <c r="D152" s="126">
        <f>IF(D$69=0,0,D$69/ISI_fec!D$69)</f>
        <v>0</v>
      </c>
      <c r="E152" s="126">
        <f>IF(E$69=0,0,E$69/ISI_fec!E$69)</f>
        <v>0</v>
      </c>
      <c r="F152" s="126">
        <f>IF(F$69=0,0,F$69/ISI_fec!F$69)</f>
        <v>0</v>
      </c>
      <c r="G152" s="126">
        <f>IF(G$69=0,0,G$69/ISI_fec!G$69)</f>
        <v>0</v>
      </c>
      <c r="H152" s="126">
        <f>IF(H$69=0,0,H$69/ISI_fec!H$69)</f>
        <v>0</v>
      </c>
      <c r="I152" s="126">
        <f>IF(I$69=0,0,I$69/ISI_fec!I$69)</f>
        <v>0</v>
      </c>
      <c r="J152" s="126">
        <f>IF(J$69=0,0,J$69/ISI_fec!J$69)</f>
        <v>0</v>
      </c>
      <c r="K152" s="126">
        <f>IF(K$69=0,0,K$69/ISI_fec!K$69)</f>
        <v>0</v>
      </c>
      <c r="L152" s="126">
        <f>IF(L$69=0,0,L$69/ISI_fec!L$69)</f>
        <v>0</v>
      </c>
      <c r="M152" s="126">
        <f>IF(M$69=0,0,M$69/ISI_fec!M$69)</f>
        <v>0</v>
      </c>
      <c r="N152" s="126">
        <f>IF(N$69=0,0,N$69/ISI_fec!N$69)</f>
        <v>0</v>
      </c>
      <c r="O152" s="126">
        <f>IF(O$69=0,0,O$69/ISI_fec!O$69)</f>
        <v>0</v>
      </c>
      <c r="P152" s="126">
        <f>IF(P$69=0,0,P$69/ISI_fec!P$69)</f>
        <v>0</v>
      </c>
      <c r="Q152" s="126">
        <f>IF(Q$69=0,0,Q$69/ISI_fec!Q$69)</f>
        <v>0</v>
      </c>
    </row>
    <row r="153" spans="1:17" x14ac:dyDescent="0.25">
      <c r="A153" s="127" t="s">
        <v>113</v>
      </c>
      <c r="B153" s="126">
        <f>IF(B$70=0,0,B$70/ISI_fec!B$70)</f>
        <v>2.0763511444538718</v>
      </c>
      <c r="C153" s="126">
        <f>IF(C$70=0,0,C$70/ISI_fec!C$70)</f>
        <v>1.7838571969523802</v>
      </c>
      <c r="D153" s="126">
        <f>IF(D$70=0,0,D$70/ISI_fec!D$70)</f>
        <v>1.8566394624991969</v>
      </c>
      <c r="E153" s="126">
        <f>IF(E$70=0,0,E$70/ISI_fec!E$70)</f>
        <v>1.8621680824350186</v>
      </c>
      <c r="F153" s="126">
        <f>IF(F$70=0,0,F$70/ISI_fec!F$70)</f>
        <v>2.0409454470195887</v>
      </c>
      <c r="G153" s="126">
        <f>IF(G$70=0,0,G$70/ISI_fec!G$70)</f>
        <v>1.8878368754847332</v>
      </c>
      <c r="H153" s="126">
        <f>IF(H$70=0,0,H$70/ISI_fec!H$70)</f>
        <v>1.5495870317412359</v>
      </c>
      <c r="I153" s="126">
        <f>IF(I$70=0,0,I$70/ISI_fec!I$70)</f>
        <v>1.597899933916566</v>
      </c>
      <c r="J153" s="126">
        <f>IF(J$70=0,0,J$70/ISI_fec!J$70)</f>
        <v>1.5048066589324967</v>
      </c>
      <c r="K153" s="126">
        <f>IF(K$70=0,0,K$70/ISI_fec!K$70)</f>
        <v>1.4136717706560973</v>
      </c>
      <c r="L153" s="126">
        <f>IF(L$70=0,0,L$70/ISI_fec!L$70)</f>
        <v>1.268349191999999</v>
      </c>
      <c r="M153" s="126">
        <f>IF(M$70=0,0,M$70/ISI_fec!M$70)</f>
        <v>1.2683491920000003</v>
      </c>
      <c r="N153" s="126">
        <f>IF(N$70=0,0,N$70/ISI_fec!N$70)</f>
        <v>1.2683491920000014</v>
      </c>
      <c r="O153" s="126">
        <f>IF(O$70=0,0,O$70/ISI_fec!O$70)</f>
        <v>1.2683491920000014</v>
      </c>
      <c r="P153" s="126">
        <f>IF(P$70=0,0,P$70/ISI_fec!P$70)</f>
        <v>1.2683491920000014</v>
      </c>
      <c r="Q153" s="126">
        <f>IF(Q$70=0,0,Q$70/ISI_fec!Q$70)</f>
        <v>1.2683491919999998</v>
      </c>
    </row>
    <row r="154" spans="1:17" x14ac:dyDescent="0.25">
      <c r="A154" s="72" t="s">
        <v>112</v>
      </c>
      <c r="B154" s="125">
        <f>IF(B$77=0,0,B$77/ISI_fec!B$77)</f>
        <v>0.30800475419383744</v>
      </c>
      <c r="C154" s="125">
        <f>IF(C$77=0,0,C$77/ISI_fec!C$77)</f>
        <v>0.46588109118650667</v>
      </c>
      <c r="D154" s="125">
        <f>IF(D$77=0,0,D$77/ISI_fec!D$77)</f>
        <v>0.43048002495310655</v>
      </c>
      <c r="E154" s="125">
        <f>IF(E$77=0,0,E$77/ISI_fec!E$77)</f>
        <v>0.44908178825452144</v>
      </c>
      <c r="F154" s="125">
        <f>IF(F$77=0,0,F$77/ISI_fec!F$77)</f>
        <v>0.3975720633778157</v>
      </c>
      <c r="G154" s="125">
        <f>IF(G$77=0,0,G$77/ISI_fec!G$77)</f>
        <v>0.59357947510410469</v>
      </c>
      <c r="H154" s="125">
        <f>IF(H$77=0,0,H$77/ISI_fec!H$77)</f>
        <v>0.59170341065317855</v>
      </c>
      <c r="I154" s="125">
        <f>IF(I$77=0,0,I$77/ISI_fec!I$77)</f>
        <v>0.70492609728562161</v>
      </c>
      <c r="J154" s="125">
        <f>IF(J$77=0,0,J$77/ISI_fec!J$77)</f>
        <v>0.75210078740231134</v>
      </c>
      <c r="K154" s="125">
        <f>IF(K$77=0,0,K$77/ISI_fec!K$77)</f>
        <v>0.70561277999480831</v>
      </c>
      <c r="L154" s="125">
        <f>IF(L$77=0,0,L$77/ISI_fec!L$77)</f>
        <v>0.18487714651921253</v>
      </c>
      <c r="M154" s="125">
        <f>IF(M$77=0,0,M$77/ISI_fec!M$77)</f>
        <v>0.22275759064304379</v>
      </c>
      <c r="N154" s="125">
        <f>IF(N$77=0,0,N$77/ISI_fec!N$77)</f>
        <v>0.2193140352400004</v>
      </c>
      <c r="O154" s="125">
        <f>IF(O$77=0,0,O$77/ISI_fec!O$77)</f>
        <v>0.40532864926697615</v>
      </c>
      <c r="P154" s="125">
        <f>IF(P$77=0,0,P$77/ISI_fec!P$77)</f>
        <v>0.25738294047140597</v>
      </c>
      <c r="Q154" s="125">
        <f>IF(Q$77=0,0,Q$77/ISI_fec!Q$77)</f>
        <v>0.16289359040967374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theme="4" tint="0.79998168889431442"/>
    <pageSetUpPr fitToPage="1"/>
  </sheetPr>
  <dimension ref="A1:Q100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359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B2" s="13"/>
    </row>
    <row r="3" spans="1:17" x14ac:dyDescent="0.25">
      <c r="A3" s="31" t="s">
        <v>78</v>
      </c>
      <c r="B3" s="46">
        <f>SUM(B4:B8)</f>
        <v>93.328551953989887</v>
      </c>
      <c r="C3" s="46">
        <f t="shared" ref="C3:Q3" si="0">SUM(C4:C8)</f>
        <v>62.65647818367961</v>
      </c>
      <c r="D3" s="46">
        <f t="shared" si="0"/>
        <v>81.321230543609062</v>
      </c>
      <c r="E3" s="46">
        <f t="shared" si="0"/>
        <v>72.729743980882148</v>
      </c>
      <c r="F3" s="46">
        <f t="shared" si="0"/>
        <v>98.55404335340225</v>
      </c>
      <c r="G3" s="46">
        <f t="shared" si="0"/>
        <v>146.89723308746827</v>
      </c>
      <c r="H3" s="46">
        <f t="shared" si="0"/>
        <v>147.20099476127666</v>
      </c>
      <c r="I3" s="46">
        <f t="shared" si="0"/>
        <v>165.37333509686252</v>
      </c>
      <c r="J3" s="46">
        <f t="shared" si="0"/>
        <v>157.64993752079494</v>
      </c>
      <c r="K3" s="46">
        <f t="shared" si="0"/>
        <v>173.26513249824387</v>
      </c>
      <c r="L3" s="46">
        <f t="shared" si="0"/>
        <v>193.42406698857349</v>
      </c>
      <c r="M3" s="46">
        <f t="shared" si="0"/>
        <v>215.62345019353984</v>
      </c>
      <c r="N3" s="46">
        <f t="shared" si="0"/>
        <v>256.20254709119223</v>
      </c>
      <c r="O3" s="46">
        <f t="shared" si="0"/>
        <v>230.3733670751252</v>
      </c>
      <c r="P3" s="46">
        <f t="shared" si="0"/>
        <v>248.20680891220033</v>
      </c>
      <c r="Q3" s="46">
        <f t="shared" si="0"/>
        <v>271.17256588228702</v>
      </c>
    </row>
    <row r="4" spans="1:17" x14ac:dyDescent="0.25">
      <c r="A4" s="110" t="s">
        <v>44</v>
      </c>
      <c r="B4" s="120">
        <v>0</v>
      </c>
      <c r="C4" s="120">
        <v>0</v>
      </c>
      <c r="D4" s="120">
        <v>0</v>
      </c>
      <c r="E4" s="120">
        <v>0</v>
      </c>
      <c r="F4" s="120">
        <v>0</v>
      </c>
      <c r="G4" s="120">
        <v>0</v>
      </c>
      <c r="H4" s="120">
        <v>0</v>
      </c>
      <c r="I4" s="120">
        <v>0</v>
      </c>
      <c r="J4" s="120">
        <v>0</v>
      </c>
      <c r="K4" s="120">
        <v>0</v>
      </c>
      <c r="L4" s="120">
        <v>0</v>
      </c>
      <c r="M4" s="120">
        <v>0</v>
      </c>
      <c r="N4" s="120">
        <v>0</v>
      </c>
      <c r="O4" s="120">
        <v>0</v>
      </c>
      <c r="P4" s="120">
        <v>0</v>
      </c>
      <c r="Q4" s="120">
        <v>0</v>
      </c>
    </row>
    <row r="5" spans="1:17" x14ac:dyDescent="0.25">
      <c r="A5" s="180" t="s">
        <v>59</v>
      </c>
      <c r="B5" s="189">
        <f>SUM(B6:B7)</f>
        <v>29.174192642486698</v>
      </c>
      <c r="C5" s="189">
        <f t="shared" ref="C5:Q5" si="1">SUM(C6:C7)</f>
        <v>14.413182511622606</v>
      </c>
      <c r="D5" s="189">
        <f t="shared" si="1"/>
        <v>12.082971109474766</v>
      </c>
      <c r="E5" s="189">
        <f t="shared" si="1"/>
        <v>15.70724182568663</v>
      </c>
      <c r="F5" s="189">
        <f t="shared" si="1"/>
        <v>19.103077853685157</v>
      </c>
      <c r="G5" s="189">
        <f t="shared" si="1"/>
        <v>35.264896112154673</v>
      </c>
      <c r="H5" s="189">
        <f t="shared" si="1"/>
        <v>35.337818682883622</v>
      </c>
      <c r="I5" s="189">
        <f t="shared" si="1"/>
        <v>39.700363031609157</v>
      </c>
      <c r="J5" s="189">
        <f t="shared" si="1"/>
        <v>36.380754812491148</v>
      </c>
      <c r="K5" s="189">
        <f t="shared" si="1"/>
        <v>39.9842613457486</v>
      </c>
      <c r="L5" s="189">
        <f t="shared" si="1"/>
        <v>44.63632315120924</v>
      </c>
      <c r="M5" s="189">
        <f t="shared" si="1"/>
        <v>49.759257736970746</v>
      </c>
      <c r="N5" s="189">
        <f t="shared" si="1"/>
        <v>59.123664713352071</v>
      </c>
      <c r="O5" s="189">
        <f t="shared" si="1"/>
        <v>53.163084709644274</v>
      </c>
      <c r="P5" s="189">
        <f t="shared" si="1"/>
        <v>58.785823163415856</v>
      </c>
      <c r="Q5" s="189">
        <f t="shared" si="1"/>
        <v>50.770975421947448</v>
      </c>
    </row>
    <row r="6" spans="1:17" x14ac:dyDescent="0.25">
      <c r="A6" s="179" t="s">
        <v>43</v>
      </c>
      <c r="B6" s="189">
        <v>0</v>
      </c>
      <c r="C6" s="189">
        <v>0</v>
      </c>
      <c r="D6" s="189">
        <v>0</v>
      </c>
      <c r="E6" s="189">
        <v>0</v>
      </c>
      <c r="F6" s="189">
        <v>0</v>
      </c>
      <c r="G6" s="189">
        <v>0</v>
      </c>
      <c r="H6" s="189">
        <v>0</v>
      </c>
      <c r="I6" s="189">
        <v>0</v>
      </c>
      <c r="J6" s="189">
        <v>0</v>
      </c>
      <c r="K6" s="189">
        <v>0</v>
      </c>
      <c r="L6" s="189">
        <v>0</v>
      </c>
      <c r="M6" s="189">
        <v>0</v>
      </c>
      <c r="N6" s="189">
        <v>0</v>
      </c>
      <c r="O6" s="189">
        <v>0</v>
      </c>
      <c r="P6" s="189">
        <v>0</v>
      </c>
      <c r="Q6" s="189">
        <v>0</v>
      </c>
    </row>
    <row r="7" spans="1:17" x14ac:dyDescent="0.25">
      <c r="A7" s="179" t="s">
        <v>344</v>
      </c>
      <c r="B7" s="189">
        <v>29.174192642486698</v>
      </c>
      <c r="C7" s="189">
        <v>14.413182511622606</v>
      </c>
      <c r="D7" s="189">
        <v>12.082971109474766</v>
      </c>
      <c r="E7" s="189">
        <v>15.70724182568663</v>
      </c>
      <c r="F7" s="189">
        <v>19.103077853685157</v>
      </c>
      <c r="G7" s="189">
        <v>35.264896112154673</v>
      </c>
      <c r="H7" s="189">
        <v>35.337818682883622</v>
      </c>
      <c r="I7" s="189">
        <v>39.700363031609157</v>
      </c>
      <c r="J7" s="189">
        <v>36.380754812491148</v>
      </c>
      <c r="K7" s="189">
        <v>39.9842613457486</v>
      </c>
      <c r="L7" s="189">
        <v>44.63632315120924</v>
      </c>
      <c r="M7" s="189">
        <v>49.759257736970746</v>
      </c>
      <c r="N7" s="189">
        <v>59.123664713352071</v>
      </c>
      <c r="O7" s="189">
        <v>53.163084709644274</v>
      </c>
      <c r="P7" s="189">
        <v>58.785823163415856</v>
      </c>
      <c r="Q7" s="189">
        <v>50.770975421947448</v>
      </c>
    </row>
    <row r="8" spans="1:17" x14ac:dyDescent="0.25">
      <c r="A8" s="108" t="s">
        <v>42</v>
      </c>
      <c r="B8" s="118">
        <v>34.980166669016484</v>
      </c>
      <c r="C8" s="118">
        <v>33.830113160434394</v>
      </c>
      <c r="D8" s="118">
        <v>57.155288324659537</v>
      </c>
      <c r="E8" s="118">
        <v>41.315260329508895</v>
      </c>
      <c r="F8" s="118">
        <v>60.347887646031928</v>
      </c>
      <c r="G8" s="118">
        <v>76.367440863158919</v>
      </c>
      <c r="H8" s="118">
        <v>76.525357395509431</v>
      </c>
      <c r="I8" s="118">
        <v>85.972609033644204</v>
      </c>
      <c r="J8" s="118">
        <v>84.88842789581264</v>
      </c>
      <c r="K8" s="118">
        <v>93.296609806746659</v>
      </c>
      <c r="L8" s="118">
        <v>104.15142068615501</v>
      </c>
      <c r="M8" s="118">
        <v>116.10493471959833</v>
      </c>
      <c r="N8" s="118">
        <v>137.95521766448809</v>
      </c>
      <c r="O8" s="118">
        <v>124.04719765583664</v>
      </c>
      <c r="P8" s="118">
        <v>130.63516258536862</v>
      </c>
      <c r="Q8" s="118">
        <v>169.63061503839211</v>
      </c>
    </row>
    <row r="9" spans="1:17" x14ac:dyDescent="0.25">
      <c r="A9" s="123"/>
      <c r="B9" s="122"/>
      <c r="C9" s="122"/>
      <c r="D9" s="122"/>
      <c r="E9" s="122"/>
      <c r="F9" s="122"/>
      <c r="G9" s="122"/>
      <c r="H9" s="122"/>
      <c r="I9" s="122"/>
      <c r="J9" s="122"/>
      <c r="K9" s="122"/>
      <c r="L9" s="122"/>
      <c r="M9" s="122"/>
      <c r="N9" s="122"/>
      <c r="O9" s="122"/>
      <c r="P9" s="122"/>
      <c r="Q9" s="122"/>
    </row>
    <row r="10" spans="1:17" x14ac:dyDescent="0.25">
      <c r="A10" s="31" t="s">
        <v>143</v>
      </c>
      <c r="B10" s="70"/>
      <c r="C10" s="70"/>
      <c r="D10" s="70"/>
      <c r="E10" s="70"/>
      <c r="F10" s="70"/>
      <c r="G10" s="70"/>
      <c r="H10" s="70"/>
      <c r="I10" s="70"/>
      <c r="J10" s="70"/>
      <c r="K10" s="70"/>
      <c r="L10" s="70"/>
      <c r="M10" s="70"/>
      <c r="N10" s="70"/>
      <c r="O10" s="70"/>
      <c r="P10" s="70"/>
      <c r="Q10" s="70"/>
    </row>
    <row r="11" spans="1:17" x14ac:dyDescent="0.25">
      <c r="A11" s="110" t="s">
        <v>137</v>
      </c>
      <c r="B11" s="120">
        <v>0</v>
      </c>
      <c r="C11" s="120">
        <v>0</v>
      </c>
      <c r="D11" s="120">
        <v>0</v>
      </c>
      <c r="E11" s="120">
        <v>0</v>
      </c>
      <c r="F11" s="120">
        <v>0</v>
      </c>
      <c r="G11" s="120">
        <v>0</v>
      </c>
      <c r="H11" s="120">
        <v>0</v>
      </c>
      <c r="I11" s="120">
        <v>0</v>
      </c>
      <c r="J11" s="120">
        <v>0</v>
      </c>
      <c r="K11" s="120">
        <v>0</v>
      </c>
      <c r="L11" s="120">
        <v>0</v>
      </c>
      <c r="M11" s="120">
        <v>0</v>
      </c>
      <c r="N11" s="120">
        <v>0</v>
      </c>
      <c r="O11" s="120">
        <v>0</v>
      </c>
      <c r="P11" s="120">
        <v>0</v>
      </c>
      <c r="Q11" s="120">
        <v>0</v>
      </c>
    </row>
    <row r="12" spans="1:17" x14ac:dyDescent="0.25">
      <c r="A12" s="180" t="s">
        <v>136</v>
      </c>
      <c r="B12" s="189">
        <f>SUM(B13:B14)</f>
        <v>40</v>
      </c>
      <c r="C12" s="189">
        <f t="shared" ref="C12:Q12" si="2">SUM(C13:C14)</f>
        <v>20</v>
      </c>
      <c r="D12" s="189">
        <f t="shared" si="2"/>
        <v>20</v>
      </c>
      <c r="E12" s="189">
        <f t="shared" si="2"/>
        <v>20</v>
      </c>
      <c r="F12" s="189">
        <f t="shared" si="2"/>
        <v>25</v>
      </c>
      <c r="G12" s="189">
        <f t="shared" si="2"/>
        <v>30</v>
      </c>
      <c r="H12" s="189">
        <f t="shared" si="2"/>
        <v>40</v>
      </c>
      <c r="I12" s="189">
        <f t="shared" si="2"/>
        <v>48</v>
      </c>
      <c r="J12" s="189">
        <f t="shared" si="2"/>
        <v>47.427</v>
      </c>
      <c r="K12" s="189">
        <f t="shared" si="2"/>
        <v>26.734999999999999</v>
      </c>
      <c r="L12" s="189">
        <f t="shared" si="2"/>
        <v>39.902000000000001</v>
      </c>
      <c r="M12" s="189">
        <f t="shared" si="2"/>
        <v>50.185000000000002</v>
      </c>
      <c r="N12" s="189">
        <f t="shared" si="2"/>
        <v>50</v>
      </c>
      <c r="O12" s="189">
        <f t="shared" si="2"/>
        <v>50</v>
      </c>
      <c r="P12" s="189">
        <f t="shared" si="2"/>
        <v>54.921010394564831</v>
      </c>
      <c r="Q12" s="189">
        <f t="shared" si="2"/>
        <v>46.820893588683532</v>
      </c>
    </row>
    <row r="13" spans="1:17" x14ac:dyDescent="0.25">
      <c r="A13" s="179" t="s">
        <v>43</v>
      </c>
      <c r="B13" s="189">
        <v>0</v>
      </c>
      <c r="C13" s="189">
        <v>0</v>
      </c>
      <c r="D13" s="189">
        <v>0</v>
      </c>
      <c r="E13" s="189">
        <v>0</v>
      </c>
      <c r="F13" s="189">
        <v>0</v>
      </c>
      <c r="G13" s="189">
        <v>0</v>
      </c>
      <c r="H13" s="189">
        <v>0</v>
      </c>
      <c r="I13" s="189">
        <v>0</v>
      </c>
      <c r="J13" s="189">
        <v>0</v>
      </c>
      <c r="K13" s="189">
        <v>0</v>
      </c>
      <c r="L13" s="189">
        <v>0</v>
      </c>
      <c r="M13" s="189">
        <v>0</v>
      </c>
      <c r="N13" s="189">
        <v>0</v>
      </c>
      <c r="O13" s="189">
        <v>0</v>
      </c>
      <c r="P13" s="189">
        <v>0</v>
      </c>
      <c r="Q13" s="189">
        <v>0</v>
      </c>
    </row>
    <row r="14" spans="1:17" x14ac:dyDescent="0.25">
      <c r="A14" s="179" t="s">
        <v>344</v>
      </c>
      <c r="B14" s="189">
        <v>40</v>
      </c>
      <c r="C14" s="189">
        <v>20</v>
      </c>
      <c r="D14" s="189">
        <v>20</v>
      </c>
      <c r="E14" s="189">
        <v>20</v>
      </c>
      <c r="F14" s="189">
        <v>25</v>
      </c>
      <c r="G14" s="189">
        <v>30</v>
      </c>
      <c r="H14" s="189">
        <v>40</v>
      </c>
      <c r="I14" s="189">
        <v>48</v>
      </c>
      <c r="J14" s="189">
        <v>47.427</v>
      </c>
      <c r="K14" s="189">
        <v>26.734999999999999</v>
      </c>
      <c r="L14" s="189">
        <v>39.902000000000001</v>
      </c>
      <c r="M14" s="189">
        <v>50.185000000000002</v>
      </c>
      <c r="N14" s="189">
        <v>50</v>
      </c>
      <c r="O14" s="189">
        <v>50</v>
      </c>
      <c r="P14" s="189">
        <v>54.921010394564831</v>
      </c>
      <c r="Q14" s="189">
        <v>46.820893588683532</v>
      </c>
    </row>
    <row r="15" spans="1:17" x14ac:dyDescent="0.25">
      <c r="A15" s="108" t="s">
        <v>139</v>
      </c>
      <c r="B15" s="118">
        <v>46.75</v>
      </c>
      <c r="C15" s="118">
        <v>47.45</v>
      </c>
      <c r="D15" s="118">
        <v>89.1</v>
      </c>
      <c r="E15" s="118">
        <v>80.449999999999989</v>
      </c>
      <c r="F15" s="118">
        <v>77.449999999999989</v>
      </c>
      <c r="G15" s="118">
        <v>80.449999999999989</v>
      </c>
      <c r="H15" s="118">
        <v>87</v>
      </c>
      <c r="I15" s="118">
        <v>102</v>
      </c>
      <c r="J15" s="118">
        <v>108</v>
      </c>
      <c r="K15" s="118">
        <v>87</v>
      </c>
      <c r="L15" s="118">
        <v>90</v>
      </c>
      <c r="M15" s="118">
        <v>96</v>
      </c>
      <c r="N15" s="118">
        <v>90</v>
      </c>
      <c r="O15" s="118">
        <v>84</v>
      </c>
      <c r="P15" s="118">
        <v>96.800000000000011</v>
      </c>
      <c r="Q15" s="118">
        <v>111.5504761904762</v>
      </c>
    </row>
    <row r="16" spans="1:17" x14ac:dyDescent="0.25">
      <c r="A16" s="123"/>
      <c r="B16" s="122"/>
      <c r="C16" s="122"/>
      <c r="D16" s="122"/>
      <c r="E16" s="122"/>
      <c r="F16" s="122"/>
      <c r="G16" s="122"/>
      <c r="H16" s="122"/>
      <c r="I16" s="122"/>
      <c r="J16" s="122"/>
      <c r="K16" s="122"/>
      <c r="L16" s="122"/>
      <c r="M16" s="122"/>
      <c r="N16" s="122"/>
      <c r="O16" s="122"/>
      <c r="P16" s="122"/>
      <c r="Q16" s="122"/>
    </row>
    <row r="17" spans="1:17" x14ac:dyDescent="0.25">
      <c r="A17" s="31" t="s">
        <v>142</v>
      </c>
      <c r="B17" s="70"/>
      <c r="C17" s="70"/>
      <c r="D17" s="70"/>
      <c r="E17" s="70"/>
      <c r="F17" s="70"/>
      <c r="G17" s="70"/>
      <c r="H17" s="70"/>
      <c r="I17" s="70"/>
      <c r="J17" s="70"/>
      <c r="K17" s="70"/>
      <c r="L17" s="70"/>
      <c r="M17" s="70"/>
      <c r="N17" s="70"/>
      <c r="O17" s="70"/>
      <c r="P17" s="70"/>
      <c r="Q17" s="70"/>
    </row>
    <row r="18" spans="1:17" x14ac:dyDescent="0.25">
      <c r="A18" s="110" t="s">
        <v>137</v>
      </c>
      <c r="B18" s="120">
        <v>0</v>
      </c>
      <c r="C18" s="120">
        <v>0</v>
      </c>
      <c r="D18" s="120">
        <v>0</v>
      </c>
      <c r="E18" s="120">
        <v>0</v>
      </c>
      <c r="F18" s="120">
        <v>0</v>
      </c>
      <c r="G18" s="120">
        <v>0</v>
      </c>
      <c r="H18" s="120">
        <v>0</v>
      </c>
      <c r="I18" s="120">
        <v>0</v>
      </c>
      <c r="J18" s="120">
        <v>0</v>
      </c>
      <c r="K18" s="120">
        <v>0</v>
      </c>
      <c r="L18" s="120">
        <v>0</v>
      </c>
      <c r="M18" s="120">
        <v>0</v>
      </c>
      <c r="N18" s="120">
        <v>0</v>
      </c>
      <c r="O18" s="120">
        <v>0</v>
      </c>
      <c r="P18" s="120">
        <v>0</v>
      </c>
      <c r="Q18" s="120">
        <v>0</v>
      </c>
    </row>
    <row r="19" spans="1:17" x14ac:dyDescent="0.25">
      <c r="A19" s="180" t="s">
        <v>136</v>
      </c>
      <c r="B19" s="189">
        <f t="shared" ref="B19" si="3">SUM(B20:B21)</f>
        <v>126.43678160919539</v>
      </c>
      <c r="C19" s="189">
        <f t="shared" ref="C19" si="4">SUM(C20:C21)</f>
        <v>113.88130302975587</v>
      </c>
      <c r="D19" s="189">
        <f t="shared" ref="D19" si="5">SUM(D20:D21)</f>
        <v>113.88130302975587</v>
      </c>
      <c r="E19" s="189">
        <f t="shared" ref="E19" si="6">SUM(E20:E21)</f>
        <v>113.88130302975587</v>
      </c>
      <c r="F19" s="189">
        <f t="shared" ref="F19" si="7">SUM(F20:F21)</f>
        <v>101.32582445031635</v>
      </c>
      <c r="G19" s="189">
        <f t="shared" ref="G19" si="8">SUM(G20:G21)</f>
        <v>101.32582445031633</v>
      </c>
      <c r="H19" s="189">
        <f t="shared" ref="H19" si="9">SUM(H20:H21)</f>
        <v>101.32582445031633</v>
      </c>
      <c r="I19" s="189">
        <f t="shared" ref="I19" si="10">SUM(I20:I21)</f>
        <v>88.770345870876795</v>
      </c>
      <c r="J19" s="189">
        <f t="shared" ref="J19" si="11">SUM(J20:J21)</f>
        <v>88.77034587087681</v>
      </c>
      <c r="K19" s="189">
        <f t="shared" ref="K19" si="12">SUM(K20:K21)</f>
        <v>88.770345870876795</v>
      </c>
      <c r="L19" s="189">
        <f t="shared" ref="L19" si="13">SUM(L20:L21)</f>
        <v>76.214867291437258</v>
      </c>
      <c r="M19" s="189">
        <f t="shared" ref="M19" si="14">SUM(M20:M21)</f>
        <v>76.214867291437258</v>
      </c>
      <c r="N19" s="189">
        <f t="shared" ref="N19" si="15">SUM(N20:N21)</f>
        <v>76.214867291437258</v>
      </c>
      <c r="O19" s="189">
        <f t="shared" ref="O19" si="16">SUM(O20:O21)</f>
        <v>63.659388711997714</v>
      </c>
      <c r="P19" s="189">
        <f t="shared" ref="P19" si="17">SUM(P20:P21)</f>
        <v>63.659388711997714</v>
      </c>
      <c r="Q19" s="189">
        <f t="shared" ref="Q19" si="18">SUM(Q20:Q21)</f>
        <v>63.659388711997714</v>
      </c>
    </row>
    <row r="20" spans="1:17" x14ac:dyDescent="0.25">
      <c r="A20" s="179" t="s">
        <v>43</v>
      </c>
      <c r="B20" s="189">
        <v>0</v>
      </c>
      <c r="C20" s="189">
        <v>0</v>
      </c>
      <c r="D20" s="189">
        <v>0</v>
      </c>
      <c r="E20" s="189">
        <v>0</v>
      </c>
      <c r="F20" s="189">
        <v>0</v>
      </c>
      <c r="G20" s="189">
        <v>0</v>
      </c>
      <c r="H20" s="189">
        <v>0</v>
      </c>
      <c r="I20" s="189">
        <v>0</v>
      </c>
      <c r="J20" s="189">
        <v>0</v>
      </c>
      <c r="K20" s="189">
        <v>0</v>
      </c>
      <c r="L20" s="189">
        <v>0</v>
      </c>
      <c r="M20" s="189">
        <v>0</v>
      </c>
      <c r="N20" s="189">
        <v>0</v>
      </c>
      <c r="O20" s="189">
        <v>0</v>
      </c>
      <c r="P20" s="189">
        <v>0</v>
      </c>
      <c r="Q20" s="189">
        <v>0</v>
      </c>
    </row>
    <row r="21" spans="1:17" x14ac:dyDescent="0.25">
      <c r="A21" s="179" t="s">
        <v>344</v>
      </c>
      <c r="B21" s="189">
        <v>126.43678160919539</v>
      </c>
      <c r="C21" s="189">
        <v>113.88130302975587</v>
      </c>
      <c r="D21" s="189">
        <v>113.88130302975587</v>
      </c>
      <c r="E21" s="189">
        <v>113.88130302975587</v>
      </c>
      <c r="F21" s="189">
        <v>101.32582445031635</v>
      </c>
      <c r="G21" s="189">
        <v>101.32582445031633</v>
      </c>
      <c r="H21" s="189">
        <v>101.32582445031633</v>
      </c>
      <c r="I21" s="189">
        <v>88.770345870876795</v>
      </c>
      <c r="J21" s="189">
        <v>88.77034587087681</v>
      </c>
      <c r="K21" s="189">
        <v>88.770345870876795</v>
      </c>
      <c r="L21" s="189">
        <v>76.214867291437258</v>
      </c>
      <c r="M21" s="189">
        <v>76.214867291437258</v>
      </c>
      <c r="N21" s="189">
        <v>76.214867291437258</v>
      </c>
      <c r="O21" s="189">
        <v>63.659388711997714</v>
      </c>
      <c r="P21" s="189">
        <v>63.659388711997714</v>
      </c>
      <c r="Q21" s="189">
        <v>63.659388711997714</v>
      </c>
    </row>
    <row r="22" spans="1:17" x14ac:dyDescent="0.25">
      <c r="A22" s="108" t="s">
        <v>139</v>
      </c>
      <c r="B22" s="118">
        <v>114.94252873563218</v>
      </c>
      <c r="C22" s="118">
        <v>114.94252873563218</v>
      </c>
      <c r="D22" s="118">
        <v>106.22517087747275</v>
      </c>
      <c r="E22" s="118">
        <v>106.22517087747273</v>
      </c>
      <c r="F22" s="118">
        <v>106.22517087747275</v>
      </c>
      <c r="G22" s="118">
        <v>97.507813019313318</v>
      </c>
      <c r="H22" s="118">
        <v>97.507813019313318</v>
      </c>
      <c r="I22" s="118">
        <v>114.94252873563218</v>
      </c>
      <c r="J22" s="118">
        <v>114.94252873563218</v>
      </c>
      <c r="K22" s="118">
        <v>106.22517087747275</v>
      </c>
      <c r="L22" s="118">
        <v>106.22517087747276</v>
      </c>
      <c r="M22" s="118">
        <v>106.22517087747275</v>
      </c>
      <c r="N22" s="118">
        <v>97.507813019313303</v>
      </c>
      <c r="O22" s="118">
        <v>97.507813019313318</v>
      </c>
      <c r="P22" s="118">
        <v>106.22517087747275</v>
      </c>
      <c r="Q22" s="118">
        <v>123.65988659379163</v>
      </c>
    </row>
    <row r="23" spans="1:17" x14ac:dyDescent="0.25">
      <c r="A23" s="124" t="s">
        <v>141</v>
      </c>
      <c r="B23" s="193"/>
      <c r="C23" s="193"/>
      <c r="D23" s="193"/>
      <c r="E23" s="193"/>
      <c r="F23" s="193"/>
      <c r="G23" s="193"/>
      <c r="H23" s="193"/>
      <c r="I23" s="193"/>
      <c r="J23" s="193"/>
      <c r="K23" s="193"/>
      <c r="L23" s="193"/>
      <c r="M23" s="193"/>
      <c r="N23" s="193"/>
      <c r="O23" s="193"/>
      <c r="P23" s="193"/>
      <c r="Q23" s="193"/>
    </row>
    <row r="24" spans="1:17" x14ac:dyDescent="0.25">
      <c r="A24" s="121" t="s">
        <v>137</v>
      </c>
      <c r="B24" s="120"/>
      <c r="C24" s="120">
        <v>0</v>
      </c>
      <c r="D24" s="120">
        <v>0</v>
      </c>
      <c r="E24" s="120">
        <v>0</v>
      </c>
      <c r="F24" s="120">
        <v>0</v>
      </c>
      <c r="G24" s="120">
        <v>0</v>
      </c>
      <c r="H24" s="120">
        <v>0</v>
      </c>
      <c r="I24" s="120">
        <v>0</v>
      </c>
      <c r="J24" s="120">
        <v>0</v>
      </c>
      <c r="K24" s="120">
        <v>0</v>
      </c>
      <c r="L24" s="120">
        <v>0</v>
      </c>
      <c r="M24" s="120">
        <v>0</v>
      </c>
      <c r="N24" s="120">
        <v>0</v>
      </c>
      <c r="O24" s="120">
        <v>0</v>
      </c>
      <c r="P24" s="120">
        <v>0</v>
      </c>
      <c r="Q24" s="120">
        <v>0</v>
      </c>
    </row>
    <row r="25" spans="1:17" x14ac:dyDescent="0.25">
      <c r="A25" s="179" t="s">
        <v>136</v>
      </c>
      <c r="B25" s="189"/>
      <c r="C25" s="189">
        <f t="shared" ref="C25" si="19">SUM(C26:C27)</f>
        <v>0</v>
      </c>
      <c r="D25" s="189">
        <f t="shared" ref="D25" si="20">SUM(D26:D27)</f>
        <v>0</v>
      </c>
      <c r="E25" s="189">
        <f t="shared" ref="E25" si="21">SUM(E26:E27)</f>
        <v>0</v>
      </c>
      <c r="F25" s="189">
        <f t="shared" ref="F25" si="22">SUM(F26:F27)</f>
        <v>0</v>
      </c>
      <c r="G25" s="189">
        <f t="shared" ref="G25" si="23">SUM(G26:G27)</f>
        <v>0</v>
      </c>
      <c r="H25" s="189">
        <f t="shared" ref="H25" si="24">SUM(H26:H27)</f>
        <v>0</v>
      </c>
      <c r="I25" s="189">
        <f t="shared" ref="I25" si="25">SUM(I26:I27)</f>
        <v>0</v>
      </c>
      <c r="J25" s="189">
        <f t="shared" ref="J25" si="26">SUM(J26:J27)</f>
        <v>1.4210854715202004E-14</v>
      </c>
      <c r="K25" s="189">
        <f t="shared" ref="K25" si="27">SUM(K26:K27)</f>
        <v>0</v>
      </c>
      <c r="L25" s="189">
        <f t="shared" ref="L25" si="28">SUM(L26:L27)</f>
        <v>0</v>
      </c>
      <c r="M25" s="189">
        <f t="shared" ref="M25" si="29">SUM(M26:M27)</f>
        <v>0</v>
      </c>
      <c r="N25" s="189">
        <f t="shared" ref="N25" si="30">SUM(N26:N27)</f>
        <v>0</v>
      </c>
      <c r="O25" s="189">
        <f t="shared" ref="O25" si="31">SUM(O26:O27)</f>
        <v>0</v>
      </c>
      <c r="P25" s="189">
        <f t="shared" ref="P25" si="32">SUM(P26:P27)</f>
        <v>0</v>
      </c>
      <c r="Q25" s="189">
        <f t="shared" ref="Q25" si="33">SUM(Q26:Q27)</f>
        <v>0</v>
      </c>
    </row>
    <row r="26" spans="1:17" x14ac:dyDescent="0.25">
      <c r="A26" s="102" t="s">
        <v>43</v>
      </c>
      <c r="B26" s="189"/>
      <c r="C26" s="189">
        <v>0</v>
      </c>
      <c r="D26" s="189">
        <v>0</v>
      </c>
      <c r="E26" s="189">
        <v>0</v>
      </c>
      <c r="F26" s="189">
        <v>0</v>
      </c>
      <c r="G26" s="189">
        <v>0</v>
      </c>
      <c r="H26" s="189">
        <v>0</v>
      </c>
      <c r="I26" s="189">
        <v>0</v>
      </c>
      <c r="J26" s="189">
        <v>0</v>
      </c>
      <c r="K26" s="189">
        <v>0</v>
      </c>
      <c r="L26" s="189">
        <v>0</v>
      </c>
      <c r="M26" s="189">
        <v>0</v>
      </c>
      <c r="N26" s="189">
        <v>0</v>
      </c>
      <c r="O26" s="189">
        <v>0</v>
      </c>
      <c r="P26" s="189">
        <v>0</v>
      </c>
      <c r="Q26" s="189">
        <v>0</v>
      </c>
    </row>
    <row r="27" spans="1:17" x14ac:dyDescent="0.25">
      <c r="A27" s="102" t="s">
        <v>344</v>
      </c>
      <c r="B27" s="189"/>
      <c r="C27" s="189">
        <v>0</v>
      </c>
      <c r="D27" s="189">
        <v>0</v>
      </c>
      <c r="E27" s="189">
        <v>0</v>
      </c>
      <c r="F27" s="189">
        <v>0</v>
      </c>
      <c r="G27" s="189">
        <v>0</v>
      </c>
      <c r="H27" s="189">
        <v>0</v>
      </c>
      <c r="I27" s="189">
        <v>0</v>
      </c>
      <c r="J27" s="189">
        <v>1.4210854715202004E-14</v>
      </c>
      <c r="K27" s="189">
        <v>0</v>
      </c>
      <c r="L27" s="189">
        <v>0</v>
      </c>
      <c r="M27" s="189">
        <v>0</v>
      </c>
      <c r="N27" s="189">
        <v>0</v>
      </c>
      <c r="O27" s="189">
        <v>0</v>
      </c>
      <c r="P27" s="189">
        <v>0</v>
      </c>
      <c r="Q27" s="189">
        <v>0</v>
      </c>
    </row>
    <row r="28" spans="1:17" x14ac:dyDescent="0.25">
      <c r="A28" s="119" t="s">
        <v>139</v>
      </c>
      <c r="B28" s="118"/>
      <c r="C28" s="118">
        <v>0</v>
      </c>
      <c r="D28" s="118">
        <v>0</v>
      </c>
      <c r="E28" s="118">
        <v>0</v>
      </c>
      <c r="F28" s="118">
        <v>1.4210854715202004E-14</v>
      </c>
      <c r="G28" s="118">
        <v>0</v>
      </c>
      <c r="H28" s="118">
        <v>0</v>
      </c>
      <c r="I28" s="118">
        <v>26.152073574478287</v>
      </c>
      <c r="J28" s="118">
        <v>0</v>
      </c>
      <c r="K28" s="118">
        <v>0</v>
      </c>
      <c r="L28" s="118">
        <v>1.4210854715202004E-14</v>
      </c>
      <c r="M28" s="118">
        <v>0</v>
      </c>
      <c r="N28" s="118">
        <v>0</v>
      </c>
      <c r="O28" s="118">
        <v>1.4210854715202004E-14</v>
      </c>
      <c r="P28" s="118">
        <v>17.434715716318859</v>
      </c>
      <c r="Q28" s="118">
        <v>17.434715716318877</v>
      </c>
    </row>
    <row r="29" spans="1:17" x14ac:dyDescent="0.25">
      <c r="A29" s="124" t="s">
        <v>140</v>
      </c>
      <c r="B29" s="193"/>
      <c r="C29" s="193"/>
      <c r="D29" s="193"/>
      <c r="E29" s="193"/>
      <c r="F29" s="193"/>
      <c r="G29" s="193"/>
      <c r="H29" s="193"/>
      <c r="I29" s="193"/>
      <c r="J29" s="193"/>
      <c r="K29" s="193"/>
      <c r="L29" s="193"/>
      <c r="M29" s="193"/>
      <c r="N29" s="193"/>
      <c r="O29" s="193"/>
      <c r="P29" s="193"/>
      <c r="Q29" s="193"/>
    </row>
    <row r="30" spans="1:17" x14ac:dyDescent="0.25">
      <c r="A30" s="121" t="s">
        <v>137</v>
      </c>
      <c r="B30" s="120"/>
      <c r="C30" s="120">
        <f>B18+C24-C18</f>
        <v>0</v>
      </c>
      <c r="D30" s="120">
        <f t="shared" ref="D30:Q30" si="34">C18+D24-D18</f>
        <v>0</v>
      </c>
      <c r="E30" s="120">
        <f t="shared" si="34"/>
        <v>0</v>
      </c>
      <c r="F30" s="120">
        <f t="shared" si="34"/>
        <v>0</v>
      </c>
      <c r="G30" s="120">
        <f t="shared" si="34"/>
        <v>0</v>
      </c>
      <c r="H30" s="120">
        <f t="shared" si="34"/>
        <v>0</v>
      </c>
      <c r="I30" s="120">
        <f t="shared" si="34"/>
        <v>0</v>
      </c>
      <c r="J30" s="120">
        <f t="shared" si="34"/>
        <v>0</v>
      </c>
      <c r="K30" s="120">
        <f t="shared" si="34"/>
        <v>0</v>
      </c>
      <c r="L30" s="120">
        <f t="shared" si="34"/>
        <v>0</v>
      </c>
      <c r="M30" s="120">
        <f t="shared" si="34"/>
        <v>0</v>
      </c>
      <c r="N30" s="120">
        <f t="shared" si="34"/>
        <v>0</v>
      </c>
      <c r="O30" s="120">
        <f t="shared" si="34"/>
        <v>0</v>
      </c>
      <c r="P30" s="120">
        <f t="shared" si="34"/>
        <v>0</v>
      </c>
      <c r="Q30" s="120">
        <f t="shared" si="34"/>
        <v>0</v>
      </c>
    </row>
    <row r="31" spans="1:17" x14ac:dyDescent="0.25">
      <c r="A31" s="179" t="s">
        <v>136</v>
      </c>
      <c r="B31" s="189"/>
      <c r="C31" s="189">
        <f t="shared" ref="C31:Q31" si="35">SUM(C32:C33)</f>
        <v>12.555478579439523</v>
      </c>
      <c r="D31" s="189">
        <f t="shared" si="35"/>
        <v>0</v>
      </c>
      <c r="E31" s="189">
        <f t="shared" si="35"/>
        <v>0</v>
      </c>
      <c r="F31" s="189">
        <f t="shared" si="35"/>
        <v>12.555478579439523</v>
      </c>
      <c r="G31" s="189">
        <f t="shared" si="35"/>
        <v>0</v>
      </c>
      <c r="H31" s="189">
        <f t="shared" si="35"/>
        <v>0</v>
      </c>
      <c r="I31" s="189">
        <f t="shared" si="35"/>
        <v>12.555478579439537</v>
      </c>
      <c r="J31" s="189">
        <f t="shared" si="35"/>
        <v>0</v>
      </c>
      <c r="K31" s="189">
        <f t="shared" si="35"/>
        <v>0</v>
      </c>
      <c r="L31" s="189">
        <f t="shared" si="35"/>
        <v>12.555478579439537</v>
      </c>
      <c r="M31" s="189">
        <f t="shared" si="35"/>
        <v>0</v>
      </c>
      <c r="N31" s="189">
        <f t="shared" si="35"/>
        <v>0</v>
      </c>
      <c r="O31" s="189">
        <f t="shared" si="35"/>
        <v>12.555478579439544</v>
      </c>
      <c r="P31" s="189">
        <f t="shared" si="35"/>
        <v>0</v>
      </c>
      <c r="Q31" s="189">
        <f t="shared" si="35"/>
        <v>0</v>
      </c>
    </row>
    <row r="32" spans="1:17" x14ac:dyDescent="0.25">
      <c r="A32" s="102" t="s">
        <v>43</v>
      </c>
      <c r="B32" s="189"/>
      <c r="C32" s="189">
        <f t="shared" ref="C32:Q32" si="36">B20+C26-C20</f>
        <v>0</v>
      </c>
      <c r="D32" s="189">
        <f t="shared" si="36"/>
        <v>0</v>
      </c>
      <c r="E32" s="189">
        <f t="shared" si="36"/>
        <v>0</v>
      </c>
      <c r="F32" s="189">
        <f t="shared" si="36"/>
        <v>0</v>
      </c>
      <c r="G32" s="189">
        <f t="shared" si="36"/>
        <v>0</v>
      </c>
      <c r="H32" s="189">
        <f t="shared" si="36"/>
        <v>0</v>
      </c>
      <c r="I32" s="189">
        <f t="shared" si="36"/>
        <v>0</v>
      </c>
      <c r="J32" s="189">
        <f t="shared" si="36"/>
        <v>0</v>
      </c>
      <c r="K32" s="189">
        <f t="shared" si="36"/>
        <v>0</v>
      </c>
      <c r="L32" s="189">
        <f t="shared" si="36"/>
        <v>0</v>
      </c>
      <c r="M32" s="189">
        <f t="shared" si="36"/>
        <v>0</v>
      </c>
      <c r="N32" s="189">
        <f t="shared" si="36"/>
        <v>0</v>
      </c>
      <c r="O32" s="189">
        <f t="shared" si="36"/>
        <v>0</v>
      </c>
      <c r="P32" s="189">
        <f t="shared" si="36"/>
        <v>0</v>
      </c>
      <c r="Q32" s="189">
        <f t="shared" si="36"/>
        <v>0</v>
      </c>
    </row>
    <row r="33" spans="1:17" x14ac:dyDescent="0.25">
      <c r="A33" s="102" t="s">
        <v>344</v>
      </c>
      <c r="B33" s="189"/>
      <c r="C33" s="189">
        <f t="shared" ref="C33:Q33" si="37">B21+C27-C21</f>
        <v>12.555478579439523</v>
      </c>
      <c r="D33" s="189">
        <f t="shared" si="37"/>
        <v>0</v>
      </c>
      <c r="E33" s="189">
        <f t="shared" si="37"/>
        <v>0</v>
      </c>
      <c r="F33" s="189">
        <f t="shared" si="37"/>
        <v>12.555478579439523</v>
      </c>
      <c r="G33" s="189">
        <f t="shared" si="37"/>
        <v>0</v>
      </c>
      <c r="H33" s="189">
        <f t="shared" si="37"/>
        <v>0</v>
      </c>
      <c r="I33" s="189">
        <f t="shared" si="37"/>
        <v>12.555478579439537</v>
      </c>
      <c r="J33" s="189">
        <f t="shared" si="37"/>
        <v>0</v>
      </c>
      <c r="K33" s="189">
        <f t="shared" si="37"/>
        <v>0</v>
      </c>
      <c r="L33" s="189">
        <f t="shared" si="37"/>
        <v>12.555478579439537</v>
      </c>
      <c r="M33" s="189">
        <f t="shared" si="37"/>
        <v>0</v>
      </c>
      <c r="N33" s="189">
        <f t="shared" si="37"/>
        <v>0</v>
      </c>
      <c r="O33" s="189">
        <f t="shared" si="37"/>
        <v>12.555478579439544</v>
      </c>
      <c r="P33" s="189">
        <f t="shared" si="37"/>
        <v>0</v>
      </c>
      <c r="Q33" s="189">
        <f t="shared" si="37"/>
        <v>0</v>
      </c>
    </row>
    <row r="34" spans="1:17" x14ac:dyDescent="0.25">
      <c r="A34" s="119" t="s">
        <v>139</v>
      </c>
      <c r="B34" s="118"/>
      <c r="C34" s="118">
        <f t="shared" ref="C34:Q34" si="38">B22+C28-C22</f>
        <v>0</v>
      </c>
      <c r="D34" s="118">
        <f t="shared" si="38"/>
        <v>8.7173578581594313</v>
      </c>
      <c r="E34" s="118">
        <f t="shared" si="38"/>
        <v>0</v>
      </c>
      <c r="F34" s="118">
        <f t="shared" si="38"/>
        <v>0</v>
      </c>
      <c r="G34" s="118">
        <f t="shared" si="38"/>
        <v>8.7173578581594313</v>
      </c>
      <c r="H34" s="118">
        <f t="shared" si="38"/>
        <v>0</v>
      </c>
      <c r="I34" s="118">
        <f t="shared" si="38"/>
        <v>8.7173578581594313</v>
      </c>
      <c r="J34" s="118">
        <f t="shared" si="38"/>
        <v>0</v>
      </c>
      <c r="K34" s="118">
        <f t="shared" si="38"/>
        <v>8.7173578581594313</v>
      </c>
      <c r="L34" s="118">
        <f t="shared" si="38"/>
        <v>0</v>
      </c>
      <c r="M34" s="118">
        <f t="shared" si="38"/>
        <v>0</v>
      </c>
      <c r="N34" s="118">
        <f t="shared" si="38"/>
        <v>8.7173578581594455</v>
      </c>
      <c r="O34" s="118">
        <f t="shared" si="38"/>
        <v>0</v>
      </c>
      <c r="P34" s="118">
        <f t="shared" si="38"/>
        <v>8.7173578581594313</v>
      </c>
      <c r="Q34" s="118">
        <f t="shared" si="38"/>
        <v>0</v>
      </c>
    </row>
    <row r="35" spans="1:17" x14ac:dyDescent="0.25">
      <c r="A35" s="31" t="s">
        <v>138</v>
      </c>
      <c r="B35" s="70"/>
      <c r="C35" s="70"/>
      <c r="D35" s="70"/>
      <c r="E35" s="70"/>
      <c r="F35" s="70"/>
      <c r="G35" s="70"/>
      <c r="H35" s="70"/>
      <c r="I35" s="70"/>
      <c r="J35" s="70"/>
      <c r="K35" s="70"/>
      <c r="L35" s="70"/>
      <c r="M35" s="70"/>
      <c r="N35" s="70"/>
      <c r="O35" s="70"/>
      <c r="P35" s="70"/>
      <c r="Q35" s="70"/>
    </row>
    <row r="36" spans="1:17" x14ac:dyDescent="0.25">
      <c r="A36" s="110" t="s">
        <v>137</v>
      </c>
      <c r="B36" s="120">
        <f>B18-B11</f>
        <v>0</v>
      </c>
      <c r="C36" s="120">
        <f t="shared" ref="C36:Q36" si="39">C18-C11</f>
        <v>0</v>
      </c>
      <c r="D36" s="120">
        <f t="shared" si="39"/>
        <v>0</v>
      </c>
      <c r="E36" s="120">
        <f t="shared" si="39"/>
        <v>0</v>
      </c>
      <c r="F36" s="120">
        <f t="shared" si="39"/>
        <v>0</v>
      </c>
      <c r="G36" s="120">
        <f t="shared" si="39"/>
        <v>0</v>
      </c>
      <c r="H36" s="120">
        <f t="shared" si="39"/>
        <v>0</v>
      </c>
      <c r="I36" s="120">
        <f t="shared" si="39"/>
        <v>0</v>
      </c>
      <c r="J36" s="120">
        <f t="shared" si="39"/>
        <v>0</v>
      </c>
      <c r="K36" s="120">
        <f t="shared" si="39"/>
        <v>0</v>
      </c>
      <c r="L36" s="120">
        <f t="shared" si="39"/>
        <v>0</v>
      </c>
      <c r="M36" s="120">
        <f t="shared" si="39"/>
        <v>0</v>
      </c>
      <c r="N36" s="120">
        <f t="shared" si="39"/>
        <v>0</v>
      </c>
      <c r="O36" s="120">
        <f t="shared" si="39"/>
        <v>0</v>
      </c>
      <c r="P36" s="120">
        <f t="shared" si="39"/>
        <v>0</v>
      </c>
      <c r="Q36" s="120">
        <f t="shared" si="39"/>
        <v>0</v>
      </c>
    </row>
    <row r="37" spans="1:17" x14ac:dyDescent="0.25">
      <c r="A37" s="180" t="s">
        <v>136</v>
      </c>
      <c r="B37" s="189">
        <f>SUM(B38:B39)</f>
        <v>86.436781609195393</v>
      </c>
      <c r="C37" s="189">
        <f t="shared" ref="C37:Q37" si="40">SUM(C38:C39)</f>
        <v>93.88130302975587</v>
      </c>
      <c r="D37" s="189">
        <f t="shared" si="40"/>
        <v>93.88130302975587</v>
      </c>
      <c r="E37" s="189">
        <f t="shared" si="40"/>
        <v>93.88130302975587</v>
      </c>
      <c r="F37" s="189">
        <f t="shared" si="40"/>
        <v>76.325824450316347</v>
      </c>
      <c r="G37" s="189">
        <f t="shared" si="40"/>
        <v>71.325824450316333</v>
      </c>
      <c r="H37" s="189">
        <f t="shared" si="40"/>
        <v>61.325824450316333</v>
      </c>
      <c r="I37" s="189">
        <f t="shared" si="40"/>
        <v>40.770345870876795</v>
      </c>
      <c r="J37" s="189">
        <f t="shared" si="40"/>
        <v>41.34334587087681</v>
      </c>
      <c r="K37" s="189">
        <f t="shared" si="40"/>
        <v>62.035345870876796</v>
      </c>
      <c r="L37" s="189">
        <f t="shared" si="40"/>
        <v>36.312867291437257</v>
      </c>
      <c r="M37" s="189">
        <f t="shared" si="40"/>
        <v>26.029867291437256</v>
      </c>
      <c r="N37" s="189">
        <f t="shared" si="40"/>
        <v>26.214867291437258</v>
      </c>
      <c r="O37" s="189">
        <f t="shared" si="40"/>
        <v>13.659388711997714</v>
      </c>
      <c r="P37" s="189">
        <f t="shared" si="40"/>
        <v>8.7383783174328826</v>
      </c>
      <c r="Q37" s="189">
        <f t="shared" si="40"/>
        <v>16.838495123314182</v>
      </c>
    </row>
    <row r="38" spans="1:17" x14ac:dyDescent="0.25">
      <c r="A38" s="179" t="s">
        <v>43</v>
      </c>
      <c r="B38" s="189">
        <f t="shared" ref="B38:Q38" si="41">B20-B13</f>
        <v>0</v>
      </c>
      <c r="C38" s="189">
        <f t="shared" si="41"/>
        <v>0</v>
      </c>
      <c r="D38" s="189">
        <f t="shared" si="41"/>
        <v>0</v>
      </c>
      <c r="E38" s="189">
        <f t="shared" si="41"/>
        <v>0</v>
      </c>
      <c r="F38" s="189">
        <f t="shared" si="41"/>
        <v>0</v>
      </c>
      <c r="G38" s="189">
        <f t="shared" si="41"/>
        <v>0</v>
      </c>
      <c r="H38" s="189">
        <f t="shared" si="41"/>
        <v>0</v>
      </c>
      <c r="I38" s="189">
        <f t="shared" si="41"/>
        <v>0</v>
      </c>
      <c r="J38" s="189">
        <f t="shared" si="41"/>
        <v>0</v>
      </c>
      <c r="K38" s="189">
        <f t="shared" si="41"/>
        <v>0</v>
      </c>
      <c r="L38" s="189">
        <f t="shared" si="41"/>
        <v>0</v>
      </c>
      <c r="M38" s="189">
        <f t="shared" si="41"/>
        <v>0</v>
      </c>
      <c r="N38" s="189">
        <f t="shared" si="41"/>
        <v>0</v>
      </c>
      <c r="O38" s="189">
        <f t="shared" si="41"/>
        <v>0</v>
      </c>
      <c r="P38" s="189">
        <f t="shared" si="41"/>
        <v>0</v>
      </c>
      <c r="Q38" s="189">
        <f t="shared" si="41"/>
        <v>0</v>
      </c>
    </row>
    <row r="39" spans="1:17" x14ac:dyDescent="0.25">
      <c r="A39" s="179" t="s">
        <v>344</v>
      </c>
      <c r="B39" s="189">
        <f t="shared" ref="B39:Q39" si="42">B21-B14</f>
        <v>86.436781609195393</v>
      </c>
      <c r="C39" s="189">
        <f t="shared" si="42"/>
        <v>93.88130302975587</v>
      </c>
      <c r="D39" s="189">
        <f t="shared" si="42"/>
        <v>93.88130302975587</v>
      </c>
      <c r="E39" s="189">
        <f t="shared" si="42"/>
        <v>93.88130302975587</v>
      </c>
      <c r="F39" s="189">
        <f t="shared" si="42"/>
        <v>76.325824450316347</v>
      </c>
      <c r="G39" s="189">
        <f t="shared" si="42"/>
        <v>71.325824450316333</v>
      </c>
      <c r="H39" s="189">
        <f t="shared" si="42"/>
        <v>61.325824450316333</v>
      </c>
      <c r="I39" s="189">
        <f t="shared" si="42"/>
        <v>40.770345870876795</v>
      </c>
      <c r="J39" s="189">
        <f t="shared" si="42"/>
        <v>41.34334587087681</v>
      </c>
      <c r="K39" s="189">
        <f t="shared" si="42"/>
        <v>62.035345870876796</v>
      </c>
      <c r="L39" s="189">
        <f t="shared" si="42"/>
        <v>36.312867291437257</v>
      </c>
      <c r="M39" s="189">
        <f t="shared" si="42"/>
        <v>26.029867291437256</v>
      </c>
      <c r="N39" s="189">
        <f t="shared" si="42"/>
        <v>26.214867291437258</v>
      </c>
      <c r="O39" s="189">
        <f t="shared" si="42"/>
        <v>13.659388711997714</v>
      </c>
      <c r="P39" s="189">
        <f t="shared" si="42"/>
        <v>8.7383783174328826</v>
      </c>
      <c r="Q39" s="189">
        <f t="shared" si="42"/>
        <v>16.838495123314182</v>
      </c>
    </row>
    <row r="40" spans="1:17" x14ac:dyDescent="0.25">
      <c r="A40" s="108" t="s">
        <v>139</v>
      </c>
      <c r="B40" s="118">
        <f t="shared" ref="B40:Q40" si="43">B22-B15</f>
        <v>68.19252873563218</v>
      </c>
      <c r="C40" s="118">
        <f t="shared" si="43"/>
        <v>67.492528735632177</v>
      </c>
      <c r="D40" s="118">
        <f t="shared" si="43"/>
        <v>17.125170877472755</v>
      </c>
      <c r="E40" s="118">
        <f t="shared" si="43"/>
        <v>25.775170877472746</v>
      </c>
      <c r="F40" s="118">
        <f t="shared" si="43"/>
        <v>28.77517087747276</v>
      </c>
      <c r="G40" s="118">
        <f t="shared" si="43"/>
        <v>17.057813019313329</v>
      </c>
      <c r="H40" s="118">
        <f t="shared" si="43"/>
        <v>10.507813019313318</v>
      </c>
      <c r="I40" s="118">
        <f t="shared" si="43"/>
        <v>12.94252873563218</v>
      </c>
      <c r="J40" s="118">
        <f t="shared" si="43"/>
        <v>6.9425287356321803</v>
      </c>
      <c r="K40" s="118">
        <f t="shared" si="43"/>
        <v>19.225170877472749</v>
      </c>
      <c r="L40" s="118">
        <f t="shared" si="43"/>
        <v>16.225170877472763</v>
      </c>
      <c r="M40" s="118">
        <f t="shared" si="43"/>
        <v>10.225170877472749</v>
      </c>
      <c r="N40" s="118">
        <f t="shared" si="43"/>
        <v>7.5078130193133035</v>
      </c>
      <c r="O40" s="118">
        <f t="shared" si="43"/>
        <v>13.507813019313318</v>
      </c>
      <c r="P40" s="118">
        <f t="shared" si="43"/>
        <v>9.4251708774727376</v>
      </c>
      <c r="Q40" s="118">
        <f t="shared" si="43"/>
        <v>12.109410403315422</v>
      </c>
    </row>
    <row r="41" spans="1:17" x14ac:dyDescent="0.25">
      <c r="A41" s="123"/>
      <c r="B41" s="122"/>
      <c r="C41" s="122"/>
      <c r="D41" s="122"/>
      <c r="E41" s="122"/>
      <c r="F41" s="122"/>
      <c r="G41" s="122"/>
      <c r="H41" s="122"/>
      <c r="I41" s="122"/>
      <c r="J41" s="122"/>
      <c r="K41" s="122"/>
      <c r="L41" s="122"/>
      <c r="M41" s="122"/>
      <c r="N41" s="122"/>
      <c r="O41" s="122"/>
      <c r="P41" s="122"/>
      <c r="Q41" s="122"/>
    </row>
    <row r="42" spans="1:17" x14ac:dyDescent="0.25">
      <c r="A42" s="31" t="s">
        <v>77</v>
      </c>
      <c r="B42" s="192"/>
      <c r="C42" s="192"/>
      <c r="D42" s="192"/>
      <c r="E42" s="192"/>
      <c r="F42" s="192"/>
      <c r="G42" s="192"/>
      <c r="H42" s="192"/>
      <c r="I42" s="192"/>
      <c r="J42" s="192"/>
      <c r="K42" s="192"/>
      <c r="L42" s="192"/>
      <c r="M42" s="192"/>
      <c r="N42" s="192"/>
      <c r="O42" s="192"/>
      <c r="P42" s="192"/>
      <c r="Q42" s="192"/>
    </row>
    <row r="43" spans="1:17" x14ac:dyDescent="0.25">
      <c r="A43" s="50" t="s">
        <v>69</v>
      </c>
      <c r="B43" s="38">
        <v>83.047256047165533</v>
      </c>
      <c r="C43" s="38">
        <v>85.199520000000007</v>
      </c>
      <c r="D43" s="38">
        <v>73.199489999999997</v>
      </c>
      <c r="E43" s="38">
        <v>88.799080000000004</v>
      </c>
      <c r="F43" s="38">
        <v>84.598029999999994</v>
      </c>
      <c r="G43" s="38">
        <v>89.900687955781208</v>
      </c>
      <c r="H43" s="38">
        <v>92.499899999999997</v>
      </c>
      <c r="I43" s="38">
        <v>89.505320000000012</v>
      </c>
      <c r="J43" s="38">
        <v>69.498649999999998</v>
      </c>
      <c r="K43" s="38">
        <v>59.697929999999999</v>
      </c>
      <c r="L43" s="38">
        <v>64.20195145867126</v>
      </c>
      <c r="M43" s="38">
        <v>64.249123176346103</v>
      </c>
      <c r="N43" s="38">
        <v>62.577793664286986</v>
      </c>
      <c r="O43" s="38">
        <v>74.233978557091831</v>
      </c>
      <c r="P43" s="38">
        <v>67.928195423306718</v>
      </c>
      <c r="Q43" s="38">
        <v>72.37034939812321</v>
      </c>
    </row>
    <row r="44" spans="1:17" x14ac:dyDescent="0.25">
      <c r="A44" s="55" t="s">
        <v>33</v>
      </c>
      <c r="B44" s="54">
        <v>7.2128861163756719</v>
      </c>
      <c r="C44" s="54">
        <v>5.20024</v>
      </c>
      <c r="D44" s="54">
        <v>6.5005900000000008</v>
      </c>
      <c r="E44" s="54">
        <v>6.9000299999999992</v>
      </c>
      <c r="F44" s="54">
        <v>0.70079000000000002</v>
      </c>
      <c r="G44" s="54">
        <v>0</v>
      </c>
      <c r="H44" s="54">
        <v>3.6996700000000002</v>
      </c>
      <c r="I44" s="54">
        <v>2.3025700000000002</v>
      </c>
      <c r="J44" s="54">
        <v>4.3995100000000003</v>
      </c>
      <c r="K44" s="54">
        <v>3.4053499999999999</v>
      </c>
      <c r="L44" s="54">
        <v>3.3928518154904501</v>
      </c>
      <c r="M44" s="54">
        <v>3.3930394467821792</v>
      </c>
      <c r="N44" s="54">
        <v>3.3929421017880541</v>
      </c>
      <c r="O44" s="54">
        <v>2.7228385078160628</v>
      </c>
      <c r="P44" s="54">
        <v>2.7219996578239121</v>
      </c>
      <c r="Q44" s="54">
        <v>2.7228819858154121</v>
      </c>
    </row>
    <row r="45" spans="1:17" x14ac:dyDescent="0.25">
      <c r="A45" s="52" t="s">
        <v>32</v>
      </c>
      <c r="B45" s="51">
        <v>1.0271145334695055</v>
      </c>
      <c r="C45" s="51">
        <v>1.0002599999999999</v>
      </c>
      <c r="D45" s="51">
        <v>1.00048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</row>
    <row r="46" spans="1:17" x14ac:dyDescent="0.25">
      <c r="A46" s="53" t="s">
        <v>31</v>
      </c>
      <c r="B46" s="51">
        <v>0</v>
      </c>
      <c r="C46" s="51">
        <v>0</v>
      </c>
      <c r="D46" s="51"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</row>
    <row r="47" spans="1:17" x14ac:dyDescent="0.25">
      <c r="A47" s="53" t="s">
        <v>30</v>
      </c>
      <c r="B47" s="51">
        <v>0</v>
      </c>
      <c r="C47" s="51">
        <v>0</v>
      </c>
      <c r="D47" s="51"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</row>
    <row r="48" spans="1:17" x14ac:dyDescent="0.25">
      <c r="A48" s="53" t="s">
        <v>76</v>
      </c>
      <c r="B48" s="51">
        <v>1.0271145334695055</v>
      </c>
      <c r="C48" s="51">
        <v>1.0002599999999999</v>
      </c>
      <c r="D48" s="51">
        <v>1.00048</v>
      </c>
      <c r="E48" s="51">
        <v>0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</row>
    <row r="49" spans="1:17" x14ac:dyDescent="0.25">
      <c r="A49" s="53" t="s">
        <v>29</v>
      </c>
      <c r="B49" s="51">
        <v>0</v>
      </c>
      <c r="C49" s="51">
        <v>0</v>
      </c>
      <c r="D49" s="51">
        <v>0</v>
      </c>
      <c r="E49" s="51">
        <v>0</v>
      </c>
      <c r="F49" s="51">
        <v>0</v>
      </c>
      <c r="G49" s="51">
        <v>0</v>
      </c>
      <c r="H49" s="51">
        <v>0</v>
      </c>
      <c r="I49" s="51">
        <v>0</v>
      </c>
      <c r="J49" s="51">
        <v>0</v>
      </c>
      <c r="K49" s="51">
        <v>0</v>
      </c>
      <c r="L49" s="51">
        <v>0</v>
      </c>
      <c r="M49" s="51">
        <v>0</v>
      </c>
      <c r="N49" s="51">
        <v>0</v>
      </c>
      <c r="O49" s="51">
        <v>0</v>
      </c>
      <c r="P49" s="51">
        <v>0</v>
      </c>
      <c r="Q49" s="51">
        <v>0</v>
      </c>
    </row>
    <row r="50" spans="1:17" x14ac:dyDescent="0.25">
      <c r="A50" s="53" t="s">
        <v>28</v>
      </c>
      <c r="B50" s="51">
        <v>0</v>
      </c>
      <c r="C50" s="51">
        <v>0</v>
      </c>
      <c r="D50" s="51">
        <v>0</v>
      </c>
      <c r="E50" s="51">
        <v>0</v>
      </c>
      <c r="F50" s="51">
        <v>0</v>
      </c>
      <c r="G50" s="51">
        <v>0</v>
      </c>
      <c r="H50" s="51">
        <v>0</v>
      </c>
      <c r="I50" s="51">
        <v>0</v>
      </c>
      <c r="J50" s="51">
        <v>0</v>
      </c>
      <c r="K50" s="51">
        <v>0</v>
      </c>
      <c r="L50" s="51">
        <v>0</v>
      </c>
      <c r="M50" s="51">
        <v>0</v>
      </c>
      <c r="N50" s="51">
        <v>0</v>
      </c>
      <c r="O50" s="51">
        <v>0</v>
      </c>
      <c r="P50" s="51">
        <v>0</v>
      </c>
      <c r="Q50" s="51">
        <v>0</v>
      </c>
    </row>
    <row r="51" spans="1:17" x14ac:dyDescent="0.25">
      <c r="A51" s="52" t="s">
        <v>27</v>
      </c>
      <c r="B51" s="51">
        <v>47.889534861732081</v>
      </c>
      <c r="C51" s="51">
        <v>50.798470000000002</v>
      </c>
      <c r="D51" s="51">
        <v>52.69811</v>
      </c>
      <c r="E51" s="51">
        <v>54.898420000000002</v>
      </c>
      <c r="F51" s="51">
        <v>56.165909999999997</v>
      </c>
      <c r="G51" s="51">
        <v>58.890378666443027</v>
      </c>
      <c r="H51" s="51">
        <v>57.199330000000003</v>
      </c>
      <c r="I51" s="51">
        <v>58.37</v>
      </c>
      <c r="J51" s="51">
        <v>36.500419999999998</v>
      </c>
      <c r="K51" s="51">
        <v>32.351680000000002</v>
      </c>
      <c r="L51" s="51">
        <v>40.428128507386155</v>
      </c>
      <c r="M51" s="51">
        <v>37.01074456250096</v>
      </c>
      <c r="N51" s="51">
        <v>27.310708424834985</v>
      </c>
      <c r="O51" s="51">
        <v>39.983635179154525</v>
      </c>
      <c r="P51" s="51">
        <v>32.567472410310948</v>
      </c>
      <c r="Q51" s="51">
        <v>36.257057230164754</v>
      </c>
    </row>
    <row r="52" spans="1:17" x14ac:dyDescent="0.25">
      <c r="A52" s="53" t="s">
        <v>66</v>
      </c>
      <c r="B52" s="51">
        <v>47.889534861732081</v>
      </c>
      <c r="C52" s="51">
        <v>50.798470000000002</v>
      </c>
      <c r="D52" s="51">
        <v>52.69811</v>
      </c>
      <c r="E52" s="51">
        <v>54.898420000000002</v>
      </c>
      <c r="F52" s="51">
        <v>56.165909999999997</v>
      </c>
      <c r="G52" s="51">
        <v>58.890378666443027</v>
      </c>
      <c r="H52" s="51">
        <v>57.199330000000003</v>
      </c>
      <c r="I52" s="51">
        <v>58.37</v>
      </c>
      <c r="J52" s="51">
        <v>36.500419999999998</v>
      </c>
      <c r="K52" s="51">
        <v>32.351680000000002</v>
      </c>
      <c r="L52" s="51">
        <v>40.428128507386155</v>
      </c>
      <c r="M52" s="51">
        <v>37.01074456250096</v>
      </c>
      <c r="N52" s="51">
        <v>27.310708424834985</v>
      </c>
      <c r="O52" s="51">
        <v>39.983635179154525</v>
      </c>
      <c r="P52" s="51">
        <v>32.567472410310948</v>
      </c>
      <c r="Q52" s="51">
        <v>36.257057230164754</v>
      </c>
    </row>
    <row r="53" spans="1:17" x14ac:dyDescent="0.25">
      <c r="A53" s="53" t="s">
        <v>25</v>
      </c>
      <c r="B53" s="51">
        <v>0</v>
      </c>
      <c r="C53" s="51">
        <v>0</v>
      </c>
      <c r="D53" s="51">
        <v>0</v>
      </c>
      <c r="E53" s="51">
        <v>0</v>
      </c>
      <c r="F53" s="51">
        <v>0</v>
      </c>
      <c r="G53" s="51">
        <v>0</v>
      </c>
      <c r="H53" s="51">
        <v>0</v>
      </c>
      <c r="I53" s="51">
        <v>0</v>
      </c>
      <c r="J53" s="51">
        <v>0</v>
      </c>
      <c r="K53" s="51">
        <v>0</v>
      </c>
      <c r="L53" s="51">
        <v>0</v>
      </c>
      <c r="M53" s="51">
        <v>0</v>
      </c>
      <c r="N53" s="51">
        <v>0</v>
      </c>
      <c r="O53" s="51">
        <v>0</v>
      </c>
      <c r="P53" s="51">
        <v>0</v>
      </c>
      <c r="Q53" s="51">
        <v>0</v>
      </c>
    </row>
    <row r="54" spans="1:17" x14ac:dyDescent="0.25">
      <c r="A54" s="52" t="s">
        <v>24</v>
      </c>
      <c r="B54" s="51">
        <v>0</v>
      </c>
      <c r="C54" s="51">
        <v>0</v>
      </c>
      <c r="D54" s="51">
        <v>0</v>
      </c>
      <c r="E54" s="51">
        <v>0</v>
      </c>
      <c r="F54" s="51">
        <v>0</v>
      </c>
      <c r="G54" s="51">
        <v>0</v>
      </c>
      <c r="H54" s="51">
        <v>0</v>
      </c>
      <c r="I54" s="51">
        <v>0</v>
      </c>
      <c r="J54" s="51">
        <v>0</v>
      </c>
      <c r="K54" s="51">
        <v>0</v>
      </c>
      <c r="L54" s="51">
        <v>0</v>
      </c>
      <c r="M54" s="51">
        <v>7.168068465326119E-2</v>
      </c>
      <c r="N54" s="51">
        <v>7.1681276961911802E-2</v>
      </c>
      <c r="O54" s="51">
        <v>4.7768958236688017E-2</v>
      </c>
      <c r="P54" s="51">
        <v>4.7752470690737077E-2</v>
      </c>
      <c r="Q54" s="51">
        <v>4.7767416375843468E-2</v>
      </c>
    </row>
    <row r="55" spans="1:17" x14ac:dyDescent="0.25">
      <c r="A55" s="53" t="s">
        <v>23</v>
      </c>
      <c r="B55" s="51">
        <v>0</v>
      </c>
      <c r="C55" s="51">
        <v>0</v>
      </c>
      <c r="D55" s="51">
        <v>0</v>
      </c>
      <c r="E55" s="51">
        <v>0</v>
      </c>
      <c r="F55" s="51">
        <v>0</v>
      </c>
      <c r="G55" s="51">
        <v>0</v>
      </c>
      <c r="H55" s="51">
        <v>0</v>
      </c>
      <c r="I55" s="51">
        <v>0</v>
      </c>
      <c r="J55" s="51">
        <v>0</v>
      </c>
      <c r="K55" s="51">
        <v>0</v>
      </c>
      <c r="L55" s="51">
        <v>0</v>
      </c>
      <c r="M55" s="51">
        <v>7.168068465326119E-2</v>
      </c>
      <c r="N55" s="51">
        <v>7.1681276961911802E-2</v>
      </c>
      <c r="O55" s="51">
        <v>4.7768958236688017E-2</v>
      </c>
      <c r="P55" s="51">
        <v>4.7752470690737077E-2</v>
      </c>
      <c r="Q55" s="51">
        <v>4.7767416375843468E-2</v>
      </c>
    </row>
    <row r="56" spans="1:17" x14ac:dyDescent="0.25">
      <c r="A56" s="53" t="s">
        <v>74</v>
      </c>
      <c r="B56" s="51">
        <v>0</v>
      </c>
      <c r="C56" s="51">
        <v>0</v>
      </c>
      <c r="D56" s="51">
        <v>0</v>
      </c>
      <c r="E56" s="51">
        <v>0</v>
      </c>
      <c r="F56" s="51">
        <v>0</v>
      </c>
      <c r="G56" s="51">
        <v>0</v>
      </c>
      <c r="H56" s="51">
        <v>0</v>
      </c>
      <c r="I56" s="51">
        <v>0</v>
      </c>
      <c r="J56" s="51">
        <v>0</v>
      </c>
      <c r="K56" s="51">
        <v>0</v>
      </c>
      <c r="L56" s="51">
        <v>0</v>
      </c>
      <c r="M56" s="51">
        <v>0</v>
      </c>
      <c r="N56" s="51">
        <v>0</v>
      </c>
      <c r="O56" s="51">
        <v>0</v>
      </c>
      <c r="P56" s="51">
        <v>0</v>
      </c>
      <c r="Q56" s="51">
        <v>0</v>
      </c>
    </row>
    <row r="57" spans="1:17" x14ac:dyDescent="0.25">
      <c r="A57" s="53" t="s">
        <v>73</v>
      </c>
      <c r="B57" s="51">
        <v>0</v>
      </c>
      <c r="C57" s="51">
        <v>0</v>
      </c>
      <c r="D57" s="51">
        <v>0</v>
      </c>
      <c r="E57" s="51">
        <v>0</v>
      </c>
      <c r="F57" s="51">
        <v>0</v>
      </c>
      <c r="G57" s="51">
        <v>0</v>
      </c>
      <c r="H57" s="51">
        <v>0</v>
      </c>
      <c r="I57" s="51">
        <v>0</v>
      </c>
      <c r="J57" s="51">
        <v>0</v>
      </c>
      <c r="K57" s="51">
        <v>0</v>
      </c>
      <c r="L57" s="51">
        <v>0</v>
      </c>
      <c r="M57" s="51">
        <v>0</v>
      </c>
      <c r="N57" s="51">
        <v>0</v>
      </c>
      <c r="O57" s="51">
        <v>0</v>
      </c>
      <c r="P57" s="51">
        <v>0</v>
      </c>
      <c r="Q57" s="51">
        <v>0</v>
      </c>
    </row>
    <row r="58" spans="1:17" x14ac:dyDescent="0.25">
      <c r="A58" s="53" t="s">
        <v>72</v>
      </c>
      <c r="B58" s="51">
        <v>0</v>
      </c>
      <c r="C58" s="51">
        <v>0</v>
      </c>
      <c r="D58" s="51">
        <v>0</v>
      </c>
      <c r="E58" s="51">
        <v>0</v>
      </c>
      <c r="F58" s="51">
        <v>0</v>
      </c>
      <c r="G58" s="51">
        <v>0</v>
      </c>
      <c r="H58" s="51">
        <v>0</v>
      </c>
      <c r="I58" s="51">
        <v>0</v>
      </c>
      <c r="J58" s="51">
        <v>0</v>
      </c>
      <c r="K58" s="51">
        <v>0</v>
      </c>
      <c r="L58" s="51">
        <v>0</v>
      </c>
      <c r="M58" s="51">
        <v>0</v>
      </c>
      <c r="N58" s="51">
        <v>0</v>
      </c>
      <c r="O58" s="51">
        <v>0</v>
      </c>
      <c r="P58" s="51">
        <v>0</v>
      </c>
      <c r="Q58" s="51">
        <v>0</v>
      </c>
    </row>
    <row r="59" spans="1:17" x14ac:dyDescent="0.25">
      <c r="A59" s="53" t="s">
        <v>71</v>
      </c>
      <c r="B59" s="51">
        <v>0</v>
      </c>
      <c r="C59" s="51">
        <v>0</v>
      </c>
      <c r="D59" s="51">
        <v>0</v>
      </c>
      <c r="E59" s="51">
        <v>0</v>
      </c>
      <c r="F59" s="51">
        <v>0</v>
      </c>
      <c r="G59" s="51">
        <v>0</v>
      </c>
      <c r="H59" s="51">
        <v>0</v>
      </c>
      <c r="I59" s="51">
        <v>0</v>
      </c>
      <c r="J59" s="51">
        <v>0</v>
      </c>
      <c r="K59" s="51">
        <v>0</v>
      </c>
      <c r="L59" s="51">
        <v>0</v>
      </c>
      <c r="M59" s="51">
        <v>0</v>
      </c>
      <c r="N59" s="51">
        <v>0</v>
      </c>
      <c r="O59" s="51">
        <v>0</v>
      </c>
      <c r="P59" s="51">
        <v>0</v>
      </c>
      <c r="Q59" s="51">
        <v>0</v>
      </c>
    </row>
    <row r="60" spans="1:17" x14ac:dyDescent="0.25">
      <c r="A60" s="52" t="s">
        <v>22</v>
      </c>
      <c r="B60" s="51">
        <v>2.9377977886075888</v>
      </c>
      <c r="C60" s="51">
        <v>4.1001500000000002</v>
      </c>
      <c r="D60" s="51">
        <v>4.0999299999999996</v>
      </c>
      <c r="E60" s="51">
        <v>2.9004300000000001</v>
      </c>
      <c r="F60" s="51">
        <v>2.7030400000000001</v>
      </c>
      <c r="G60" s="51">
        <v>2.7235866333931447</v>
      </c>
      <c r="H60" s="51">
        <v>2.69997</v>
      </c>
      <c r="I60" s="51">
        <v>2.5025599999999999</v>
      </c>
      <c r="J60" s="51">
        <v>2.0000300000000002</v>
      </c>
      <c r="K60" s="51">
        <v>1.4024300000000001</v>
      </c>
      <c r="L60" s="51">
        <v>1.8876068384502134</v>
      </c>
      <c r="M60" s="51">
        <v>1.2424748255396185</v>
      </c>
      <c r="N60" s="51">
        <v>1.3619568870721654</v>
      </c>
      <c r="O60" s="51">
        <v>1.4808335792595624</v>
      </c>
      <c r="P60" s="51">
        <v>1.1221900519556669</v>
      </c>
      <c r="Q60" s="51">
        <v>0.83596334399103955</v>
      </c>
    </row>
    <row r="61" spans="1:17" x14ac:dyDescent="0.25">
      <c r="A61" s="63" t="s">
        <v>21</v>
      </c>
      <c r="B61" s="62">
        <v>23.97992274698068</v>
      </c>
      <c r="C61" s="62">
        <v>24.1004</v>
      </c>
      <c r="D61" s="62">
        <v>8.9003800000000002</v>
      </c>
      <c r="E61" s="62">
        <v>24.100200000000001</v>
      </c>
      <c r="F61" s="62">
        <v>25.028289999999998</v>
      </c>
      <c r="G61" s="62">
        <v>28.286722655945038</v>
      </c>
      <c r="H61" s="62">
        <v>28.900929999999999</v>
      </c>
      <c r="I61" s="62">
        <v>26.330190000000002</v>
      </c>
      <c r="J61" s="62">
        <v>26.598690000000001</v>
      </c>
      <c r="K61" s="62">
        <v>22.53847</v>
      </c>
      <c r="L61" s="62">
        <v>18.493364297344446</v>
      </c>
      <c r="M61" s="62">
        <v>22.531183656870077</v>
      </c>
      <c r="N61" s="62">
        <v>30.440504973629874</v>
      </c>
      <c r="O61" s="62">
        <v>29.998902332624994</v>
      </c>
      <c r="P61" s="62">
        <v>31.468780832525447</v>
      </c>
      <c r="Q61" s="62">
        <v>32.50667942177617</v>
      </c>
    </row>
    <row r="62" spans="1:17" x14ac:dyDescent="0.25">
      <c r="A62" s="191" t="s">
        <v>105</v>
      </c>
      <c r="B62" s="190">
        <f>SUM(B63:B64,B67)</f>
        <v>83.047256047165533</v>
      </c>
      <c r="C62" s="190">
        <f t="shared" ref="C62:Q62" si="44">SUM(C63:C64,C67)</f>
        <v>85.199520000000007</v>
      </c>
      <c r="D62" s="190">
        <f t="shared" si="44"/>
        <v>73.199489999999997</v>
      </c>
      <c r="E62" s="190">
        <f t="shared" si="44"/>
        <v>88.799080000000004</v>
      </c>
      <c r="F62" s="190">
        <f t="shared" si="44"/>
        <v>84.598029999999994</v>
      </c>
      <c r="G62" s="190">
        <f t="shared" si="44"/>
        <v>89.900687955781208</v>
      </c>
      <c r="H62" s="190">
        <f t="shared" si="44"/>
        <v>92.499899999999997</v>
      </c>
      <c r="I62" s="190">
        <f t="shared" si="44"/>
        <v>89.505320000000012</v>
      </c>
      <c r="J62" s="190">
        <f t="shared" si="44"/>
        <v>69.498649999999998</v>
      </c>
      <c r="K62" s="190">
        <f t="shared" si="44"/>
        <v>59.697929999999999</v>
      </c>
      <c r="L62" s="190">
        <f t="shared" si="44"/>
        <v>64.20195145867126</v>
      </c>
      <c r="M62" s="190">
        <f t="shared" si="44"/>
        <v>64.249123176346103</v>
      </c>
      <c r="N62" s="190">
        <f t="shared" si="44"/>
        <v>62.577793664286986</v>
      </c>
      <c r="O62" s="190">
        <f t="shared" si="44"/>
        <v>74.233978557091831</v>
      </c>
      <c r="P62" s="190">
        <f t="shared" si="44"/>
        <v>67.928195423306718</v>
      </c>
      <c r="Q62" s="190">
        <f t="shared" si="44"/>
        <v>72.37034939812321</v>
      </c>
    </row>
    <row r="63" spans="1:17" x14ac:dyDescent="0.25">
      <c r="A63" s="121" t="s">
        <v>44</v>
      </c>
      <c r="B63" s="120">
        <v>0</v>
      </c>
      <c r="C63" s="120">
        <v>0</v>
      </c>
      <c r="D63" s="120">
        <v>0</v>
      </c>
      <c r="E63" s="120">
        <v>0</v>
      </c>
      <c r="F63" s="120">
        <v>0</v>
      </c>
      <c r="G63" s="120">
        <v>0</v>
      </c>
      <c r="H63" s="120">
        <v>0</v>
      </c>
      <c r="I63" s="120">
        <v>0</v>
      </c>
      <c r="J63" s="120">
        <v>0</v>
      </c>
      <c r="K63" s="120">
        <v>0</v>
      </c>
      <c r="L63" s="120">
        <v>0</v>
      </c>
      <c r="M63" s="120">
        <v>0</v>
      </c>
      <c r="N63" s="120">
        <v>0</v>
      </c>
      <c r="O63" s="120">
        <v>0</v>
      </c>
      <c r="P63" s="120">
        <v>0</v>
      </c>
      <c r="Q63" s="120">
        <v>0</v>
      </c>
    </row>
    <row r="64" spans="1:17" x14ac:dyDescent="0.25">
      <c r="A64" s="179" t="s">
        <v>59</v>
      </c>
      <c r="B64" s="189">
        <f>SUM(B65:B66)</f>
        <v>22.209556070069866</v>
      </c>
      <c r="C64" s="189">
        <f t="shared" ref="C64:Q64" si="45">SUM(C65:C66)</f>
        <v>12.986649074129208</v>
      </c>
      <c r="D64" s="189">
        <f t="shared" si="45"/>
        <v>6.3977703789689322</v>
      </c>
      <c r="E64" s="189">
        <f t="shared" si="45"/>
        <v>8.5156637872260763</v>
      </c>
      <c r="F64" s="189">
        <f t="shared" si="45"/>
        <v>10.240729941365618</v>
      </c>
      <c r="G64" s="189">
        <f t="shared" si="45"/>
        <v>12.34025529044504</v>
      </c>
      <c r="H64" s="189">
        <f t="shared" si="45"/>
        <v>15.169746572709805</v>
      </c>
      <c r="I64" s="189">
        <f t="shared" si="45"/>
        <v>17.548257787997372</v>
      </c>
      <c r="J64" s="189">
        <f t="shared" si="45"/>
        <v>12.883988527296754</v>
      </c>
      <c r="K64" s="189">
        <f t="shared" si="45"/>
        <v>8.2009182133311072</v>
      </c>
      <c r="L64" s="189">
        <f t="shared" si="45"/>
        <v>11.994994441458886</v>
      </c>
      <c r="M64" s="189">
        <f t="shared" si="45"/>
        <v>13.695415786182064</v>
      </c>
      <c r="N64" s="189">
        <f t="shared" si="45"/>
        <v>13.988911399765488</v>
      </c>
      <c r="O64" s="189">
        <f t="shared" si="45"/>
        <v>17.500475055053307</v>
      </c>
      <c r="P64" s="189">
        <f t="shared" si="45"/>
        <v>16.974678356168045</v>
      </c>
      <c r="Q64" s="189">
        <f t="shared" si="45"/>
        <v>15.421514513895223</v>
      </c>
    </row>
    <row r="65" spans="1:17" x14ac:dyDescent="0.25">
      <c r="A65" s="102" t="s">
        <v>43</v>
      </c>
      <c r="B65" s="189">
        <v>0</v>
      </c>
      <c r="C65" s="189">
        <v>0</v>
      </c>
      <c r="D65" s="189">
        <v>0</v>
      </c>
      <c r="E65" s="189">
        <v>0</v>
      </c>
      <c r="F65" s="189">
        <v>0</v>
      </c>
      <c r="G65" s="189">
        <v>0</v>
      </c>
      <c r="H65" s="189">
        <v>0</v>
      </c>
      <c r="I65" s="189">
        <v>0</v>
      </c>
      <c r="J65" s="189">
        <v>0</v>
      </c>
      <c r="K65" s="189">
        <v>0</v>
      </c>
      <c r="L65" s="189">
        <v>0</v>
      </c>
      <c r="M65" s="189">
        <v>0</v>
      </c>
      <c r="N65" s="189">
        <v>0</v>
      </c>
      <c r="O65" s="189">
        <v>0</v>
      </c>
      <c r="P65" s="189">
        <v>0</v>
      </c>
      <c r="Q65" s="189">
        <v>0</v>
      </c>
    </row>
    <row r="66" spans="1:17" x14ac:dyDescent="0.25">
      <c r="A66" s="102" t="s">
        <v>344</v>
      </c>
      <c r="B66" s="189">
        <v>22.209556070069866</v>
      </c>
      <c r="C66" s="189">
        <v>12.986649074129208</v>
      </c>
      <c r="D66" s="189">
        <v>6.3977703789689322</v>
      </c>
      <c r="E66" s="189">
        <v>8.5156637872260763</v>
      </c>
      <c r="F66" s="189">
        <v>10.240729941365618</v>
      </c>
      <c r="G66" s="189">
        <v>12.34025529044504</v>
      </c>
      <c r="H66" s="189">
        <v>15.169746572709805</v>
      </c>
      <c r="I66" s="189">
        <v>17.548257787997372</v>
      </c>
      <c r="J66" s="189">
        <v>12.883988527296754</v>
      </c>
      <c r="K66" s="189">
        <v>8.2009182133311072</v>
      </c>
      <c r="L66" s="189">
        <v>11.994994441458886</v>
      </c>
      <c r="M66" s="189">
        <v>13.695415786182064</v>
      </c>
      <c r="N66" s="189">
        <v>13.988911399765488</v>
      </c>
      <c r="O66" s="189">
        <v>17.500475055053307</v>
      </c>
      <c r="P66" s="189">
        <v>16.974678356168045</v>
      </c>
      <c r="Q66" s="189">
        <v>15.421514513895223</v>
      </c>
    </row>
    <row r="67" spans="1:17" x14ac:dyDescent="0.25">
      <c r="A67" s="119" t="s">
        <v>42</v>
      </c>
      <c r="B67" s="118">
        <v>60.837699977095667</v>
      </c>
      <c r="C67" s="118">
        <v>72.212870925870803</v>
      </c>
      <c r="D67" s="118">
        <v>66.801719621031069</v>
      </c>
      <c r="E67" s="118">
        <v>80.283416212773929</v>
      </c>
      <c r="F67" s="118">
        <v>74.35730005863438</v>
      </c>
      <c r="G67" s="118">
        <v>77.560432665336165</v>
      </c>
      <c r="H67" s="118">
        <v>77.330153427290185</v>
      </c>
      <c r="I67" s="118">
        <v>71.95706221200264</v>
      </c>
      <c r="J67" s="118">
        <v>56.614661472703247</v>
      </c>
      <c r="K67" s="118">
        <v>51.497011786668892</v>
      </c>
      <c r="L67" s="118">
        <v>52.206957017212375</v>
      </c>
      <c r="M67" s="118">
        <v>50.553707390164035</v>
      </c>
      <c r="N67" s="118">
        <v>48.588882264521501</v>
      </c>
      <c r="O67" s="118">
        <v>56.733503502038523</v>
      </c>
      <c r="P67" s="118">
        <v>50.953517067138677</v>
      </c>
      <c r="Q67" s="118">
        <v>56.948834884227985</v>
      </c>
    </row>
    <row r="68" spans="1:17" x14ac:dyDescent="0.25">
      <c r="A68" s="123"/>
      <c r="B68" s="122"/>
      <c r="C68" s="122"/>
      <c r="D68" s="122"/>
      <c r="E68" s="122"/>
      <c r="F68" s="122"/>
      <c r="G68" s="122"/>
      <c r="H68" s="122"/>
      <c r="I68" s="122"/>
      <c r="J68" s="122"/>
      <c r="K68" s="122"/>
      <c r="L68" s="122"/>
      <c r="M68" s="122"/>
      <c r="N68" s="122"/>
      <c r="O68" s="122"/>
      <c r="P68" s="122"/>
      <c r="Q68" s="122"/>
    </row>
    <row r="69" spans="1:17" x14ac:dyDescent="0.25">
      <c r="A69" s="31" t="s">
        <v>63</v>
      </c>
      <c r="B69" s="70">
        <f t="shared" ref="B69:Q69" si="46">SUM(B70:B71)</f>
        <v>152.40274664103094</v>
      </c>
      <c r="C69" s="70">
        <f t="shared" si="46"/>
        <v>150.86439966028402</v>
      </c>
      <c r="D69" s="70">
        <f t="shared" si="46"/>
        <v>160.67336781465201</v>
      </c>
      <c r="E69" s="70">
        <f t="shared" si="46"/>
        <v>164.21563335473598</v>
      </c>
      <c r="F69" s="70">
        <f t="shared" si="46"/>
        <v>140.69812964730804</v>
      </c>
      <c r="G69" s="70">
        <f t="shared" si="46"/>
        <v>145.11693518177233</v>
      </c>
      <c r="H69" s="70">
        <f t="shared" si="46"/>
        <v>159.03417684464401</v>
      </c>
      <c r="I69" s="70">
        <f t="shared" si="46"/>
        <v>154.79347535532</v>
      </c>
      <c r="J69" s="70">
        <f t="shared" si="46"/>
        <v>114.177701090816</v>
      </c>
      <c r="K69" s="70">
        <f t="shared" si="46"/>
        <v>98.716403491864014</v>
      </c>
      <c r="L69" s="70">
        <f t="shared" si="46"/>
        <v>118.65169343165248</v>
      </c>
      <c r="M69" s="70">
        <f t="shared" si="46"/>
        <v>110.1891603572233</v>
      </c>
      <c r="N69" s="70">
        <f t="shared" si="46"/>
        <v>89.033249823758482</v>
      </c>
      <c r="O69" s="70">
        <f t="shared" si="46"/>
        <v>115.28569327693623</v>
      </c>
      <c r="P69" s="70">
        <f t="shared" si="46"/>
        <v>98.142130785575375</v>
      </c>
      <c r="Q69" s="70">
        <f t="shared" si="46"/>
        <v>106.58036114460019</v>
      </c>
    </row>
    <row r="70" spans="1:17" x14ac:dyDescent="0.25">
      <c r="A70" s="55" t="s">
        <v>343</v>
      </c>
      <c r="B70" s="54">
        <v>146.51214664103094</v>
      </c>
      <c r="C70" s="54">
        <v>144.76015966028402</v>
      </c>
      <c r="D70" s="54">
        <v>154.88004781465202</v>
      </c>
      <c r="E70" s="54">
        <v>158.801273354736</v>
      </c>
      <c r="F70" s="54">
        <v>135.06164964730803</v>
      </c>
      <c r="G70" s="54">
        <v>138.32141518177232</v>
      </c>
      <c r="H70" s="54">
        <v>150.84819684464401</v>
      </c>
      <c r="I70" s="54">
        <v>147.33895535532</v>
      </c>
      <c r="J70" s="54">
        <v>105.365901090816</v>
      </c>
      <c r="K70" s="54">
        <v>91.243003491864016</v>
      </c>
      <c r="L70" s="54">
        <v>110.15693343165248</v>
      </c>
      <c r="M70" s="54">
        <v>102.1310403572233</v>
      </c>
      <c r="N70" s="54">
        <v>79.347209823758476</v>
      </c>
      <c r="O70" s="54">
        <v>106.11133327693622</v>
      </c>
      <c r="P70" s="54">
        <v>88.688530785575381</v>
      </c>
      <c r="Q70" s="54">
        <v>97.358561144600188</v>
      </c>
    </row>
    <row r="71" spans="1:17" x14ac:dyDescent="0.25">
      <c r="A71" s="52" t="s">
        <v>106</v>
      </c>
      <c r="B71" s="51">
        <v>5.8906000000000001</v>
      </c>
      <c r="C71" s="51">
        <v>6.1042399999999999</v>
      </c>
      <c r="D71" s="51">
        <v>5.7933200000000005</v>
      </c>
      <c r="E71" s="51">
        <v>5.4143600000000003</v>
      </c>
      <c r="F71" s="51">
        <v>5.6364800000000006</v>
      </c>
      <c r="G71" s="51">
        <v>6.7955199999999998</v>
      </c>
      <c r="H71" s="51">
        <v>8.1859800000000007</v>
      </c>
      <c r="I71" s="51">
        <v>7.4545200000000005</v>
      </c>
      <c r="J71" s="51">
        <v>8.8117999999999999</v>
      </c>
      <c r="K71" s="51">
        <v>7.4733999999999998</v>
      </c>
      <c r="L71" s="51">
        <v>8.4947599999999994</v>
      </c>
      <c r="M71" s="51">
        <v>8.0581199999999988</v>
      </c>
      <c r="N71" s="51">
        <v>9.6860400000000002</v>
      </c>
      <c r="O71" s="51">
        <v>9.1743600000000001</v>
      </c>
      <c r="P71" s="51">
        <v>9.4535999999999998</v>
      </c>
      <c r="Q71" s="51">
        <v>9.2218</v>
      </c>
    </row>
    <row r="72" spans="1:17" x14ac:dyDescent="0.25">
      <c r="A72" s="50" t="s">
        <v>105</v>
      </c>
      <c r="B72" s="38">
        <f t="shared" ref="B72:Q72" si="47">SUM(B73:B74,B77)</f>
        <v>152.40274664103097</v>
      </c>
      <c r="C72" s="38">
        <f t="shared" si="47"/>
        <v>150.86439966028402</v>
      </c>
      <c r="D72" s="38">
        <f t="shared" si="47"/>
        <v>160.67336781465198</v>
      </c>
      <c r="E72" s="38">
        <f t="shared" si="47"/>
        <v>164.21563335473596</v>
      </c>
      <c r="F72" s="38">
        <f t="shared" si="47"/>
        <v>140.69812964730801</v>
      </c>
      <c r="G72" s="38">
        <f t="shared" si="47"/>
        <v>145.11693518177231</v>
      </c>
      <c r="H72" s="38">
        <f t="shared" si="47"/>
        <v>159.03417684464398</v>
      </c>
      <c r="I72" s="38">
        <f t="shared" si="47"/>
        <v>154.79347535532</v>
      </c>
      <c r="J72" s="38">
        <f t="shared" si="47"/>
        <v>114.17770109081599</v>
      </c>
      <c r="K72" s="38">
        <f t="shared" si="47"/>
        <v>98.716403491864014</v>
      </c>
      <c r="L72" s="38">
        <f t="shared" si="47"/>
        <v>118.65169343165246</v>
      </c>
      <c r="M72" s="38">
        <f t="shared" si="47"/>
        <v>110.1891603572233</v>
      </c>
      <c r="N72" s="38">
        <f t="shared" si="47"/>
        <v>89.033249823758482</v>
      </c>
      <c r="O72" s="38">
        <f t="shared" si="47"/>
        <v>115.28569327693623</v>
      </c>
      <c r="P72" s="38">
        <f t="shared" si="47"/>
        <v>98.142130785575375</v>
      </c>
      <c r="Q72" s="38">
        <f t="shared" si="47"/>
        <v>106.58036114460016</v>
      </c>
    </row>
    <row r="73" spans="1:17" x14ac:dyDescent="0.25">
      <c r="A73" s="121" t="s">
        <v>44</v>
      </c>
      <c r="B73" s="120">
        <f>NFM_emi!B$5</f>
        <v>0</v>
      </c>
      <c r="C73" s="120">
        <f>NFM_emi!C$5</f>
        <v>0</v>
      </c>
      <c r="D73" s="120">
        <f>NFM_emi!D$5</f>
        <v>0</v>
      </c>
      <c r="E73" s="120">
        <f>NFM_emi!E$5</f>
        <v>0</v>
      </c>
      <c r="F73" s="120">
        <f>NFM_emi!F$5</f>
        <v>0</v>
      </c>
      <c r="G73" s="120">
        <f>NFM_emi!G$5</f>
        <v>0</v>
      </c>
      <c r="H73" s="120">
        <f>NFM_emi!H$5</f>
        <v>0</v>
      </c>
      <c r="I73" s="120">
        <f>NFM_emi!I$5</f>
        <v>0</v>
      </c>
      <c r="J73" s="120">
        <f>NFM_emi!J$5</f>
        <v>0</v>
      </c>
      <c r="K73" s="120">
        <f>NFM_emi!K$5</f>
        <v>0</v>
      </c>
      <c r="L73" s="120">
        <f>NFM_emi!L$5</f>
        <v>0</v>
      </c>
      <c r="M73" s="120">
        <f>NFM_emi!M$5</f>
        <v>0</v>
      </c>
      <c r="N73" s="120">
        <f>NFM_emi!N$5</f>
        <v>0</v>
      </c>
      <c r="O73" s="120">
        <f>NFM_emi!O$5</f>
        <v>0</v>
      </c>
      <c r="P73" s="120">
        <f>NFM_emi!P$5</f>
        <v>0</v>
      </c>
      <c r="Q73" s="120">
        <f>NFM_emi!Q$5</f>
        <v>0</v>
      </c>
    </row>
    <row r="74" spans="1:17" x14ac:dyDescent="0.25">
      <c r="A74" s="179" t="s">
        <v>59</v>
      </c>
      <c r="B74" s="189">
        <f>SUM(B75:B76)</f>
        <v>36.594265496875202</v>
      </c>
      <c r="C74" s="189">
        <f t="shared" ref="C74:Q74" si="48">SUM(C75:C76)</f>
        <v>20.474255070377865</v>
      </c>
      <c r="D74" s="189">
        <f t="shared" si="48"/>
        <v>12.958704590296586</v>
      </c>
      <c r="E74" s="189">
        <f t="shared" si="48"/>
        <v>14.392924554492122</v>
      </c>
      <c r="F74" s="189">
        <f t="shared" si="48"/>
        <v>15.391662500452506</v>
      </c>
      <c r="G74" s="189">
        <f t="shared" si="48"/>
        <v>17.47955468801209</v>
      </c>
      <c r="H74" s="189">
        <f t="shared" si="48"/>
        <v>23.619455345718396</v>
      </c>
      <c r="I74" s="189">
        <f t="shared" si="48"/>
        <v>27.835292612726107</v>
      </c>
      <c r="J74" s="189">
        <f t="shared" si="48"/>
        <v>17.59317867038499</v>
      </c>
      <c r="K74" s="189">
        <f t="shared" si="48"/>
        <v>11.397724890350837</v>
      </c>
      <c r="L74" s="189">
        <f t="shared" si="48"/>
        <v>20.229342362406669</v>
      </c>
      <c r="M74" s="189">
        <f t="shared" si="48"/>
        <v>20.531186869924888</v>
      </c>
      <c r="N74" s="189">
        <f t="shared" si="48"/>
        <v>14.309872959958701</v>
      </c>
      <c r="O74" s="189">
        <f t="shared" si="48"/>
        <v>22.233358926679184</v>
      </c>
      <c r="P74" s="189">
        <f t="shared" si="48"/>
        <v>18.877205972188996</v>
      </c>
      <c r="Q74" s="189">
        <f t="shared" si="48"/>
        <v>17.63973514499548</v>
      </c>
    </row>
    <row r="75" spans="1:17" x14ac:dyDescent="0.25">
      <c r="A75" s="102" t="s">
        <v>43</v>
      </c>
      <c r="B75" s="189">
        <f>NFM_emi!B$33</f>
        <v>0</v>
      </c>
      <c r="C75" s="189">
        <f>NFM_emi!C$33</f>
        <v>0</v>
      </c>
      <c r="D75" s="189">
        <f>NFM_emi!D$33</f>
        <v>0</v>
      </c>
      <c r="E75" s="189">
        <f>NFM_emi!E$33</f>
        <v>0</v>
      </c>
      <c r="F75" s="189">
        <f>NFM_emi!F$33</f>
        <v>0</v>
      </c>
      <c r="G75" s="189">
        <f>NFM_emi!G$33</f>
        <v>0</v>
      </c>
      <c r="H75" s="189">
        <f>NFM_emi!H$33</f>
        <v>0</v>
      </c>
      <c r="I75" s="189">
        <f>NFM_emi!I$33</f>
        <v>0</v>
      </c>
      <c r="J75" s="189">
        <f>NFM_emi!J$33</f>
        <v>0</v>
      </c>
      <c r="K75" s="189">
        <f>NFM_emi!K$33</f>
        <v>0</v>
      </c>
      <c r="L75" s="189">
        <f>NFM_emi!L$33</f>
        <v>0</v>
      </c>
      <c r="M75" s="189">
        <f>NFM_emi!M$33</f>
        <v>0</v>
      </c>
      <c r="N75" s="189">
        <f>NFM_emi!N$33</f>
        <v>0</v>
      </c>
      <c r="O75" s="189">
        <f>NFM_emi!O$33</f>
        <v>0</v>
      </c>
      <c r="P75" s="189">
        <f>NFM_emi!P$33</f>
        <v>0</v>
      </c>
      <c r="Q75" s="189">
        <f>NFM_emi!Q$33</f>
        <v>0</v>
      </c>
    </row>
    <row r="76" spans="1:17" x14ac:dyDescent="0.25">
      <c r="A76" s="102" t="s">
        <v>344</v>
      </c>
      <c r="B76" s="189">
        <f>NFM_emi!B$70</f>
        <v>36.594265496875202</v>
      </c>
      <c r="C76" s="189">
        <f>NFM_emi!C$70</f>
        <v>20.474255070377865</v>
      </c>
      <c r="D76" s="189">
        <f>NFM_emi!D$70</f>
        <v>12.958704590296586</v>
      </c>
      <c r="E76" s="189">
        <f>NFM_emi!E$70</f>
        <v>14.392924554492122</v>
      </c>
      <c r="F76" s="189">
        <f>NFM_emi!F$70</f>
        <v>15.391662500452506</v>
      </c>
      <c r="G76" s="189">
        <f>NFM_emi!G$70</f>
        <v>17.47955468801209</v>
      </c>
      <c r="H76" s="189">
        <f>NFM_emi!H$70</f>
        <v>23.619455345718396</v>
      </c>
      <c r="I76" s="189">
        <f>NFM_emi!I$70</f>
        <v>27.835292612726107</v>
      </c>
      <c r="J76" s="189">
        <f>NFM_emi!J$70</f>
        <v>17.59317867038499</v>
      </c>
      <c r="K76" s="189">
        <f>NFM_emi!K$70</f>
        <v>11.397724890350837</v>
      </c>
      <c r="L76" s="189">
        <f>NFM_emi!L$70</f>
        <v>20.229342362406669</v>
      </c>
      <c r="M76" s="189">
        <f>NFM_emi!M$70</f>
        <v>20.531186869924888</v>
      </c>
      <c r="N76" s="189">
        <f>NFM_emi!N$70</f>
        <v>14.309872959958701</v>
      </c>
      <c r="O76" s="189">
        <f>NFM_emi!O$70</f>
        <v>22.233358926679184</v>
      </c>
      <c r="P76" s="189">
        <f>NFM_emi!P$70</f>
        <v>18.877205972188996</v>
      </c>
      <c r="Q76" s="189">
        <f>NFM_emi!Q$70</f>
        <v>17.63973514499548</v>
      </c>
    </row>
    <row r="77" spans="1:17" x14ac:dyDescent="0.25">
      <c r="A77" s="119" t="s">
        <v>42</v>
      </c>
      <c r="B77" s="118">
        <f>NFM_emi!B$112</f>
        <v>115.80848114415576</v>
      </c>
      <c r="C77" s="118">
        <f>NFM_emi!C$112</f>
        <v>130.39014458990616</v>
      </c>
      <c r="D77" s="118">
        <f>NFM_emi!D$112</f>
        <v>147.71466322435541</v>
      </c>
      <c r="E77" s="118">
        <f>NFM_emi!E$112</f>
        <v>149.82270880024384</v>
      </c>
      <c r="F77" s="118">
        <f>NFM_emi!F$112</f>
        <v>125.3064671468555</v>
      </c>
      <c r="G77" s="118">
        <f>NFM_emi!G$112</f>
        <v>127.63738049376022</v>
      </c>
      <c r="H77" s="118">
        <f>NFM_emi!H$112</f>
        <v>135.41472149892559</v>
      </c>
      <c r="I77" s="118">
        <f>NFM_emi!I$112</f>
        <v>126.95818274259389</v>
      </c>
      <c r="J77" s="118">
        <f>NFM_emi!J$112</f>
        <v>96.584522420431</v>
      </c>
      <c r="K77" s="118">
        <f>NFM_emi!K$112</f>
        <v>87.31867860151317</v>
      </c>
      <c r="L77" s="118">
        <f>NFM_emi!L$112</f>
        <v>98.422351069245792</v>
      </c>
      <c r="M77" s="118">
        <f>NFM_emi!M$112</f>
        <v>89.65797348729842</v>
      </c>
      <c r="N77" s="118">
        <f>NFM_emi!N$112</f>
        <v>74.723376863799785</v>
      </c>
      <c r="O77" s="118">
        <f>NFM_emi!O$112</f>
        <v>93.052334350257041</v>
      </c>
      <c r="P77" s="118">
        <f>NFM_emi!P$112</f>
        <v>79.264924813386386</v>
      </c>
      <c r="Q77" s="118">
        <f>NFM_emi!Q$112</f>
        <v>88.940625999604677</v>
      </c>
    </row>
    <row r="78" spans="1:17" x14ac:dyDescent="0.25">
      <c r="A78" s="117"/>
      <c r="B78" s="116"/>
      <c r="C78" s="116"/>
      <c r="D78" s="116"/>
      <c r="E78" s="116"/>
      <c r="F78" s="116"/>
      <c r="G78" s="116"/>
      <c r="H78" s="116"/>
      <c r="I78" s="116"/>
      <c r="J78" s="116"/>
      <c r="K78" s="116"/>
      <c r="L78" s="116"/>
      <c r="M78" s="116"/>
      <c r="N78" s="116"/>
      <c r="O78" s="116"/>
      <c r="P78" s="116"/>
      <c r="Q78" s="116"/>
    </row>
    <row r="79" spans="1:17" x14ac:dyDescent="0.25">
      <c r="A79" s="39" t="s">
        <v>104</v>
      </c>
      <c r="B79" s="188"/>
      <c r="C79" s="188"/>
      <c r="D79" s="188"/>
      <c r="E79" s="188"/>
      <c r="F79" s="188"/>
      <c r="G79" s="188"/>
      <c r="H79" s="188"/>
      <c r="I79" s="188"/>
      <c r="J79" s="188"/>
      <c r="K79" s="188"/>
      <c r="L79" s="188"/>
      <c r="M79" s="188"/>
      <c r="N79" s="188"/>
      <c r="O79" s="188"/>
      <c r="P79" s="188"/>
      <c r="Q79" s="188"/>
    </row>
    <row r="80" spans="1:17" x14ac:dyDescent="0.25">
      <c r="A80" s="110" t="s">
        <v>44</v>
      </c>
      <c r="B80" s="187" t="str">
        <f t="shared" ref="B80:Q80" si="49">IF(B$4=0,"",B$4/B$11*1000)</f>
        <v/>
      </c>
      <c r="C80" s="187" t="str">
        <f t="shared" si="49"/>
        <v/>
      </c>
      <c r="D80" s="187" t="str">
        <f t="shared" si="49"/>
        <v/>
      </c>
      <c r="E80" s="187" t="str">
        <f t="shared" si="49"/>
        <v/>
      </c>
      <c r="F80" s="187" t="str">
        <f t="shared" si="49"/>
        <v/>
      </c>
      <c r="G80" s="187" t="str">
        <f t="shared" si="49"/>
        <v/>
      </c>
      <c r="H80" s="187" t="str">
        <f t="shared" si="49"/>
        <v/>
      </c>
      <c r="I80" s="187" t="str">
        <f t="shared" si="49"/>
        <v/>
      </c>
      <c r="J80" s="187" t="str">
        <f t="shared" si="49"/>
        <v/>
      </c>
      <c r="K80" s="187" t="str">
        <f t="shared" si="49"/>
        <v/>
      </c>
      <c r="L80" s="187" t="str">
        <f t="shared" si="49"/>
        <v/>
      </c>
      <c r="M80" s="187" t="str">
        <f t="shared" si="49"/>
        <v/>
      </c>
      <c r="N80" s="187" t="str">
        <f t="shared" si="49"/>
        <v/>
      </c>
      <c r="O80" s="187" t="str">
        <f t="shared" si="49"/>
        <v/>
      </c>
      <c r="P80" s="187" t="str">
        <f t="shared" si="49"/>
        <v/>
      </c>
      <c r="Q80" s="187" t="str">
        <f t="shared" si="49"/>
        <v/>
      </c>
    </row>
    <row r="81" spans="1:17" x14ac:dyDescent="0.25">
      <c r="A81" s="180" t="s">
        <v>59</v>
      </c>
      <c r="B81" s="186">
        <f t="shared" ref="B81:Q81" si="50">IF(B$5=0,"",B$5/B$12*1000)</f>
        <v>729.3548160621674</v>
      </c>
      <c r="C81" s="186">
        <f t="shared" si="50"/>
        <v>720.6591255811303</v>
      </c>
      <c r="D81" s="186">
        <f t="shared" si="50"/>
        <v>604.14855547373827</v>
      </c>
      <c r="E81" s="186">
        <f t="shared" si="50"/>
        <v>785.36209128433154</v>
      </c>
      <c r="F81" s="186">
        <f t="shared" si="50"/>
        <v>764.12311414740634</v>
      </c>
      <c r="G81" s="186">
        <f t="shared" si="50"/>
        <v>1175.4965370718223</v>
      </c>
      <c r="H81" s="186">
        <f t="shared" si="50"/>
        <v>883.44546707209065</v>
      </c>
      <c r="I81" s="186">
        <f t="shared" si="50"/>
        <v>827.09089649185739</v>
      </c>
      <c r="J81" s="186">
        <f t="shared" si="50"/>
        <v>767.08952310901282</v>
      </c>
      <c r="K81" s="186">
        <f t="shared" si="50"/>
        <v>1495.5773834205572</v>
      </c>
      <c r="L81" s="186">
        <f t="shared" si="50"/>
        <v>1118.6487682624741</v>
      </c>
      <c r="M81" s="186">
        <f t="shared" si="50"/>
        <v>991.51654352835999</v>
      </c>
      <c r="N81" s="186">
        <f t="shared" si="50"/>
        <v>1182.4732942670414</v>
      </c>
      <c r="O81" s="186">
        <f t="shared" si="50"/>
        <v>1063.2616941928854</v>
      </c>
      <c r="P81" s="186">
        <f t="shared" si="50"/>
        <v>1070.3703872358747</v>
      </c>
      <c r="Q81" s="186">
        <f t="shared" si="50"/>
        <v>1084.3657933563798</v>
      </c>
    </row>
    <row r="82" spans="1:17" x14ac:dyDescent="0.25">
      <c r="A82" s="108" t="s">
        <v>42</v>
      </c>
      <c r="B82" s="185">
        <f t="shared" ref="B82:Q82" si="51">IF(B$8=0,"",B$8/B$15*1000)</f>
        <v>748.23885923029911</v>
      </c>
      <c r="C82" s="185">
        <f t="shared" si="51"/>
        <v>712.96339642643602</v>
      </c>
      <c r="D82" s="185">
        <f t="shared" si="51"/>
        <v>641.47349410392303</v>
      </c>
      <c r="E82" s="185">
        <f t="shared" si="51"/>
        <v>513.55202398395147</v>
      </c>
      <c r="F82" s="185">
        <f t="shared" si="51"/>
        <v>779.18512131739101</v>
      </c>
      <c r="G82" s="185">
        <f t="shared" si="51"/>
        <v>949.25346007655594</v>
      </c>
      <c r="H82" s="185">
        <f t="shared" si="51"/>
        <v>879.60180914378657</v>
      </c>
      <c r="I82" s="185">
        <f t="shared" si="51"/>
        <v>842.86871601611972</v>
      </c>
      <c r="J82" s="185">
        <f t="shared" si="51"/>
        <v>786.00396199826514</v>
      </c>
      <c r="K82" s="185">
        <f t="shared" si="51"/>
        <v>1072.3748253649042</v>
      </c>
      <c r="L82" s="185">
        <f t="shared" si="51"/>
        <v>1157.2380076239447</v>
      </c>
      <c r="M82" s="185">
        <f t="shared" si="51"/>
        <v>1209.4264033291493</v>
      </c>
      <c r="N82" s="185">
        <f t="shared" si="51"/>
        <v>1532.8357518276455</v>
      </c>
      <c r="O82" s="185">
        <f t="shared" si="51"/>
        <v>1476.7523530456742</v>
      </c>
      <c r="P82" s="185">
        <f t="shared" si="51"/>
        <v>1349.5368035678575</v>
      </c>
      <c r="Q82" s="185">
        <f t="shared" si="51"/>
        <v>1520.6624017341001</v>
      </c>
    </row>
    <row r="83" spans="1:17" x14ac:dyDescent="0.25">
      <c r="A83" s="184" t="s">
        <v>103</v>
      </c>
      <c r="B83" s="183"/>
      <c r="C83" s="183"/>
      <c r="D83" s="183"/>
      <c r="E83" s="183"/>
      <c r="F83" s="183"/>
      <c r="G83" s="183"/>
      <c r="H83" s="183"/>
      <c r="I83" s="183"/>
      <c r="J83" s="183"/>
      <c r="K83" s="183"/>
      <c r="L83" s="183"/>
      <c r="M83" s="183"/>
      <c r="N83" s="183"/>
      <c r="O83" s="183"/>
      <c r="P83" s="183"/>
      <c r="Q83" s="183"/>
    </row>
    <row r="84" spans="1:17" x14ac:dyDescent="0.25">
      <c r="A84" s="110" t="s">
        <v>44</v>
      </c>
      <c r="B84" s="113" t="str">
        <f t="shared" ref="B84:Q84" si="52">IF(B$63=0,"",B$63/B$11)</f>
        <v/>
      </c>
      <c r="C84" s="113" t="str">
        <f t="shared" si="52"/>
        <v/>
      </c>
      <c r="D84" s="113" t="str">
        <f t="shared" si="52"/>
        <v/>
      </c>
      <c r="E84" s="113" t="str">
        <f t="shared" si="52"/>
        <v/>
      </c>
      <c r="F84" s="113" t="str">
        <f t="shared" si="52"/>
        <v/>
      </c>
      <c r="G84" s="113" t="str">
        <f t="shared" si="52"/>
        <v/>
      </c>
      <c r="H84" s="113" t="str">
        <f t="shared" si="52"/>
        <v/>
      </c>
      <c r="I84" s="113" t="str">
        <f t="shared" si="52"/>
        <v/>
      </c>
      <c r="J84" s="113" t="str">
        <f t="shared" si="52"/>
        <v/>
      </c>
      <c r="K84" s="113" t="str">
        <f t="shared" si="52"/>
        <v/>
      </c>
      <c r="L84" s="113" t="str">
        <f t="shared" si="52"/>
        <v/>
      </c>
      <c r="M84" s="113" t="str">
        <f t="shared" si="52"/>
        <v/>
      </c>
      <c r="N84" s="113" t="str">
        <f t="shared" si="52"/>
        <v/>
      </c>
      <c r="O84" s="113" t="str">
        <f t="shared" si="52"/>
        <v/>
      </c>
      <c r="P84" s="113" t="str">
        <f t="shared" si="52"/>
        <v/>
      </c>
      <c r="Q84" s="113" t="str">
        <f t="shared" si="52"/>
        <v/>
      </c>
    </row>
    <row r="85" spans="1:17" x14ac:dyDescent="0.25">
      <c r="A85" s="180" t="s">
        <v>59</v>
      </c>
      <c r="B85" s="182">
        <f t="shared" ref="B85:Q85" si="53">IF(B$64=0,"",B$64/B$12)</f>
        <v>0.55523890175174662</v>
      </c>
      <c r="C85" s="182">
        <f t="shared" si="53"/>
        <v>0.64933245370646042</v>
      </c>
      <c r="D85" s="182">
        <f t="shared" si="53"/>
        <v>0.31988851894844661</v>
      </c>
      <c r="E85" s="182">
        <f t="shared" si="53"/>
        <v>0.42578318936130383</v>
      </c>
      <c r="F85" s="182">
        <f t="shared" si="53"/>
        <v>0.40962919765462474</v>
      </c>
      <c r="G85" s="182">
        <f t="shared" si="53"/>
        <v>0.41134184301483467</v>
      </c>
      <c r="H85" s="182">
        <f t="shared" si="53"/>
        <v>0.37924366431774514</v>
      </c>
      <c r="I85" s="182">
        <f t="shared" si="53"/>
        <v>0.36558870391661191</v>
      </c>
      <c r="J85" s="182">
        <f t="shared" si="53"/>
        <v>0.27165936127726303</v>
      </c>
      <c r="K85" s="182">
        <f t="shared" si="53"/>
        <v>0.30674839024990114</v>
      </c>
      <c r="L85" s="182">
        <f t="shared" si="53"/>
        <v>0.30061135886569307</v>
      </c>
      <c r="M85" s="182">
        <f t="shared" si="53"/>
        <v>0.27289859093717372</v>
      </c>
      <c r="N85" s="182">
        <f t="shared" si="53"/>
        <v>0.27977822799530977</v>
      </c>
      <c r="O85" s="182">
        <f t="shared" si="53"/>
        <v>0.35000950110106616</v>
      </c>
      <c r="P85" s="182">
        <f t="shared" si="53"/>
        <v>0.30907440038371758</v>
      </c>
      <c r="Q85" s="182">
        <f t="shared" si="53"/>
        <v>0.32937249445453892</v>
      </c>
    </row>
    <row r="86" spans="1:17" x14ac:dyDescent="0.25">
      <c r="A86" s="179" t="s">
        <v>43</v>
      </c>
      <c r="B86" s="182" t="str">
        <f t="shared" ref="B86:Q86" si="54">IF(B$65=0,"",B$65/B$13)</f>
        <v/>
      </c>
      <c r="C86" s="182" t="str">
        <f t="shared" si="54"/>
        <v/>
      </c>
      <c r="D86" s="182" t="str">
        <f t="shared" si="54"/>
        <v/>
      </c>
      <c r="E86" s="182" t="str">
        <f t="shared" si="54"/>
        <v/>
      </c>
      <c r="F86" s="182" t="str">
        <f t="shared" si="54"/>
        <v/>
      </c>
      <c r="G86" s="182" t="str">
        <f t="shared" si="54"/>
        <v/>
      </c>
      <c r="H86" s="182" t="str">
        <f t="shared" si="54"/>
        <v/>
      </c>
      <c r="I86" s="182" t="str">
        <f t="shared" si="54"/>
        <v/>
      </c>
      <c r="J86" s="182" t="str">
        <f t="shared" si="54"/>
        <v/>
      </c>
      <c r="K86" s="182" t="str">
        <f t="shared" si="54"/>
        <v/>
      </c>
      <c r="L86" s="182" t="str">
        <f t="shared" si="54"/>
        <v/>
      </c>
      <c r="M86" s="182" t="str">
        <f t="shared" si="54"/>
        <v/>
      </c>
      <c r="N86" s="182" t="str">
        <f t="shared" si="54"/>
        <v/>
      </c>
      <c r="O86" s="182" t="str">
        <f t="shared" si="54"/>
        <v/>
      </c>
      <c r="P86" s="182" t="str">
        <f t="shared" si="54"/>
        <v/>
      </c>
      <c r="Q86" s="182" t="str">
        <f t="shared" si="54"/>
        <v/>
      </c>
    </row>
    <row r="87" spans="1:17" x14ac:dyDescent="0.25">
      <c r="A87" s="179" t="s">
        <v>344</v>
      </c>
      <c r="B87" s="182">
        <f t="shared" ref="B87:Q87" si="55">IF(B$66=0,"",B$66/B$14)</f>
        <v>0.55523890175174662</v>
      </c>
      <c r="C87" s="182">
        <f t="shared" si="55"/>
        <v>0.64933245370646042</v>
      </c>
      <c r="D87" s="182">
        <f t="shared" si="55"/>
        <v>0.31988851894844661</v>
      </c>
      <c r="E87" s="182">
        <f t="shared" si="55"/>
        <v>0.42578318936130383</v>
      </c>
      <c r="F87" s="182">
        <f t="shared" si="55"/>
        <v>0.40962919765462474</v>
      </c>
      <c r="G87" s="182">
        <f t="shared" si="55"/>
        <v>0.41134184301483467</v>
      </c>
      <c r="H87" s="182">
        <f t="shared" si="55"/>
        <v>0.37924366431774514</v>
      </c>
      <c r="I87" s="182">
        <f t="shared" si="55"/>
        <v>0.36558870391661191</v>
      </c>
      <c r="J87" s="182">
        <f t="shared" si="55"/>
        <v>0.27165936127726303</v>
      </c>
      <c r="K87" s="182">
        <f t="shared" si="55"/>
        <v>0.30674839024990114</v>
      </c>
      <c r="L87" s="182">
        <f t="shared" si="55"/>
        <v>0.30061135886569307</v>
      </c>
      <c r="M87" s="182">
        <f t="shared" si="55"/>
        <v>0.27289859093717372</v>
      </c>
      <c r="N87" s="182">
        <f t="shared" si="55"/>
        <v>0.27977822799530977</v>
      </c>
      <c r="O87" s="182">
        <f t="shared" si="55"/>
        <v>0.35000950110106616</v>
      </c>
      <c r="P87" s="182">
        <f t="shared" si="55"/>
        <v>0.30907440038371758</v>
      </c>
      <c r="Q87" s="182">
        <f t="shared" si="55"/>
        <v>0.32937249445453892</v>
      </c>
    </row>
    <row r="88" spans="1:17" x14ac:dyDescent="0.25">
      <c r="A88" s="108" t="s">
        <v>42</v>
      </c>
      <c r="B88" s="112">
        <f t="shared" ref="B88:Q88" si="56">IF(B$67=0,"",B$67/B$15)</f>
        <v>1.3013411759806559</v>
      </c>
      <c r="C88" s="112">
        <f t="shared" si="56"/>
        <v>1.5218729383745162</v>
      </c>
      <c r="D88" s="112">
        <f t="shared" si="56"/>
        <v>0.74973871628542166</v>
      </c>
      <c r="E88" s="112">
        <f t="shared" si="56"/>
        <v>0.9979293500655555</v>
      </c>
      <c r="F88" s="112">
        <f t="shared" si="56"/>
        <v>0.96006843200302638</v>
      </c>
      <c r="G88" s="112">
        <f t="shared" si="56"/>
        <v>0.96408244456601833</v>
      </c>
      <c r="H88" s="112">
        <f t="shared" si="56"/>
        <v>0.88885233824471477</v>
      </c>
      <c r="I88" s="112">
        <f t="shared" si="56"/>
        <v>0.70546139423531995</v>
      </c>
      <c r="J88" s="112">
        <f t="shared" si="56"/>
        <v>0.52420982845095598</v>
      </c>
      <c r="K88" s="112">
        <f t="shared" si="56"/>
        <v>0.59191967570883786</v>
      </c>
      <c r="L88" s="112">
        <f t="shared" si="56"/>
        <v>0.58007730019124859</v>
      </c>
      <c r="M88" s="112">
        <f t="shared" si="56"/>
        <v>0.526601118647542</v>
      </c>
      <c r="N88" s="112">
        <f t="shared" si="56"/>
        <v>0.5398764696057945</v>
      </c>
      <c r="O88" s="112">
        <f t="shared" si="56"/>
        <v>0.6753988512147443</v>
      </c>
      <c r="P88" s="112">
        <f t="shared" si="56"/>
        <v>0.52637930854482096</v>
      </c>
      <c r="Q88" s="112">
        <f t="shared" si="56"/>
        <v>0.51052076897444998</v>
      </c>
    </row>
    <row r="89" spans="1:17" x14ac:dyDescent="0.25">
      <c r="A89" s="184" t="s">
        <v>102</v>
      </c>
      <c r="B89" s="183"/>
      <c r="C89" s="183"/>
      <c r="D89" s="183"/>
      <c r="E89" s="183"/>
      <c r="F89" s="183"/>
      <c r="G89" s="183"/>
      <c r="H89" s="183"/>
      <c r="I89" s="183"/>
      <c r="J89" s="183"/>
      <c r="K89" s="183"/>
      <c r="L89" s="183"/>
      <c r="M89" s="183"/>
      <c r="N89" s="183"/>
      <c r="O89" s="183"/>
      <c r="P89" s="183"/>
      <c r="Q89" s="183"/>
    </row>
    <row r="90" spans="1:17" x14ac:dyDescent="0.25">
      <c r="A90" s="110" t="s">
        <v>44</v>
      </c>
      <c r="B90" s="113" t="str">
        <f>IF(NFM_ued!B$5=0,"",NFM_ued!B$5/B$11)</f>
        <v/>
      </c>
      <c r="C90" s="113" t="str">
        <f>IF(NFM_ued!C$5=0,"",NFM_ued!C$5/C$11)</f>
        <v/>
      </c>
      <c r="D90" s="113" t="str">
        <f>IF(NFM_ued!D$5=0,"",NFM_ued!D$5/D$11)</f>
        <v/>
      </c>
      <c r="E90" s="113" t="str">
        <f>IF(NFM_ued!E$5=0,"",NFM_ued!E$5/E$11)</f>
        <v/>
      </c>
      <c r="F90" s="113" t="str">
        <f>IF(NFM_ued!F$5=0,"",NFM_ued!F$5/F$11)</f>
        <v/>
      </c>
      <c r="G90" s="113" t="str">
        <f>IF(NFM_ued!G$5=0,"",NFM_ued!G$5/G$11)</f>
        <v/>
      </c>
      <c r="H90" s="113" t="str">
        <f>IF(NFM_ued!H$5=0,"",NFM_ued!H$5/H$11)</f>
        <v/>
      </c>
      <c r="I90" s="113" t="str">
        <f>IF(NFM_ued!I$5=0,"",NFM_ued!I$5/I$11)</f>
        <v/>
      </c>
      <c r="J90" s="113" t="str">
        <f>IF(NFM_ued!J$5=0,"",NFM_ued!J$5/J$11)</f>
        <v/>
      </c>
      <c r="K90" s="113" t="str">
        <f>IF(NFM_ued!K$5=0,"",NFM_ued!K$5/K$11)</f>
        <v/>
      </c>
      <c r="L90" s="113" t="str">
        <f>IF(NFM_ued!L$5=0,"",NFM_ued!L$5/L$11)</f>
        <v/>
      </c>
      <c r="M90" s="113" t="str">
        <f>IF(NFM_ued!M$5=0,"",NFM_ued!M$5/M$11)</f>
        <v/>
      </c>
      <c r="N90" s="113" t="str">
        <f>IF(NFM_ued!N$5=0,"",NFM_ued!N$5/N$11)</f>
        <v/>
      </c>
      <c r="O90" s="113" t="str">
        <f>IF(NFM_ued!O$5=0,"",NFM_ued!O$5/O$11)</f>
        <v/>
      </c>
      <c r="P90" s="113" t="str">
        <f>IF(NFM_ued!P$5=0,"",NFM_ued!P$5/P$11)</f>
        <v/>
      </c>
      <c r="Q90" s="113" t="str">
        <f>IF(NFM_ued!Q$5=0,"",NFM_ued!Q$5/Q$11)</f>
        <v/>
      </c>
    </row>
    <row r="91" spans="1:17" x14ac:dyDescent="0.25">
      <c r="A91" s="180" t="s">
        <v>59</v>
      </c>
      <c r="B91" s="182">
        <f>IF(SUM(NFM_ued!B$33,NFM_ued!B$70)=0,"",SUM(NFM_ued!B$33,NFM_ued!B$70)/B$12)</f>
        <v>0.21544783250338462</v>
      </c>
      <c r="C91" s="182">
        <f>IF(SUM(NFM_ued!C$33,NFM_ued!C$70)=0,"",SUM(NFM_ued!C$33,NFM_ued!C$70)/C$12)</f>
        <v>0.25293747516147269</v>
      </c>
      <c r="D91" s="182">
        <f>IF(SUM(NFM_ued!D$33,NFM_ued!D$70)=0,"",SUM(NFM_ued!D$33,NFM_ued!D$70)/D$12)</f>
        <v>0.1190951870147782</v>
      </c>
      <c r="E91" s="182">
        <f>IF(SUM(NFM_ued!E$33,NFM_ued!E$70)=0,"",SUM(NFM_ued!E$33,NFM_ued!E$70)/E$12)</f>
        <v>0.16459892709797114</v>
      </c>
      <c r="F91" s="182">
        <f>IF(SUM(NFM_ued!F$33,NFM_ued!F$70)=0,"",SUM(NFM_ued!F$33,NFM_ued!F$70)/F$12)</f>
        <v>0.16128139374916642</v>
      </c>
      <c r="G91" s="182">
        <f>IF(SUM(NFM_ued!G$33,NFM_ued!G$70)=0,"",SUM(NFM_ued!G$33,NFM_ued!G$70)/G$12)</f>
        <v>0.16330766428342969</v>
      </c>
      <c r="H91" s="182">
        <f>IF(SUM(NFM_ued!H$33,NFM_ued!H$70)=0,"",SUM(NFM_ued!H$33,NFM_ued!H$70)/H$12)</f>
        <v>0.14872683090080108</v>
      </c>
      <c r="I91" s="182">
        <f>IF(SUM(NFM_ued!I$33,NFM_ued!I$70)=0,"",SUM(NFM_ued!I$33,NFM_ued!I$70)/I$12)</f>
        <v>0.14299982518248056</v>
      </c>
      <c r="J91" s="182">
        <f>IF(SUM(NFM_ued!J$33,NFM_ued!J$70)=0,"",SUM(NFM_ued!J$33,NFM_ued!J$70)/J$12)</f>
        <v>0.1084869496683095</v>
      </c>
      <c r="K91" s="182">
        <f>IF(SUM(NFM_ued!K$33,NFM_ued!K$70)=0,"",SUM(NFM_ued!K$33,NFM_ued!K$70)/K$12)</f>
        <v>0.12235658911675037</v>
      </c>
      <c r="L91" s="182">
        <f>IF(SUM(NFM_ued!L$33,NFM_ued!L$70)=0,"",SUM(NFM_ued!L$33,NFM_ued!L$70)/L$12)</f>
        <v>0.11649948897241588</v>
      </c>
      <c r="M91" s="182">
        <f>IF(SUM(NFM_ued!M$33,NFM_ued!M$70)=0,"",SUM(NFM_ued!M$33,NFM_ued!M$70)/M$12)</f>
        <v>0.10779437375889277</v>
      </c>
      <c r="N91" s="182">
        <f>IF(SUM(NFM_ued!N$33,NFM_ued!N$70)=0,"",SUM(NFM_ued!N$33,NFM_ued!N$70)/N$12)</f>
        <v>0.11696425645759581</v>
      </c>
      <c r="O91" s="182">
        <f>IF(SUM(NFM_ued!O$33,NFM_ued!O$70)=0,"",SUM(NFM_ued!O$33,NFM_ued!O$70)/O$12)</f>
        <v>0.14118424539141319</v>
      </c>
      <c r="P91" s="182">
        <f>IF(SUM(NFM_ued!P$33,NFM_ued!P$70)=0,"",SUM(NFM_ued!P$33,NFM_ued!P$70)/P$12)</f>
        <v>0.12665980646963651</v>
      </c>
      <c r="Q91" s="182">
        <f>IF(SUM(NFM_ued!Q$33,NFM_ued!Q$70)=0,"",SUM(NFM_ued!Q$33,NFM_ued!Q$70)/Q$12)</f>
        <v>0.13470043885721003</v>
      </c>
    </row>
    <row r="92" spans="1:17" x14ac:dyDescent="0.25">
      <c r="A92" s="179" t="s">
        <v>43</v>
      </c>
      <c r="B92" s="182" t="str">
        <f>IF(NFM_ued!B$33=0,"",NFM_ued!B$33/B$13)</f>
        <v/>
      </c>
      <c r="C92" s="182" t="str">
        <f>IF(NFM_ued!C$33=0,"",NFM_ued!C$33/C$13)</f>
        <v/>
      </c>
      <c r="D92" s="182" t="str">
        <f>IF(NFM_ued!D$33=0,"",NFM_ued!D$33/D$13)</f>
        <v/>
      </c>
      <c r="E92" s="182" t="str">
        <f>IF(NFM_ued!E$33=0,"",NFM_ued!E$33/E$13)</f>
        <v/>
      </c>
      <c r="F92" s="182" t="str">
        <f>IF(NFM_ued!F$33=0,"",NFM_ued!F$33/F$13)</f>
        <v/>
      </c>
      <c r="G92" s="182" t="str">
        <f>IF(NFM_ued!G$33=0,"",NFM_ued!G$33/G$13)</f>
        <v/>
      </c>
      <c r="H92" s="182" t="str">
        <f>IF(NFM_ued!H$33=0,"",NFM_ued!H$33/H$13)</f>
        <v/>
      </c>
      <c r="I92" s="182" t="str">
        <f>IF(NFM_ued!I$33=0,"",NFM_ued!I$33/I$13)</f>
        <v/>
      </c>
      <c r="J92" s="182" t="str">
        <f>IF(NFM_ued!J$33=0,"",NFM_ued!J$33/J$13)</f>
        <v/>
      </c>
      <c r="K92" s="182" t="str">
        <f>IF(NFM_ued!K$33=0,"",NFM_ued!K$33/K$13)</f>
        <v/>
      </c>
      <c r="L92" s="182" t="str">
        <f>IF(NFM_ued!L$33=0,"",NFM_ued!L$33/L$13)</f>
        <v/>
      </c>
      <c r="M92" s="182" t="str">
        <f>IF(NFM_ued!M$33=0,"",NFM_ued!M$33/M$13)</f>
        <v/>
      </c>
      <c r="N92" s="182" t="str">
        <f>IF(NFM_ued!N$33=0,"",NFM_ued!N$33/N$13)</f>
        <v/>
      </c>
      <c r="O92" s="182" t="str">
        <f>IF(NFM_ued!O$33=0,"",NFM_ued!O$33/O$13)</f>
        <v/>
      </c>
      <c r="P92" s="182" t="str">
        <f>IF(NFM_ued!P$33=0,"",NFM_ued!P$33/P$13)</f>
        <v/>
      </c>
      <c r="Q92" s="182" t="str">
        <f>IF(NFM_ued!Q$33=0,"",NFM_ued!Q$33/Q$13)</f>
        <v/>
      </c>
    </row>
    <row r="93" spans="1:17" x14ac:dyDescent="0.25">
      <c r="A93" s="179" t="s">
        <v>344</v>
      </c>
      <c r="B93" s="182">
        <f>IF(NFM_ued!B$70=0,"",NFM_ued!B$70/B$14)</f>
        <v>0.21544783250338462</v>
      </c>
      <c r="C93" s="182">
        <f>IF(NFM_ued!C$70=0,"",NFM_ued!C$70/C$14)</f>
        <v>0.25293747516147269</v>
      </c>
      <c r="D93" s="182">
        <f>IF(NFM_ued!D$70=0,"",NFM_ued!D$70/D$14)</f>
        <v>0.1190951870147782</v>
      </c>
      <c r="E93" s="182">
        <f>IF(NFM_ued!E$70=0,"",NFM_ued!E$70/E$14)</f>
        <v>0.16459892709797114</v>
      </c>
      <c r="F93" s="182">
        <f>IF(NFM_ued!F$70=0,"",NFM_ued!F$70/F$14)</f>
        <v>0.16128139374916642</v>
      </c>
      <c r="G93" s="182">
        <f>IF(NFM_ued!G$70=0,"",NFM_ued!G$70/G$14)</f>
        <v>0.16330766428342969</v>
      </c>
      <c r="H93" s="182">
        <f>IF(NFM_ued!H$70=0,"",NFM_ued!H$70/H$14)</f>
        <v>0.14872683090080108</v>
      </c>
      <c r="I93" s="182">
        <f>IF(NFM_ued!I$70=0,"",NFM_ued!I$70/I$14)</f>
        <v>0.14299982518248056</v>
      </c>
      <c r="J93" s="182">
        <f>IF(NFM_ued!J$70=0,"",NFM_ued!J$70/J$14)</f>
        <v>0.1084869496683095</v>
      </c>
      <c r="K93" s="182">
        <f>IF(NFM_ued!K$70=0,"",NFM_ued!K$70/K$14)</f>
        <v>0.12235658911675037</v>
      </c>
      <c r="L93" s="182">
        <f>IF(NFM_ued!L$70=0,"",NFM_ued!L$70/L$14)</f>
        <v>0.11649948897241588</v>
      </c>
      <c r="M93" s="182">
        <f>IF(NFM_ued!M$70=0,"",NFM_ued!M$70/M$14)</f>
        <v>0.10779437375889277</v>
      </c>
      <c r="N93" s="182">
        <f>IF(NFM_ued!N$70=0,"",NFM_ued!N$70/N$14)</f>
        <v>0.11696425645759581</v>
      </c>
      <c r="O93" s="182">
        <f>IF(NFM_ued!O$70=0,"",NFM_ued!O$70/O$14)</f>
        <v>0.14118424539141319</v>
      </c>
      <c r="P93" s="182">
        <f>IF(NFM_ued!P$70=0,"",NFM_ued!P$70/P$14)</f>
        <v>0.12665980646963651</v>
      </c>
      <c r="Q93" s="182">
        <f>IF(NFM_ued!Q$70=0,"",NFM_ued!Q$70/Q$14)</f>
        <v>0.13470043885721003</v>
      </c>
    </row>
    <row r="94" spans="1:17" x14ac:dyDescent="0.25">
      <c r="A94" s="108" t="s">
        <v>42</v>
      </c>
      <c r="B94" s="112">
        <f>IF(NFM_ued!B$112=0,"",NFM_ued!B$112/B$15)</f>
        <v>0.29597930361699359</v>
      </c>
      <c r="C94" s="112">
        <f>IF(NFM_ued!C$112=0,"",NFM_ued!C$112/C$15)</f>
        <v>0.34829923246321282</v>
      </c>
      <c r="D94" s="112">
        <f>IF(NFM_ued!D$112=0,"",NFM_ued!D$112/D$15)</f>
        <v>0.16463613680275666</v>
      </c>
      <c r="E94" s="112">
        <f>IF(NFM_ued!E$112=0,"",NFM_ued!E$112/E$15)</f>
        <v>0.22696532700126823</v>
      </c>
      <c r="F94" s="112">
        <f>IF(NFM_ued!F$112=0,"",NFM_ued!F$112/F$15)</f>
        <v>0.22242785764052231</v>
      </c>
      <c r="G94" s="112">
        <f>IF(NFM_ued!G$112=0,"",NFM_ued!G$112/G$15)</f>
        <v>0.22464864449124219</v>
      </c>
      <c r="H94" s="112">
        <f>IF(NFM_ued!H$112=0,"",NFM_ued!H$112/H$15)</f>
        <v>0.20525328234444293</v>
      </c>
      <c r="I94" s="112">
        <f>IF(NFM_ued!I$112=0,"",NFM_ued!I$112/I$15)</f>
        <v>0.16677683218378961</v>
      </c>
      <c r="J94" s="112">
        <f>IF(NFM_ued!J$112=0,"",NFM_ued!J$112/J$15)</f>
        <v>0.12551414347856329</v>
      </c>
      <c r="K94" s="112">
        <f>IF(NFM_ued!K$112=0,"",NFM_ued!K$112/K$15)</f>
        <v>0.14173468632380629</v>
      </c>
      <c r="L94" s="112">
        <f>IF(NFM_ued!L$112=0,"",NFM_ued!L$112/L$15)</f>
        <v>0.1362209741590544</v>
      </c>
      <c r="M94" s="112">
        <f>IF(NFM_ued!M$112=0,"",NFM_ued!M$112/M$15)</f>
        <v>0.12524733011341246</v>
      </c>
      <c r="N94" s="112">
        <f>IF(NFM_ued!N$112=0,"",NFM_ued!N$112/N$15)</f>
        <v>0.13454941084748701</v>
      </c>
      <c r="O94" s="112">
        <f>IF(NFM_ued!O$112=0,"",NFM_ued!O$112/O$15)</f>
        <v>0.16300925934299548</v>
      </c>
      <c r="P94" s="112">
        <f>IF(NFM_ued!P$112=0,"",NFM_ued!P$112/P$15)</f>
        <v>0.1337677569332075</v>
      </c>
      <c r="Q94" s="112">
        <f>IF(NFM_ued!Q$112=0,"",NFM_ued!Q$112/Q$15)</f>
        <v>0.13204408074218152</v>
      </c>
    </row>
    <row r="95" spans="1:17" x14ac:dyDescent="0.25">
      <c r="A95" s="39" t="s">
        <v>60</v>
      </c>
      <c r="B95" s="181">
        <f t="shared" ref="B95:Q95" si="57">IF(B$62=0,"",B$72/B$62)</f>
        <v>1.8351328375554752</v>
      </c>
      <c r="C95" s="181">
        <f t="shared" si="57"/>
        <v>1.7707188920815986</v>
      </c>
      <c r="D95" s="181">
        <f t="shared" si="57"/>
        <v>2.1950066566673074</v>
      </c>
      <c r="E95" s="181">
        <f t="shared" si="57"/>
        <v>1.8492943097466319</v>
      </c>
      <c r="F95" s="181">
        <f t="shared" si="57"/>
        <v>1.6631371870870755</v>
      </c>
      <c r="G95" s="181">
        <f t="shared" si="57"/>
        <v>1.6141915983240296</v>
      </c>
      <c r="H95" s="181">
        <f t="shared" si="57"/>
        <v>1.7192902570126454</v>
      </c>
      <c r="I95" s="181">
        <f t="shared" si="57"/>
        <v>1.729433237659169</v>
      </c>
      <c r="J95" s="181">
        <f t="shared" si="57"/>
        <v>1.6428765320019307</v>
      </c>
      <c r="K95" s="181">
        <f t="shared" si="57"/>
        <v>1.6535984328412059</v>
      </c>
      <c r="L95" s="181">
        <f t="shared" si="57"/>
        <v>1.8481010426611744</v>
      </c>
      <c r="M95" s="181">
        <f t="shared" si="57"/>
        <v>1.7150297919986313</v>
      </c>
      <c r="N95" s="181">
        <f t="shared" si="57"/>
        <v>1.4227610884045847</v>
      </c>
      <c r="O95" s="181">
        <f t="shared" si="57"/>
        <v>1.5530043723612681</v>
      </c>
      <c r="P95" s="181">
        <f t="shared" si="57"/>
        <v>1.4447922570883138</v>
      </c>
      <c r="Q95" s="181">
        <f t="shared" si="57"/>
        <v>1.4727075664410725</v>
      </c>
    </row>
    <row r="96" spans="1:17" x14ac:dyDescent="0.25">
      <c r="A96" s="110" t="s">
        <v>44</v>
      </c>
      <c r="B96" s="109" t="str">
        <f t="shared" ref="B96:Q96" si="58">IF(B$63=0,"",B$73/B$63)</f>
        <v/>
      </c>
      <c r="C96" s="109" t="str">
        <f t="shared" si="58"/>
        <v/>
      </c>
      <c r="D96" s="109" t="str">
        <f t="shared" si="58"/>
        <v/>
      </c>
      <c r="E96" s="109" t="str">
        <f t="shared" si="58"/>
        <v/>
      </c>
      <c r="F96" s="109" t="str">
        <f t="shared" si="58"/>
        <v/>
      </c>
      <c r="G96" s="109" t="str">
        <f t="shared" si="58"/>
        <v/>
      </c>
      <c r="H96" s="109" t="str">
        <f t="shared" si="58"/>
        <v/>
      </c>
      <c r="I96" s="109" t="str">
        <f t="shared" si="58"/>
        <v/>
      </c>
      <c r="J96" s="109" t="str">
        <f t="shared" si="58"/>
        <v/>
      </c>
      <c r="K96" s="109" t="str">
        <f t="shared" si="58"/>
        <v/>
      </c>
      <c r="L96" s="109" t="str">
        <f t="shared" si="58"/>
        <v/>
      </c>
      <c r="M96" s="109" t="str">
        <f t="shared" si="58"/>
        <v/>
      </c>
      <c r="N96" s="109" t="str">
        <f t="shared" si="58"/>
        <v/>
      </c>
      <c r="O96" s="109" t="str">
        <f t="shared" si="58"/>
        <v/>
      </c>
      <c r="P96" s="109" t="str">
        <f t="shared" si="58"/>
        <v/>
      </c>
      <c r="Q96" s="109" t="str">
        <f t="shared" si="58"/>
        <v/>
      </c>
    </row>
    <row r="97" spans="1:17" x14ac:dyDescent="0.25">
      <c r="A97" s="180" t="s">
        <v>59</v>
      </c>
      <c r="B97" s="178">
        <f t="shared" ref="B97:Q97" si="59">IF(B$64=0,"",B$74/B$64)</f>
        <v>1.6476810874302219</v>
      </c>
      <c r="C97" s="178">
        <f t="shared" si="59"/>
        <v>1.5765618177182263</v>
      </c>
      <c r="D97" s="178">
        <f t="shared" si="59"/>
        <v>2.0255032335788545</v>
      </c>
      <c r="E97" s="178">
        <f t="shared" si="59"/>
        <v>1.6901705978672188</v>
      </c>
      <c r="F97" s="178">
        <f t="shared" si="59"/>
        <v>1.5029849032812208</v>
      </c>
      <c r="G97" s="178">
        <f t="shared" si="59"/>
        <v>1.4164662137538087</v>
      </c>
      <c r="H97" s="178">
        <f t="shared" si="59"/>
        <v>1.557010542826702</v>
      </c>
      <c r="I97" s="178">
        <f t="shared" si="59"/>
        <v>1.5862140247201546</v>
      </c>
      <c r="J97" s="178">
        <f t="shared" si="59"/>
        <v>1.3655071667528325</v>
      </c>
      <c r="K97" s="178">
        <f t="shared" si="59"/>
        <v>1.389810822868971</v>
      </c>
      <c r="L97" s="178">
        <f t="shared" si="59"/>
        <v>1.6864820122372883</v>
      </c>
      <c r="M97" s="178">
        <f t="shared" si="59"/>
        <v>1.4991284084006962</v>
      </c>
      <c r="N97" s="178">
        <f t="shared" si="59"/>
        <v>1.0229439983584852</v>
      </c>
      <c r="O97" s="178">
        <f t="shared" si="59"/>
        <v>1.2704431654990556</v>
      </c>
      <c r="P97" s="178">
        <f t="shared" si="59"/>
        <v>1.1120803337831515</v>
      </c>
      <c r="Q97" s="178">
        <f t="shared" si="59"/>
        <v>1.1438393504802382</v>
      </c>
    </row>
    <row r="98" spans="1:17" x14ac:dyDescent="0.25">
      <c r="A98" s="179" t="s">
        <v>43</v>
      </c>
      <c r="B98" s="178" t="str">
        <f t="shared" ref="B98:Q98" si="60">IF(B$65=0,"",B$75/B$65)</f>
        <v/>
      </c>
      <c r="C98" s="178" t="str">
        <f t="shared" si="60"/>
        <v/>
      </c>
      <c r="D98" s="178" t="str">
        <f t="shared" si="60"/>
        <v/>
      </c>
      <c r="E98" s="178" t="str">
        <f t="shared" si="60"/>
        <v/>
      </c>
      <c r="F98" s="178" t="str">
        <f t="shared" si="60"/>
        <v/>
      </c>
      <c r="G98" s="178" t="str">
        <f t="shared" si="60"/>
        <v/>
      </c>
      <c r="H98" s="178" t="str">
        <f t="shared" si="60"/>
        <v/>
      </c>
      <c r="I98" s="178" t="str">
        <f t="shared" si="60"/>
        <v/>
      </c>
      <c r="J98" s="178" t="str">
        <f t="shared" si="60"/>
        <v/>
      </c>
      <c r="K98" s="178" t="str">
        <f t="shared" si="60"/>
        <v/>
      </c>
      <c r="L98" s="178" t="str">
        <f t="shared" si="60"/>
        <v/>
      </c>
      <c r="M98" s="178" t="str">
        <f t="shared" si="60"/>
        <v/>
      </c>
      <c r="N98" s="178" t="str">
        <f t="shared" si="60"/>
        <v/>
      </c>
      <c r="O98" s="178" t="str">
        <f t="shared" si="60"/>
        <v/>
      </c>
      <c r="P98" s="178" t="str">
        <f t="shared" si="60"/>
        <v/>
      </c>
      <c r="Q98" s="178" t="str">
        <f t="shared" si="60"/>
        <v/>
      </c>
    </row>
    <row r="99" spans="1:17" x14ac:dyDescent="0.25">
      <c r="A99" s="179" t="s">
        <v>344</v>
      </c>
      <c r="B99" s="178">
        <f t="shared" ref="B99:Q99" si="61">IF(B$66=0,"",B$76/B$66)</f>
        <v>1.6476810874302219</v>
      </c>
      <c r="C99" s="178">
        <f t="shared" si="61"/>
        <v>1.5765618177182263</v>
      </c>
      <c r="D99" s="178">
        <f t="shared" si="61"/>
        <v>2.0255032335788545</v>
      </c>
      <c r="E99" s="178">
        <f t="shared" si="61"/>
        <v>1.6901705978672188</v>
      </c>
      <c r="F99" s="178">
        <f t="shared" si="61"/>
        <v>1.5029849032812208</v>
      </c>
      <c r="G99" s="178">
        <f t="shared" si="61"/>
        <v>1.4164662137538087</v>
      </c>
      <c r="H99" s="178">
        <f t="shared" si="61"/>
        <v>1.557010542826702</v>
      </c>
      <c r="I99" s="178">
        <f t="shared" si="61"/>
        <v>1.5862140247201546</v>
      </c>
      <c r="J99" s="178">
        <f t="shared" si="61"/>
        <v>1.3655071667528325</v>
      </c>
      <c r="K99" s="178">
        <f t="shared" si="61"/>
        <v>1.389810822868971</v>
      </c>
      <c r="L99" s="178">
        <f t="shared" si="61"/>
        <v>1.6864820122372883</v>
      </c>
      <c r="M99" s="178">
        <f t="shared" si="61"/>
        <v>1.4991284084006962</v>
      </c>
      <c r="N99" s="178">
        <f t="shared" si="61"/>
        <v>1.0229439983584852</v>
      </c>
      <c r="O99" s="178">
        <f t="shared" si="61"/>
        <v>1.2704431654990556</v>
      </c>
      <c r="P99" s="178">
        <f t="shared" si="61"/>
        <v>1.1120803337831515</v>
      </c>
      <c r="Q99" s="178">
        <f t="shared" si="61"/>
        <v>1.1438393504802382</v>
      </c>
    </row>
    <row r="100" spans="1:17" x14ac:dyDescent="0.25">
      <c r="A100" s="108" t="s">
        <v>42</v>
      </c>
      <c r="B100" s="107">
        <f t="shared" ref="B100:Q100" si="62">IF(B$67=0,"",B$77/B$67)</f>
        <v>1.9035644212019132</v>
      </c>
      <c r="C100" s="107">
        <f t="shared" si="62"/>
        <v>1.8056357948122086</v>
      </c>
      <c r="D100" s="107">
        <f t="shared" si="62"/>
        <v>2.2112404300719626</v>
      </c>
      <c r="E100" s="107">
        <f t="shared" si="62"/>
        <v>1.8661725654918691</v>
      </c>
      <c r="F100" s="107">
        <f t="shared" si="62"/>
        <v>1.6851938820807801</v>
      </c>
      <c r="G100" s="107">
        <f t="shared" si="62"/>
        <v>1.6456507023948665</v>
      </c>
      <c r="H100" s="107">
        <f t="shared" si="62"/>
        <v>1.7511244384927998</v>
      </c>
      <c r="I100" s="107">
        <f t="shared" si="62"/>
        <v>1.7643602843115642</v>
      </c>
      <c r="J100" s="107">
        <f t="shared" si="62"/>
        <v>1.7059984093872789</v>
      </c>
      <c r="K100" s="107">
        <f t="shared" si="62"/>
        <v>1.6956067074967152</v>
      </c>
      <c r="L100" s="107">
        <f t="shared" si="62"/>
        <v>1.8852343958066053</v>
      </c>
      <c r="M100" s="107">
        <f t="shared" si="62"/>
        <v>1.7735192553799268</v>
      </c>
      <c r="N100" s="107">
        <f t="shared" si="62"/>
        <v>1.5378698455543831</v>
      </c>
      <c r="O100" s="107">
        <f t="shared" si="62"/>
        <v>1.6401654861119854</v>
      </c>
      <c r="P100" s="107">
        <f t="shared" si="62"/>
        <v>1.5556320618445889</v>
      </c>
      <c r="Q100" s="107">
        <f t="shared" si="62"/>
        <v>1.5617637512762679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4" tint="0.79998168889431442"/>
    <pageSetUpPr fitToPage="1"/>
  </sheetPr>
  <dimension ref="A1:Q25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360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98" t="s">
        <v>127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4" spans="1:17" x14ac:dyDescent="0.25">
      <c r="A4" s="164"/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163"/>
      <c r="M4" s="163"/>
      <c r="N4" s="163"/>
      <c r="O4" s="163"/>
      <c r="P4" s="163"/>
      <c r="Q4" s="163"/>
    </row>
    <row r="5" spans="1:17" ht="12.75" x14ac:dyDescent="0.25">
      <c r="A5" s="97" t="s">
        <v>44</v>
      </c>
      <c r="B5" s="96">
        <v>0</v>
      </c>
      <c r="C5" s="96">
        <v>0</v>
      </c>
      <c r="D5" s="96">
        <v>0</v>
      </c>
      <c r="E5" s="96">
        <v>0</v>
      </c>
      <c r="F5" s="96">
        <v>0</v>
      </c>
      <c r="G5" s="96">
        <v>0</v>
      </c>
      <c r="H5" s="96">
        <v>0</v>
      </c>
      <c r="I5" s="96">
        <v>0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152</v>
      </c>
      <c r="B15" s="206">
        <v>0</v>
      </c>
      <c r="C15" s="206">
        <v>0</v>
      </c>
      <c r="D15" s="206">
        <v>0</v>
      </c>
      <c r="E15" s="206">
        <v>0</v>
      </c>
      <c r="F15" s="206">
        <v>0</v>
      </c>
      <c r="G15" s="206">
        <v>0</v>
      </c>
      <c r="H15" s="206">
        <v>0</v>
      </c>
      <c r="I15" s="206">
        <v>0</v>
      </c>
      <c r="J15" s="206">
        <v>0</v>
      </c>
      <c r="K15" s="206">
        <v>0</v>
      </c>
      <c r="L15" s="206">
        <v>0</v>
      </c>
      <c r="M15" s="206">
        <v>0</v>
      </c>
      <c r="N15" s="206">
        <v>0</v>
      </c>
      <c r="O15" s="206">
        <v>0</v>
      </c>
      <c r="P15" s="206">
        <v>0</v>
      </c>
      <c r="Q15" s="206">
        <v>0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</v>
      </c>
      <c r="C22" s="87">
        <v>0</v>
      </c>
      <c r="D22" s="87">
        <v>0</v>
      </c>
      <c r="E22" s="87">
        <v>0</v>
      </c>
      <c r="F22" s="87">
        <v>0</v>
      </c>
      <c r="G22" s="87">
        <v>0</v>
      </c>
      <c r="H22" s="87">
        <v>0</v>
      </c>
      <c r="I22" s="87">
        <v>0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151</v>
      </c>
      <c r="B26" s="204">
        <v>0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0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</row>
    <row r="27" spans="1:17" x14ac:dyDescent="0.25">
      <c r="A27" s="84" t="s">
        <v>30</v>
      </c>
      <c r="B27" s="208">
        <v>0</v>
      </c>
      <c r="C27" s="208">
        <v>0</v>
      </c>
      <c r="D27" s="208">
        <v>0</v>
      </c>
      <c r="E27" s="208">
        <v>0</v>
      </c>
      <c r="F27" s="208">
        <v>0</v>
      </c>
      <c r="G27" s="208">
        <v>0</v>
      </c>
      <c r="H27" s="208">
        <v>0</v>
      </c>
      <c r="I27" s="208">
        <v>0</v>
      </c>
      <c r="J27" s="208">
        <v>0</v>
      </c>
      <c r="K27" s="208">
        <v>0</v>
      </c>
      <c r="L27" s="208">
        <v>0</v>
      </c>
      <c r="M27" s="208">
        <v>0</v>
      </c>
      <c r="N27" s="208">
        <v>0</v>
      </c>
      <c r="O27" s="208">
        <v>0</v>
      </c>
      <c r="P27" s="208">
        <v>0</v>
      </c>
      <c r="Q27" s="208">
        <v>0</v>
      </c>
    </row>
    <row r="28" spans="1:17" x14ac:dyDescent="0.25">
      <c r="A28" s="84" t="s">
        <v>125</v>
      </c>
      <c r="B28" s="208">
        <v>0</v>
      </c>
      <c r="C28" s="208">
        <v>0</v>
      </c>
      <c r="D28" s="208">
        <v>0</v>
      </c>
      <c r="E28" s="208">
        <v>0</v>
      </c>
      <c r="F28" s="208">
        <v>0</v>
      </c>
      <c r="G28" s="208">
        <v>0</v>
      </c>
      <c r="H28" s="208">
        <v>0</v>
      </c>
      <c r="I28" s="208">
        <v>0</v>
      </c>
      <c r="J28" s="208">
        <v>0</v>
      </c>
      <c r="K28" s="208">
        <v>0</v>
      </c>
      <c r="L28" s="208">
        <v>0</v>
      </c>
      <c r="M28" s="208">
        <v>0</v>
      </c>
      <c r="N28" s="208">
        <v>0</v>
      </c>
      <c r="O28" s="208">
        <v>0</v>
      </c>
      <c r="P28" s="208">
        <v>0</v>
      </c>
      <c r="Q28" s="208">
        <v>0</v>
      </c>
    </row>
    <row r="29" spans="1:17" x14ac:dyDescent="0.25">
      <c r="A29" s="84" t="s">
        <v>29</v>
      </c>
      <c r="B29" s="208">
        <v>0</v>
      </c>
      <c r="C29" s="208">
        <v>0</v>
      </c>
      <c r="D29" s="208">
        <v>0</v>
      </c>
      <c r="E29" s="208">
        <v>0</v>
      </c>
      <c r="F29" s="208">
        <v>0</v>
      </c>
      <c r="G29" s="208">
        <v>0</v>
      </c>
      <c r="H29" s="208">
        <v>0</v>
      </c>
      <c r="I29" s="208">
        <v>0</v>
      </c>
      <c r="J29" s="208">
        <v>0</v>
      </c>
      <c r="K29" s="208">
        <v>0</v>
      </c>
      <c r="L29" s="208">
        <v>0</v>
      </c>
      <c r="M29" s="208">
        <v>0</v>
      </c>
      <c r="N29" s="208">
        <v>0</v>
      </c>
      <c r="O29" s="208">
        <v>0</v>
      </c>
      <c r="P29" s="208">
        <v>0</v>
      </c>
      <c r="Q29" s="208">
        <v>0</v>
      </c>
    </row>
    <row r="30" spans="1:17" x14ac:dyDescent="0.25">
      <c r="A30" s="84" t="s">
        <v>26</v>
      </c>
      <c r="B30" s="208">
        <v>0</v>
      </c>
      <c r="C30" s="208">
        <v>0</v>
      </c>
      <c r="D30" s="208">
        <v>0</v>
      </c>
      <c r="E30" s="208">
        <v>0</v>
      </c>
      <c r="F30" s="208">
        <v>0</v>
      </c>
      <c r="G30" s="208">
        <v>0</v>
      </c>
      <c r="H30" s="208">
        <v>0</v>
      </c>
      <c r="I30" s="208">
        <v>0</v>
      </c>
      <c r="J30" s="208">
        <v>0</v>
      </c>
      <c r="K30" s="208">
        <v>0</v>
      </c>
      <c r="L30" s="208">
        <v>0</v>
      </c>
      <c r="M30" s="208">
        <v>0</v>
      </c>
      <c r="N30" s="208">
        <v>0</v>
      </c>
      <c r="O30" s="208">
        <v>0</v>
      </c>
      <c r="P30" s="208">
        <v>0</v>
      </c>
      <c r="Q30" s="208">
        <v>0</v>
      </c>
    </row>
    <row r="31" spans="1:17" x14ac:dyDescent="0.25">
      <c r="A31" s="82" t="s">
        <v>21</v>
      </c>
      <c r="B31" s="207">
        <v>0</v>
      </c>
      <c r="C31" s="207">
        <v>0</v>
      </c>
      <c r="D31" s="207">
        <v>0</v>
      </c>
      <c r="E31" s="207">
        <v>0</v>
      </c>
      <c r="F31" s="207">
        <v>0</v>
      </c>
      <c r="G31" s="207">
        <v>0</v>
      </c>
      <c r="H31" s="207">
        <v>0</v>
      </c>
      <c r="I31" s="207">
        <v>0</v>
      </c>
      <c r="J31" s="207">
        <v>0</v>
      </c>
      <c r="K31" s="207">
        <v>0</v>
      </c>
      <c r="L31" s="207">
        <v>0</v>
      </c>
      <c r="M31" s="207">
        <v>0</v>
      </c>
      <c r="N31" s="207">
        <v>0</v>
      </c>
      <c r="O31" s="207">
        <v>0</v>
      </c>
      <c r="P31" s="207">
        <v>0</v>
      </c>
      <c r="Q31" s="207">
        <v>0</v>
      </c>
    </row>
    <row r="32" spans="1:17" x14ac:dyDescent="0.25">
      <c r="A32" s="196"/>
      <c r="B32" s="196"/>
      <c r="C32" s="196"/>
      <c r="D32" s="196"/>
      <c r="E32" s="196"/>
      <c r="F32" s="196"/>
      <c r="G32" s="196"/>
      <c r="H32" s="196"/>
      <c r="I32" s="196"/>
      <c r="J32" s="196"/>
      <c r="K32" s="196"/>
      <c r="L32" s="196"/>
      <c r="M32" s="196"/>
      <c r="N32" s="196"/>
      <c r="O32" s="196"/>
      <c r="P32" s="196"/>
      <c r="Q32" s="196"/>
    </row>
    <row r="33" spans="1:17" ht="12.75" x14ac:dyDescent="0.25">
      <c r="A33" s="97" t="s">
        <v>43</v>
      </c>
      <c r="B33" s="96">
        <v>0</v>
      </c>
      <c r="C33" s="96">
        <v>0</v>
      </c>
      <c r="D33" s="96">
        <v>0</v>
      </c>
      <c r="E33" s="96">
        <v>0</v>
      </c>
      <c r="F33" s="96">
        <v>0</v>
      </c>
      <c r="G33" s="96">
        <v>0</v>
      </c>
      <c r="H33" s="96">
        <v>0</v>
      </c>
      <c r="I33" s="96">
        <v>0</v>
      </c>
      <c r="J33" s="96">
        <v>0</v>
      </c>
      <c r="K33" s="96">
        <v>0</v>
      </c>
      <c r="L33" s="96">
        <v>0</v>
      </c>
      <c r="M33" s="96">
        <v>0</v>
      </c>
      <c r="N33" s="96">
        <v>0</v>
      </c>
      <c r="O33" s="96">
        <v>0</v>
      </c>
      <c r="P33" s="96">
        <v>0</v>
      </c>
      <c r="Q33" s="96">
        <v>0</v>
      </c>
    </row>
    <row r="34" spans="1:17" x14ac:dyDescent="0.25">
      <c r="A34" s="132" t="s">
        <v>83</v>
      </c>
      <c r="B34" s="160">
        <v>0</v>
      </c>
      <c r="C34" s="160">
        <v>0</v>
      </c>
      <c r="D34" s="160">
        <v>0</v>
      </c>
      <c r="E34" s="160">
        <v>0</v>
      </c>
      <c r="F34" s="160">
        <v>0</v>
      </c>
      <c r="G34" s="160">
        <v>0</v>
      </c>
      <c r="H34" s="160">
        <v>0</v>
      </c>
      <c r="I34" s="160">
        <v>0</v>
      </c>
      <c r="J34" s="160">
        <v>0</v>
      </c>
      <c r="K34" s="160">
        <v>0</v>
      </c>
      <c r="L34" s="160">
        <v>0</v>
      </c>
      <c r="M34" s="160">
        <v>0</v>
      </c>
      <c r="N34" s="160">
        <v>0</v>
      </c>
      <c r="O34" s="160">
        <v>0</v>
      </c>
      <c r="P34" s="160">
        <v>0</v>
      </c>
      <c r="Q34" s="160">
        <v>0</v>
      </c>
    </row>
    <row r="35" spans="1:17" x14ac:dyDescent="0.25">
      <c r="A35" s="76" t="s">
        <v>82</v>
      </c>
      <c r="B35" s="159">
        <v>0</v>
      </c>
      <c r="C35" s="159">
        <v>0</v>
      </c>
      <c r="D35" s="159">
        <v>0</v>
      </c>
      <c r="E35" s="159">
        <v>0</v>
      </c>
      <c r="F35" s="159">
        <v>0</v>
      </c>
      <c r="G35" s="159">
        <v>0</v>
      </c>
      <c r="H35" s="159">
        <v>0</v>
      </c>
      <c r="I35" s="159">
        <v>0</v>
      </c>
      <c r="J35" s="159">
        <v>0</v>
      </c>
      <c r="K35" s="159">
        <v>0</v>
      </c>
      <c r="L35" s="159">
        <v>0</v>
      </c>
      <c r="M35" s="159">
        <v>0</v>
      </c>
      <c r="N35" s="159">
        <v>0</v>
      </c>
      <c r="O35" s="159">
        <v>0</v>
      </c>
      <c r="P35" s="159">
        <v>0</v>
      </c>
      <c r="Q35" s="159">
        <v>0</v>
      </c>
    </row>
    <row r="36" spans="1:17" x14ac:dyDescent="0.25">
      <c r="A36" s="76" t="s">
        <v>81</v>
      </c>
      <c r="B36" s="159">
        <v>0</v>
      </c>
      <c r="C36" s="159">
        <v>0</v>
      </c>
      <c r="D36" s="159">
        <v>0</v>
      </c>
      <c r="E36" s="159">
        <v>0</v>
      </c>
      <c r="F36" s="159">
        <v>0</v>
      </c>
      <c r="G36" s="159">
        <v>0</v>
      </c>
      <c r="H36" s="159">
        <v>0</v>
      </c>
      <c r="I36" s="159">
        <v>0</v>
      </c>
      <c r="J36" s="159">
        <v>0</v>
      </c>
      <c r="K36" s="159">
        <v>0</v>
      </c>
      <c r="L36" s="159">
        <v>0</v>
      </c>
      <c r="M36" s="159">
        <v>0</v>
      </c>
      <c r="N36" s="159">
        <v>0</v>
      </c>
      <c r="O36" s="159">
        <v>0</v>
      </c>
      <c r="P36" s="159">
        <v>0</v>
      </c>
      <c r="Q36" s="159">
        <v>0</v>
      </c>
    </row>
    <row r="37" spans="1:17" x14ac:dyDescent="0.25">
      <c r="A37" s="76" t="s">
        <v>80</v>
      </c>
      <c r="B37" s="159">
        <v>0</v>
      </c>
      <c r="C37" s="159">
        <v>0</v>
      </c>
      <c r="D37" s="159">
        <v>0</v>
      </c>
      <c r="E37" s="159">
        <v>0</v>
      </c>
      <c r="F37" s="159">
        <v>0</v>
      </c>
      <c r="G37" s="159">
        <v>0</v>
      </c>
      <c r="H37" s="159">
        <v>0</v>
      </c>
      <c r="I37" s="159">
        <v>0</v>
      </c>
      <c r="J37" s="159">
        <v>0</v>
      </c>
      <c r="K37" s="159">
        <v>0</v>
      </c>
      <c r="L37" s="159">
        <v>0</v>
      </c>
      <c r="M37" s="159">
        <v>0</v>
      </c>
      <c r="N37" s="159">
        <v>0</v>
      </c>
      <c r="O37" s="159">
        <v>0</v>
      </c>
      <c r="P37" s="159">
        <v>0</v>
      </c>
      <c r="Q37" s="159">
        <v>0</v>
      </c>
    </row>
    <row r="38" spans="1:17" x14ac:dyDescent="0.25">
      <c r="A38" s="129" t="s">
        <v>79</v>
      </c>
      <c r="B38" s="158">
        <v>0</v>
      </c>
      <c r="C38" s="158">
        <v>0</v>
      </c>
      <c r="D38" s="158">
        <v>0</v>
      </c>
      <c r="E38" s="158">
        <v>0</v>
      </c>
      <c r="F38" s="158">
        <v>0</v>
      </c>
      <c r="G38" s="158">
        <v>0</v>
      </c>
      <c r="H38" s="158">
        <v>0</v>
      </c>
      <c r="I38" s="158">
        <v>0</v>
      </c>
      <c r="J38" s="158">
        <v>0</v>
      </c>
      <c r="K38" s="158">
        <v>0</v>
      </c>
      <c r="L38" s="158">
        <v>0</v>
      </c>
      <c r="M38" s="158">
        <v>0</v>
      </c>
      <c r="N38" s="158">
        <v>0</v>
      </c>
      <c r="O38" s="158">
        <v>0</v>
      </c>
      <c r="P38" s="158">
        <v>0</v>
      </c>
      <c r="Q38" s="158">
        <v>0</v>
      </c>
    </row>
    <row r="39" spans="1:17" x14ac:dyDescent="0.25">
      <c r="A39" s="92" t="s">
        <v>125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26</v>
      </c>
      <c r="B40" s="91">
        <v>0</v>
      </c>
      <c r="C40" s="91">
        <v>0</v>
      </c>
      <c r="D40" s="91">
        <v>0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0</v>
      </c>
      <c r="K40" s="91">
        <v>0</v>
      </c>
      <c r="L40" s="91">
        <v>0</v>
      </c>
      <c r="M40" s="91">
        <v>0</v>
      </c>
      <c r="N40" s="91">
        <v>0</v>
      </c>
      <c r="O40" s="91">
        <v>0</v>
      </c>
      <c r="P40" s="91">
        <v>0</v>
      </c>
      <c r="Q40" s="91">
        <v>0</v>
      </c>
    </row>
    <row r="41" spans="1:17" x14ac:dyDescent="0.25">
      <c r="A41" s="92" t="s">
        <v>126</v>
      </c>
      <c r="B41" s="91">
        <v>0</v>
      </c>
      <c r="C41" s="91">
        <v>0</v>
      </c>
      <c r="D41" s="91">
        <v>0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0</v>
      </c>
      <c r="K41" s="91">
        <v>0</v>
      </c>
      <c r="L41" s="91">
        <v>0</v>
      </c>
      <c r="M41" s="91">
        <v>0</v>
      </c>
      <c r="N41" s="91">
        <v>0</v>
      </c>
      <c r="O41" s="91">
        <v>0</v>
      </c>
      <c r="P41" s="91">
        <v>0</v>
      </c>
      <c r="Q41" s="91">
        <v>0</v>
      </c>
    </row>
    <row r="42" spans="1:17" x14ac:dyDescent="0.25">
      <c r="A42" s="92" t="s">
        <v>21</v>
      </c>
      <c r="B42" s="157">
        <v>0</v>
      </c>
      <c r="C42" s="157">
        <v>0</v>
      </c>
      <c r="D42" s="157">
        <v>0</v>
      </c>
      <c r="E42" s="157">
        <v>0</v>
      </c>
      <c r="F42" s="157">
        <v>0</v>
      </c>
      <c r="G42" s="157">
        <v>0</v>
      </c>
      <c r="H42" s="157">
        <v>0</v>
      </c>
      <c r="I42" s="157">
        <v>0</v>
      </c>
      <c r="J42" s="157">
        <v>0</v>
      </c>
      <c r="K42" s="157">
        <v>0</v>
      </c>
      <c r="L42" s="157">
        <v>0</v>
      </c>
      <c r="M42" s="157">
        <v>0</v>
      </c>
      <c r="N42" s="157">
        <v>0</v>
      </c>
      <c r="O42" s="157">
        <v>0</v>
      </c>
      <c r="P42" s="157">
        <v>0</v>
      </c>
      <c r="Q42" s="157">
        <v>0</v>
      </c>
    </row>
    <row r="43" spans="1:17" x14ac:dyDescent="0.25">
      <c r="A43" s="156" t="s">
        <v>150</v>
      </c>
      <c r="B43" s="204">
        <v>0</v>
      </c>
      <c r="C43" s="204">
        <v>0</v>
      </c>
      <c r="D43" s="204">
        <v>0</v>
      </c>
      <c r="E43" s="204">
        <v>0</v>
      </c>
      <c r="F43" s="204">
        <v>0</v>
      </c>
      <c r="G43" s="204">
        <v>0</v>
      </c>
      <c r="H43" s="204">
        <v>0</v>
      </c>
      <c r="I43" s="204">
        <v>0</v>
      </c>
      <c r="J43" s="204">
        <v>0</v>
      </c>
      <c r="K43" s="204">
        <v>0</v>
      </c>
      <c r="L43" s="204">
        <v>0</v>
      </c>
      <c r="M43" s="204">
        <v>0</v>
      </c>
      <c r="N43" s="204">
        <v>0</v>
      </c>
      <c r="O43" s="204">
        <v>0</v>
      </c>
      <c r="P43" s="204">
        <v>0</v>
      </c>
      <c r="Q43" s="204">
        <v>0</v>
      </c>
    </row>
    <row r="44" spans="1:17" x14ac:dyDescent="0.25">
      <c r="A44" s="156" t="s">
        <v>148</v>
      </c>
      <c r="B44" s="206">
        <v>0</v>
      </c>
      <c r="C44" s="206">
        <v>0</v>
      </c>
      <c r="D44" s="206">
        <v>0</v>
      </c>
      <c r="E44" s="206">
        <v>0</v>
      </c>
      <c r="F44" s="206">
        <v>0</v>
      </c>
      <c r="G44" s="206">
        <v>0</v>
      </c>
      <c r="H44" s="206">
        <v>0</v>
      </c>
      <c r="I44" s="206">
        <v>0</v>
      </c>
      <c r="J44" s="206">
        <v>0</v>
      </c>
      <c r="K44" s="206">
        <v>0</v>
      </c>
      <c r="L44" s="206">
        <v>0</v>
      </c>
      <c r="M44" s="206">
        <v>0</v>
      </c>
      <c r="N44" s="206">
        <v>0</v>
      </c>
      <c r="O44" s="206">
        <v>0</v>
      </c>
      <c r="P44" s="206">
        <v>0</v>
      </c>
      <c r="Q44" s="206">
        <v>0</v>
      </c>
    </row>
    <row r="45" spans="1:17" x14ac:dyDescent="0.25">
      <c r="A45" s="152" t="s">
        <v>164</v>
      </c>
      <c r="B45" s="151">
        <v>0</v>
      </c>
      <c r="C45" s="151">
        <v>0</v>
      </c>
      <c r="D45" s="151">
        <v>0</v>
      </c>
      <c r="E45" s="151">
        <v>0</v>
      </c>
      <c r="F45" s="151">
        <v>0</v>
      </c>
      <c r="G45" s="151">
        <v>0</v>
      </c>
      <c r="H45" s="151">
        <v>0</v>
      </c>
      <c r="I45" s="151">
        <v>0</v>
      </c>
      <c r="J45" s="151">
        <v>0</v>
      </c>
      <c r="K45" s="151">
        <v>0</v>
      </c>
      <c r="L45" s="151">
        <v>0</v>
      </c>
      <c r="M45" s="151">
        <v>0</v>
      </c>
      <c r="N45" s="151">
        <v>0</v>
      </c>
      <c r="O45" s="151">
        <v>0</v>
      </c>
      <c r="P45" s="151">
        <v>0</v>
      </c>
      <c r="Q45" s="151">
        <v>0</v>
      </c>
    </row>
    <row r="46" spans="1:17" x14ac:dyDescent="0.25">
      <c r="A46" s="154" t="s">
        <v>30</v>
      </c>
      <c r="B46" s="205">
        <v>0</v>
      </c>
      <c r="C46" s="205">
        <v>0</v>
      </c>
      <c r="D46" s="205">
        <v>0</v>
      </c>
      <c r="E46" s="205">
        <v>0</v>
      </c>
      <c r="F46" s="205">
        <v>0</v>
      </c>
      <c r="G46" s="205">
        <v>0</v>
      </c>
      <c r="H46" s="205">
        <v>0</v>
      </c>
      <c r="I46" s="205">
        <v>0</v>
      </c>
      <c r="J46" s="205">
        <v>0</v>
      </c>
      <c r="K46" s="205">
        <v>0</v>
      </c>
      <c r="L46" s="205">
        <v>0</v>
      </c>
      <c r="M46" s="205">
        <v>0</v>
      </c>
      <c r="N46" s="205">
        <v>0</v>
      </c>
      <c r="O46" s="205">
        <v>0</v>
      </c>
      <c r="P46" s="205">
        <v>0</v>
      </c>
      <c r="Q46" s="205">
        <v>0</v>
      </c>
    </row>
    <row r="47" spans="1:17" x14ac:dyDescent="0.25">
      <c r="A47" s="154" t="s">
        <v>125</v>
      </c>
      <c r="B47" s="205">
        <v>0</v>
      </c>
      <c r="C47" s="205">
        <v>0</v>
      </c>
      <c r="D47" s="205">
        <v>0</v>
      </c>
      <c r="E47" s="205">
        <v>0</v>
      </c>
      <c r="F47" s="205">
        <v>0</v>
      </c>
      <c r="G47" s="205">
        <v>0</v>
      </c>
      <c r="H47" s="205">
        <v>0</v>
      </c>
      <c r="I47" s="205">
        <v>0</v>
      </c>
      <c r="J47" s="205">
        <v>0</v>
      </c>
      <c r="K47" s="205">
        <v>0</v>
      </c>
      <c r="L47" s="205">
        <v>0</v>
      </c>
      <c r="M47" s="205">
        <v>0</v>
      </c>
      <c r="N47" s="205">
        <v>0</v>
      </c>
      <c r="O47" s="205">
        <v>0</v>
      </c>
      <c r="P47" s="205">
        <v>0</v>
      </c>
      <c r="Q47" s="205">
        <v>0</v>
      </c>
    </row>
    <row r="48" spans="1:17" x14ac:dyDescent="0.25">
      <c r="A48" s="154" t="s">
        <v>29</v>
      </c>
      <c r="B48" s="205">
        <v>0</v>
      </c>
      <c r="C48" s="205">
        <v>0</v>
      </c>
      <c r="D48" s="205">
        <v>0</v>
      </c>
      <c r="E48" s="205">
        <v>0</v>
      </c>
      <c r="F48" s="205">
        <v>0</v>
      </c>
      <c r="G48" s="205">
        <v>0</v>
      </c>
      <c r="H48" s="205">
        <v>0</v>
      </c>
      <c r="I48" s="205">
        <v>0</v>
      </c>
      <c r="J48" s="205">
        <v>0</v>
      </c>
      <c r="K48" s="205">
        <v>0</v>
      </c>
      <c r="L48" s="205">
        <v>0</v>
      </c>
      <c r="M48" s="205">
        <v>0</v>
      </c>
      <c r="N48" s="205">
        <v>0</v>
      </c>
      <c r="O48" s="205">
        <v>0</v>
      </c>
      <c r="P48" s="205">
        <v>0</v>
      </c>
      <c r="Q48" s="205">
        <v>0</v>
      </c>
    </row>
    <row r="49" spans="1:17" x14ac:dyDescent="0.25">
      <c r="A49" s="154" t="s">
        <v>26</v>
      </c>
      <c r="B49" s="205">
        <v>0</v>
      </c>
      <c r="C49" s="205">
        <v>0</v>
      </c>
      <c r="D49" s="205">
        <v>0</v>
      </c>
      <c r="E49" s="205">
        <v>0</v>
      </c>
      <c r="F49" s="205">
        <v>0</v>
      </c>
      <c r="G49" s="205">
        <v>0</v>
      </c>
      <c r="H49" s="205">
        <v>0</v>
      </c>
      <c r="I49" s="205">
        <v>0</v>
      </c>
      <c r="J49" s="205">
        <v>0</v>
      </c>
      <c r="K49" s="205">
        <v>0</v>
      </c>
      <c r="L49" s="205">
        <v>0</v>
      </c>
      <c r="M49" s="205">
        <v>0</v>
      </c>
      <c r="N49" s="205">
        <v>0</v>
      </c>
      <c r="O49" s="205">
        <v>0</v>
      </c>
      <c r="P49" s="205">
        <v>0</v>
      </c>
      <c r="Q49" s="205">
        <v>0</v>
      </c>
    </row>
    <row r="50" spans="1:17" x14ac:dyDescent="0.25">
      <c r="A50" s="152" t="s">
        <v>163</v>
      </c>
      <c r="B50" s="151">
        <v>0</v>
      </c>
      <c r="C50" s="151">
        <v>0</v>
      </c>
      <c r="D50" s="151">
        <v>0</v>
      </c>
      <c r="E50" s="151">
        <v>0</v>
      </c>
      <c r="F50" s="151">
        <v>0</v>
      </c>
      <c r="G50" s="151">
        <v>0</v>
      </c>
      <c r="H50" s="151">
        <v>0</v>
      </c>
      <c r="I50" s="151">
        <v>0</v>
      </c>
      <c r="J50" s="151">
        <v>0</v>
      </c>
      <c r="K50" s="151">
        <v>0</v>
      </c>
      <c r="L50" s="151">
        <v>0</v>
      </c>
      <c r="M50" s="151">
        <v>0</v>
      </c>
      <c r="N50" s="151">
        <v>0</v>
      </c>
      <c r="O50" s="151">
        <v>0</v>
      </c>
      <c r="P50" s="151">
        <v>0</v>
      </c>
      <c r="Q50" s="151">
        <v>0</v>
      </c>
    </row>
    <row r="51" spans="1:17" x14ac:dyDescent="0.25">
      <c r="A51" s="156" t="s">
        <v>147</v>
      </c>
      <c r="B51" s="206">
        <v>0</v>
      </c>
      <c r="C51" s="206">
        <v>0</v>
      </c>
      <c r="D51" s="206">
        <v>0</v>
      </c>
      <c r="E51" s="206">
        <v>0</v>
      </c>
      <c r="F51" s="206">
        <v>0</v>
      </c>
      <c r="G51" s="206">
        <v>0</v>
      </c>
      <c r="H51" s="206">
        <v>0</v>
      </c>
      <c r="I51" s="206">
        <v>0</v>
      </c>
      <c r="J51" s="206">
        <v>0</v>
      </c>
      <c r="K51" s="206">
        <v>0</v>
      </c>
      <c r="L51" s="206">
        <v>0</v>
      </c>
      <c r="M51" s="206">
        <v>0</v>
      </c>
      <c r="N51" s="206">
        <v>0</v>
      </c>
      <c r="O51" s="206">
        <v>0</v>
      </c>
      <c r="P51" s="206">
        <v>0</v>
      </c>
      <c r="Q51" s="206">
        <v>0</v>
      </c>
    </row>
    <row r="52" spans="1:17" x14ac:dyDescent="0.25">
      <c r="A52" s="152" t="s">
        <v>162</v>
      </c>
      <c r="B52" s="151">
        <v>0</v>
      </c>
      <c r="C52" s="151">
        <v>0</v>
      </c>
      <c r="D52" s="151">
        <v>0</v>
      </c>
      <c r="E52" s="151">
        <v>0</v>
      </c>
      <c r="F52" s="151">
        <v>0</v>
      </c>
      <c r="G52" s="151">
        <v>0</v>
      </c>
      <c r="H52" s="151">
        <v>0</v>
      </c>
      <c r="I52" s="151">
        <v>0</v>
      </c>
      <c r="J52" s="151">
        <v>0</v>
      </c>
      <c r="K52" s="151">
        <v>0</v>
      </c>
      <c r="L52" s="151">
        <v>0</v>
      </c>
      <c r="M52" s="151">
        <v>0</v>
      </c>
      <c r="N52" s="151">
        <v>0</v>
      </c>
      <c r="O52" s="151">
        <v>0</v>
      </c>
      <c r="P52" s="151">
        <v>0</v>
      </c>
      <c r="Q52" s="151">
        <v>0</v>
      </c>
    </row>
    <row r="53" spans="1:17" x14ac:dyDescent="0.25">
      <c r="A53" s="154" t="s">
        <v>30</v>
      </c>
      <c r="B53" s="153">
        <v>0</v>
      </c>
      <c r="C53" s="153">
        <v>0</v>
      </c>
      <c r="D53" s="153">
        <v>0</v>
      </c>
      <c r="E53" s="153">
        <v>0</v>
      </c>
      <c r="F53" s="153">
        <v>0</v>
      </c>
      <c r="G53" s="153">
        <v>0</v>
      </c>
      <c r="H53" s="153">
        <v>0</v>
      </c>
      <c r="I53" s="153">
        <v>0</v>
      </c>
      <c r="J53" s="153">
        <v>0</v>
      </c>
      <c r="K53" s="153">
        <v>0</v>
      </c>
      <c r="L53" s="153">
        <v>0</v>
      </c>
      <c r="M53" s="153">
        <v>0</v>
      </c>
      <c r="N53" s="153">
        <v>0</v>
      </c>
      <c r="O53" s="153">
        <v>0</v>
      </c>
      <c r="P53" s="153">
        <v>0</v>
      </c>
      <c r="Q53" s="153">
        <v>0</v>
      </c>
    </row>
    <row r="54" spans="1:17" x14ac:dyDescent="0.25">
      <c r="A54" s="154" t="s">
        <v>125</v>
      </c>
      <c r="B54" s="153">
        <v>0</v>
      </c>
      <c r="C54" s="153">
        <v>0</v>
      </c>
      <c r="D54" s="153">
        <v>0</v>
      </c>
      <c r="E54" s="153">
        <v>0</v>
      </c>
      <c r="F54" s="153">
        <v>0</v>
      </c>
      <c r="G54" s="153">
        <v>0</v>
      </c>
      <c r="H54" s="153">
        <v>0</v>
      </c>
      <c r="I54" s="153">
        <v>0</v>
      </c>
      <c r="J54" s="153">
        <v>0</v>
      </c>
      <c r="K54" s="153">
        <v>0</v>
      </c>
      <c r="L54" s="153">
        <v>0</v>
      </c>
      <c r="M54" s="153">
        <v>0</v>
      </c>
      <c r="N54" s="153">
        <v>0</v>
      </c>
      <c r="O54" s="153">
        <v>0</v>
      </c>
      <c r="P54" s="153">
        <v>0</v>
      </c>
      <c r="Q54" s="153">
        <v>0</v>
      </c>
    </row>
    <row r="55" spans="1:17" x14ac:dyDescent="0.25">
      <c r="A55" s="154" t="s">
        <v>26</v>
      </c>
      <c r="B55" s="153">
        <v>0</v>
      </c>
      <c r="C55" s="153">
        <v>0</v>
      </c>
      <c r="D55" s="153">
        <v>0</v>
      </c>
      <c r="E55" s="153">
        <v>0</v>
      </c>
      <c r="F55" s="153">
        <v>0</v>
      </c>
      <c r="G55" s="153">
        <v>0</v>
      </c>
      <c r="H55" s="153">
        <v>0</v>
      </c>
      <c r="I55" s="153">
        <v>0</v>
      </c>
      <c r="J55" s="153">
        <v>0</v>
      </c>
      <c r="K55" s="153">
        <v>0</v>
      </c>
      <c r="L55" s="153">
        <v>0</v>
      </c>
      <c r="M55" s="153">
        <v>0</v>
      </c>
      <c r="N55" s="153">
        <v>0</v>
      </c>
      <c r="O55" s="153">
        <v>0</v>
      </c>
      <c r="P55" s="153">
        <v>0</v>
      </c>
      <c r="Q55" s="153">
        <v>0</v>
      </c>
    </row>
    <row r="56" spans="1:17" x14ac:dyDescent="0.25">
      <c r="A56" s="152" t="s">
        <v>161</v>
      </c>
      <c r="B56" s="151">
        <v>0</v>
      </c>
      <c r="C56" s="151">
        <v>0</v>
      </c>
      <c r="D56" s="151">
        <v>0</v>
      </c>
      <c r="E56" s="151">
        <v>0</v>
      </c>
      <c r="F56" s="151">
        <v>0</v>
      </c>
      <c r="G56" s="151">
        <v>0</v>
      </c>
      <c r="H56" s="151">
        <v>0</v>
      </c>
      <c r="I56" s="151">
        <v>0</v>
      </c>
      <c r="J56" s="151">
        <v>0</v>
      </c>
      <c r="K56" s="151">
        <v>0</v>
      </c>
      <c r="L56" s="151">
        <v>0</v>
      </c>
      <c r="M56" s="151">
        <v>0</v>
      </c>
      <c r="N56" s="151">
        <v>0</v>
      </c>
      <c r="O56" s="151">
        <v>0</v>
      </c>
      <c r="P56" s="151">
        <v>0</v>
      </c>
      <c r="Q56" s="151">
        <v>0</v>
      </c>
    </row>
    <row r="57" spans="1:17" x14ac:dyDescent="0.25">
      <c r="A57" s="150" t="s">
        <v>33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31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30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125</v>
      </c>
      <c r="B60" s="87">
        <v>0</v>
      </c>
      <c r="C60" s="87">
        <v>0</v>
      </c>
      <c r="D60" s="87">
        <v>0</v>
      </c>
      <c r="E60" s="87">
        <v>0</v>
      </c>
      <c r="F60" s="87">
        <v>0</v>
      </c>
      <c r="G60" s="87">
        <v>0</v>
      </c>
      <c r="H60" s="87">
        <v>0</v>
      </c>
      <c r="I60" s="87">
        <v>0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29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28</v>
      </c>
      <c r="B62" s="87">
        <v>0</v>
      </c>
      <c r="C62" s="87">
        <v>0</v>
      </c>
      <c r="D62" s="87">
        <v>0</v>
      </c>
      <c r="E62" s="87">
        <v>0</v>
      </c>
      <c r="F62" s="87">
        <v>0</v>
      </c>
      <c r="G62" s="87">
        <v>0</v>
      </c>
      <c r="H62" s="87">
        <v>0</v>
      </c>
      <c r="I62" s="87">
        <v>0</v>
      </c>
      <c r="J62" s="87">
        <v>0</v>
      </c>
      <c r="K62" s="87">
        <v>0</v>
      </c>
      <c r="L62" s="87">
        <v>0</v>
      </c>
      <c r="M62" s="87">
        <v>0</v>
      </c>
      <c r="N62" s="87">
        <v>0</v>
      </c>
      <c r="O62" s="87">
        <v>0</v>
      </c>
      <c r="P62" s="87">
        <v>0</v>
      </c>
      <c r="Q62" s="87">
        <v>0</v>
      </c>
    </row>
    <row r="63" spans="1:17" x14ac:dyDescent="0.25">
      <c r="A63" s="150" t="s">
        <v>26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25</v>
      </c>
      <c r="B64" s="87">
        <v>0</v>
      </c>
      <c r="C64" s="87">
        <v>0</v>
      </c>
      <c r="D64" s="87">
        <v>0</v>
      </c>
      <c r="E64" s="87">
        <v>0</v>
      </c>
      <c r="F64" s="87">
        <v>0</v>
      </c>
      <c r="G64" s="87">
        <v>0</v>
      </c>
      <c r="H64" s="87">
        <v>0</v>
      </c>
      <c r="I64" s="87">
        <v>0</v>
      </c>
      <c r="J64" s="87">
        <v>0</v>
      </c>
      <c r="K64" s="87">
        <v>0</v>
      </c>
      <c r="L64" s="87">
        <v>0</v>
      </c>
      <c r="M64" s="87">
        <v>0</v>
      </c>
      <c r="N64" s="87">
        <v>0</v>
      </c>
      <c r="O64" s="87">
        <v>0</v>
      </c>
      <c r="P64" s="87">
        <v>0</v>
      </c>
      <c r="Q64" s="87">
        <v>0</v>
      </c>
    </row>
    <row r="65" spans="1:17" x14ac:dyDescent="0.25">
      <c r="A65" s="150" t="s">
        <v>86</v>
      </c>
      <c r="B65" s="87">
        <v>0</v>
      </c>
      <c r="C65" s="87">
        <v>0</v>
      </c>
      <c r="D65" s="87">
        <v>0</v>
      </c>
      <c r="E65" s="87">
        <v>0</v>
      </c>
      <c r="F65" s="87">
        <v>0</v>
      </c>
      <c r="G65" s="87">
        <v>0</v>
      </c>
      <c r="H65" s="87">
        <v>0</v>
      </c>
      <c r="I65" s="87">
        <v>0</v>
      </c>
      <c r="J65" s="87">
        <v>0</v>
      </c>
      <c r="K65" s="87">
        <v>0</v>
      </c>
      <c r="L65" s="87">
        <v>0</v>
      </c>
      <c r="M65" s="87">
        <v>0</v>
      </c>
      <c r="N65" s="87">
        <v>0</v>
      </c>
      <c r="O65" s="87">
        <v>0</v>
      </c>
      <c r="P65" s="87">
        <v>0</v>
      </c>
      <c r="Q65" s="87">
        <v>0</v>
      </c>
    </row>
    <row r="66" spans="1:17" x14ac:dyDescent="0.25">
      <c r="A66" s="150" t="s">
        <v>22</v>
      </c>
      <c r="B66" s="87">
        <v>0</v>
      </c>
      <c r="C66" s="87">
        <v>0</v>
      </c>
      <c r="D66" s="87">
        <v>0</v>
      </c>
      <c r="E66" s="87">
        <v>0</v>
      </c>
      <c r="F66" s="87">
        <v>0</v>
      </c>
      <c r="G66" s="87">
        <v>0</v>
      </c>
      <c r="H66" s="87">
        <v>0</v>
      </c>
      <c r="I66" s="87">
        <v>0</v>
      </c>
      <c r="J66" s="87">
        <v>0</v>
      </c>
      <c r="K66" s="87">
        <v>0</v>
      </c>
      <c r="L66" s="87">
        <v>0</v>
      </c>
      <c r="M66" s="87">
        <v>0</v>
      </c>
      <c r="N66" s="87">
        <v>0</v>
      </c>
      <c r="O66" s="87">
        <v>0</v>
      </c>
      <c r="P66" s="87">
        <v>0</v>
      </c>
      <c r="Q66" s="87">
        <v>0</v>
      </c>
    </row>
    <row r="67" spans="1:17" x14ac:dyDescent="0.25">
      <c r="A67" s="149" t="s">
        <v>160</v>
      </c>
      <c r="B67" s="148">
        <v>0</v>
      </c>
      <c r="C67" s="148">
        <v>0</v>
      </c>
      <c r="D67" s="148">
        <v>0</v>
      </c>
      <c r="E67" s="148">
        <v>0</v>
      </c>
      <c r="F67" s="148">
        <v>0</v>
      </c>
      <c r="G67" s="148">
        <v>0</v>
      </c>
      <c r="H67" s="148">
        <v>0</v>
      </c>
      <c r="I67" s="148">
        <v>0</v>
      </c>
      <c r="J67" s="148">
        <v>0</v>
      </c>
      <c r="K67" s="148">
        <v>0</v>
      </c>
      <c r="L67" s="148">
        <v>0</v>
      </c>
      <c r="M67" s="148">
        <v>0</v>
      </c>
      <c r="N67" s="148">
        <v>0</v>
      </c>
      <c r="O67" s="148">
        <v>0</v>
      </c>
      <c r="P67" s="148">
        <v>0</v>
      </c>
      <c r="Q67" s="148">
        <v>0</v>
      </c>
    </row>
    <row r="68" spans="1:17" hidden="1" x14ac:dyDescent="0.25">
      <c r="A68" s="196"/>
      <c r="B68" s="196"/>
      <c r="C68" s="196"/>
      <c r="D68" s="196"/>
      <c r="E68" s="196"/>
      <c r="F68" s="196"/>
      <c r="G68" s="196"/>
      <c r="H68" s="196"/>
      <c r="I68" s="196"/>
      <c r="J68" s="196"/>
      <c r="K68" s="196"/>
      <c r="L68" s="196"/>
      <c r="M68" s="196"/>
      <c r="N68" s="196"/>
      <c r="O68" s="196"/>
      <c r="P68" s="196"/>
      <c r="Q68" s="196"/>
    </row>
    <row r="69" spans="1:17" x14ac:dyDescent="0.25">
      <c r="A69" s="196"/>
      <c r="B69" s="196"/>
      <c r="C69" s="196"/>
      <c r="D69" s="196"/>
      <c r="E69" s="196"/>
      <c r="F69" s="196"/>
      <c r="G69" s="196"/>
      <c r="H69" s="196"/>
      <c r="I69" s="196"/>
      <c r="J69" s="196"/>
      <c r="K69" s="196"/>
      <c r="L69" s="196"/>
      <c r="M69" s="196"/>
      <c r="N69" s="196"/>
      <c r="O69" s="196"/>
      <c r="P69" s="196"/>
      <c r="Q69" s="196"/>
    </row>
    <row r="70" spans="1:17" ht="12.75" x14ac:dyDescent="0.25">
      <c r="A70" s="97" t="s">
        <v>344</v>
      </c>
      <c r="B70" s="96">
        <v>22.209556070069862</v>
      </c>
      <c r="C70" s="96">
        <v>12.986649074129208</v>
      </c>
      <c r="D70" s="96">
        <v>6.3977703789689322</v>
      </c>
      <c r="E70" s="96">
        <v>8.5156637872260763</v>
      </c>
      <c r="F70" s="96">
        <v>10.240729941365618</v>
      </c>
      <c r="G70" s="96">
        <v>12.34025529044504</v>
      </c>
      <c r="H70" s="96">
        <v>15.169746572709805</v>
      </c>
      <c r="I70" s="96">
        <v>17.548257787997368</v>
      </c>
      <c r="J70" s="96">
        <v>12.883988527296756</v>
      </c>
      <c r="K70" s="96">
        <v>8.2009182133311072</v>
      </c>
      <c r="L70" s="96">
        <v>11.994994441458887</v>
      </c>
      <c r="M70" s="96">
        <v>13.695415786182064</v>
      </c>
      <c r="N70" s="96">
        <v>13.98891139976549</v>
      </c>
      <c r="O70" s="96">
        <v>17.500475055053311</v>
      </c>
      <c r="P70" s="96">
        <v>16.974678356168042</v>
      </c>
      <c r="Q70" s="96">
        <v>15.421514513895223</v>
      </c>
    </row>
    <row r="71" spans="1:17" x14ac:dyDescent="0.25">
      <c r="A71" s="132" t="s">
        <v>83</v>
      </c>
      <c r="B71" s="160">
        <v>1.9773899160602511E-2</v>
      </c>
      <c r="C71" s="160">
        <v>1.1562441339024707E-2</v>
      </c>
      <c r="D71" s="160">
        <v>5.6961456558291034E-3</v>
      </c>
      <c r="E71" s="160">
        <v>7.581775902361529E-3</v>
      </c>
      <c r="F71" s="160">
        <v>9.1176591082079029E-3</v>
      </c>
      <c r="G71" s="160">
        <v>1.0986935666768789E-2</v>
      </c>
      <c r="H71" s="160">
        <v>1.3506124934433037E-2</v>
      </c>
      <c r="I71" s="160">
        <v>1.5623791797069726E-2</v>
      </c>
      <c r="J71" s="160">
        <v>1.1471039273425887E-2</v>
      </c>
      <c r="K71" s="160">
        <v>7.3015475529154827E-3</v>
      </c>
      <c r="L71" s="160">
        <v>1.067953856299882E-2</v>
      </c>
      <c r="M71" s="160">
        <v>1.2193479683434124E-2</v>
      </c>
      <c r="N71" s="160">
        <v>1.2454788493424197E-2</v>
      </c>
      <c r="O71" s="160">
        <v>1.5581249256378099E-2</v>
      </c>
      <c r="P71" s="160">
        <v>1.5113115140147557E-2</v>
      </c>
      <c r="Q71" s="160">
        <v>1.3730282223537164E-2</v>
      </c>
    </row>
    <row r="72" spans="1:17" x14ac:dyDescent="0.25">
      <c r="A72" s="76" t="s">
        <v>82</v>
      </c>
      <c r="B72" s="159">
        <v>1.0244405666212725E-2</v>
      </c>
      <c r="C72" s="159">
        <v>5.9902368575216192E-3</v>
      </c>
      <c r="D72" s="159">
        <v>2.9510430066525457E-3</v>
      </c>
      <c r="E72" s="159">
        <v>3.9279449836003366E-3</v>
      </c>
      <c r="F72" s="159">
        <v>4.7236510043917436E-3</v>
      </c>
      <c r="G72" s="159">
        <v>5.6920805089981721E-3</v>
      </c>
      <c r="H72" s="159">
        <v>6.9972149490149863E-3</v>
      </c>
      <c r="I72" s="159">
        <v>8.0943297987746028E-3</v>
      </c>
      <c r="J72" s="159">
        <v>5.9428835342787379E-3</v>
      </c>
      <c r="K72" s="159">
        <v>3.7827650740851594E-3</v>
      </c>
      <c r="L72" s="159">
        <v>5.5328250882001988E-3</v>
      </c>
      <c r="M72" s="159">
        <v>6.3171634155342847E-3</v>
      </c>
      <c r="N72" s="159">
        <v>6.4525415436389923E-3</v>
      </c>
      <c r="O72" s="159">
        <v>8.0722894797977205E-3</v>
      </c>
      <c r="P72" s="159">
        <v>7.8297598828826753E-3</v>
      </c>
      <c r="Q72" s="159">
        <v>7.1133457224133089E-3</v>
      </c>
    </row>
    <row r="73" spans="1:17" x14ac:dyDescent="0.25">
      <c r="A73" s="76" t="s">
        <v>81</v>
      </c>
      <c r="B73" s="159">
        <v>0.24172980890965792</v>
      </c>
      <c r="C73" s="159">
        <v>0.14134727363130786</v>
      </c>
      <c r="D73" s="159">
        <v>6.9633621053784747E-2</v>
      </c>
      <c r="E73" s="159">
        <v>9.2684868330129483E-2</v>
      </c>
      <c r="F73" s="159">
        <v>0.1114605660739772</v>
      </c>
      <c r="G73" s="159">
        <v>0.13431189456666573</v>
      </c>
      <c r="H73" s="159">
        <v>0.1651082051644783</v>
      </c>
      <c r="I73" s="159">
        <v>0.19099602839457733</v>
      </c>
      <c r="J73" s="159">
        <v>0.14022991161425191</v>
      </c>
      <c r="K73" s="159">
        <v>8.9259163323115703E-2</v>
      </c>
      <c r="L73" s="159">
        <v>0.13055405993070551</v>
      </c>
      <c r="M73" s="159">
        <v>0.1490615224585031</v>
      </c>
      <c r="N73" s="159">
        <v>0.15225594194007722</v>
      </c>
      <c r="O73" s="159">
        <v>0.19047595897638145</v>
      </c>
      <c r="P73" s="159">
        <v>0.18475316401614597</v>
      </c>
      <c r="Q73" s="159">
        <v>0.16784845877964827</v>
      </c>
    </row>
    <row r="74" spans="1:17" x14ac:dyDescent="0.25">
      <c r="A74" s="76" t="s">
        <v>80</v>
      </c>
      <c r="B74" s="159">
        <v>6.5912997202008366E-3</v>
      </c>
      <c r="C74" s="159">
        <v>3.8541471130082356E-3</v>
      </c>
      <c r="D74" s="159">
        <v>1.8987152186097013E-3</v>
      </c>
      <c r="E74" s="159">
        <v>2.5272586341205092E-3</v>
      </c>
      <c r="F74" s="159">
        <v>3.0392197027359672E-3</v>
      </c>
      <c r="G74" s="159">
        <v>3.6623118889229297E-3</v>
      </c>
      <c r="H74" s="159">
        <v>4.5020416448110128E-3</v>
      </c>
      <c r="I74" s="159">
        <v>5.207930599023242E-3</v>
      </c>
      <c r="J74" s="159">
        <v>3.8236797578086283E-3</v>
      </c>
      <c r="K74" s="159">
        <v>2.4338491843051606E-3</v>
      </c>
      <c r="L74" s="159">
        <v>3.5598461876662733E-3</v>
      </c>
      <c r="M74" s="159">
        <v>4.0644932278113737E-3</v>
      </c>
      <c r="N74" s="159">
        <v>4.151596164474732E-3</v>
      </c>
      <c r="O74" s="159">
        <v>5.1937497521260326E-3</v>
      </c>
      <c r="P74" s="159">
        <v>5.0377050467158516E-3</v>
      </c>
      <c r="Q74" s="159">
        <v>4.5767607411790548E-3</v>
      </c>
    </row>
    <row r="75" spans="1:17" x14ac:dyDescent="0.25">
      <c r="A75" s="129" t="s">
        <v>79</v>
      </c>
      <c r="B75" s="158">
        <v>1.3182599440401673E-2</v>
      </c>
      <c r="C75" s="158">
        <v>7.7082942260164712E-3</v>
      </c>
      <c r="D75" s="158">
        <v>3.7974304372194023E-3</v>
      </c>
      <c r="E75" s="158">
        <v>5.0545172682410185E-3</v>
      </c>
      <c r="F75" s="158">
        <v>6.0784394054719335E-3</v>
      </c>
      <c r="G75" s="158">
        <v>7.3246237778458595E-3</v>
      </c>
      <c r="H75" s="158">
        <v>9.0040832896220255E-3</v>
      </c>
      <c r="I75" s="158">
        <v>1.0415861198046484E-2</v>
      </c>
      <c r="J75" s="158">
        <v>7.6473595156172575E-3</v>
      </c>
      <c r="K75" s="158">
        <v>4.8676983686103212E-3</v>
      </c>
      <c r="L75" s="158">
        <v>7.1196923753325467E-3</v>
      </c>
      <c r="M75" s="158">
        <v>8.1289864556227456E-3</v>
      </c>
      <c r="N75" s="158">
        <v>8.3031923289494641E-3</v>
      </c>
      <c r="O75" s="158">
        <v>1.0387499504252065E-2</v>
      </c>
      <c r="P75" s="158">
        <v>1.0075410093431703E-2</v>
      </c>
      <c r="Q75" s="158">
        <v>9.1535214823581096E-3</v>
      </c>
    </row>
    <row r="76" spans="1:17" x14ac:dyDescent="0.25">
      <c r="A76" s="92" t="s">
        <v>125</v>
      </c>
      <c r="B76" s="91">
        <v>2.6365198880803349E-3</v>
      </c>
      <c r="C76" s="91">
        <v>1.5416588452032941E-3</v>
      </c>
      <c r="D76" s="91">
        <v>7.5948608744388056E-4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0</v>
      </c>
      <c r="K76" s="91">
        <v>0</v>
      </c>
      <c r="L76" s="91">
        <v>0</v>
      </c>
      <c r="M76" s="91">
        <v>0</v>
      </c>
      <c r="N76" s="91">
        <v>0</v>
      </c>
      <c r="O76" s="91">
        <v>0</v>
      </c>
      <c r="P76" s="91">
        <v>0</v>
      </c>
      <c r="Q76" s="91">
        <v>0</v>
      </c>
    </row>
    <row r="77" spans="1:17" x14ac:dyDescent="0.25">
      <c r="A77" s="92" t="s">
        <v>26</v>
      </c>
      <c r="B77" s="91">
        <v>3.9547798321205021E-3</v>
      </c>
      <c r="C77" s="91">
        <v>2.3124882678049415E-3</v>
      </c>
      <c r="D77" s="91">
        <v>1.1392291311658207E-3</v>
      </c>
      <c r="E77" s="91">
        <v>1.5163551804723055E-3</v>
      </c>
      <c r="F77" s="91">
        <v>1.8235318216415805E-3</v>
      </c>
      <c r="G77" s="91">
        <v>2.197387133353758E-3</v>
      </c>
      <c r="H77" s="91">
        <v>2.7012249868866075E-3</v>
      </c>
      <c r="I77" s="91">
        <v>3.1247583594139453E-3</v>
      </c>
      <c r="J77" s="91">
        <v>2.2942078546851772E-3</v>
      </c>
      <c r="K77" s="91">
        <v>1.4603095105830963E-3</v>
      </c>
      <c r="L77" s="91">
        <v>2.1359077125997637E-3</v>
      </c>
      <c r="M77" s="91">
        <v>2.4386959366868239E-3</v>
      </c>
      <c r="N77" s="91">
        <v>2.490957698684839E-3</v>
      </c>
      <c r="O77" s="91">
        <v>3.1162498512756196E-3</v>
      </c>
      <c r="P77" s="91">
        <v>3.0226230280295109E-3</v>
      </c>
      <c r="Q77" s="91">
        <v>2.7460564447074325E-3</v>
      </c>
    </row>
    <row r="78" spans="1:17" x14ac:dyDescent="0.25">
      <c r="A78" s="92" t="s">
        <v>126</v>
      </c>
      <c r="B78" s="91">
        <v>0</v>
      </c>
      <c r="C78" s="91">
        <v>0</v>
      </c>
      <c r="D78" s="91">
        <v>0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0</v>
      </c>
      <c r="K78" s="91">
        <v>0</v>
      </c>
      <c r="L78" s="91">
        <v>0</v>
      </c>
      <c r="M78" s="91">
        <v>0</v>
      </c>
      <c r="N78" s="91">
        <v>0</v>
      </c>
      <c r="O78" s="91">
        <v>0</v>
      </c>
      <c r="P78" s="91">
        <v>0</v>
      </c>
      <c r="Q78" s="91">
        <v>0</v>
      </c>
    </row>
    <row r="79" spans="1:17" x14ac:dyDescent="0.25">
      <c r="A79" s="92" t="s">
        <v>21</v>
      </c>
      <c r="B79" s="157">
        <v>6.5912997202008366E-3</v>
      </c>
      <c r="C79" s="157">
        <v>3.8541471130082356E-3</v>
      </c>
      <c r="D79" s="157">
        <v>1.8987152186097013E-3</v>
      </c>
      <c r="E79" s="157">
        <v>3.5381620877687129E-3</v>
      </c>
      <c r="F79" s="157">
        <v>4.2549075838303535E-3</v>
      </c>
      <c r="G79" s="157">
        <v>5.1272366444921015E-3</v>
      </c>
      <c r="H79" s="157">
        <v>6.3028583027354181E-3</v>
      </c>
      <c r="I79" s="157">
        <v>7.2911028386325391E-3</v>
      </c>
      <c r="J79" s="157">
        <v>5.3531516609320803E-3</v>
      </c>
      <c r="K79" s="157">
        <v>3.4073888580272251E-3</v>
      </c>
      <c r="L79" s="157">
        <v>4.9837846627327825E-3</v>
      </c>
      <c r="M79" s="157">
        <v>5.6902905189359226E-3</v>
      </c>
      <c r="N79" s="157">
        <v>5.8122346302646247E-3</v>
      </c>
      <c r="O79" s="157">
        <v>7.2712496529764451E-3</v>
      </c>
      <c r="P79" s="157">
        <v>7.0527870654021928E-3</v>
      </c>
      <c r="Q79" s="157">
        <v>6.4074650376506771E-3</v>
      </c>
    </row>
    <row r="80" spans="1:17" x14ac:dyDescent="0.25">
      <c r="A80" s="156" t="s">
        <v>149</v>
      </c>
      <c r="B80" s="204">
        <v>6.296331706904315</v>
      </c>
      <c r="C80" s="204">
        <v>3.6816697314392597</v>
      </c>
      <c r="D80" s="204">
        <v>1.813745595072068</v>
      </c>
      <c r="E80" s="204">
        <v>2.4141609917680702</v>
      </c>
      <c r="F80" s="204">
        <v>2.9032112316084615</v>
      </c>
      <c r="G80" s="204">
        <v>3.4984193475722369</v>
      </c>
      <c r="H80" s="204">
        <v>4.3005702603922131</v>
      </c>
      <c r="I80" s="204">
        <v>4.9748698966746554</v>
      </c>
      <c r="J80" s="204">
        <v>3.6525658243629544</v>
      </c>
      <c r="K80" s="204">
        <v>2.3249317190050123</v>
      </c>
      <c r="L80" s="204">
        <v>3.4005391007196764</v>
      </c>
      <c r="M80" s="204">
        <v>3.8826026230205857</v>
      </c>
      <c r="N80" s="204">
        <v>3.9658076061284193</v>
      </c>
      <c r="O80" s="204">
        <v>4.9613236584910076</v>
      </c>
      <c r="P80" s="204">
        <v>4.8122621276737245</v>
      </c>
      <c r="Q80" s="204">
        <v>4.371945593868781</v>
      </c>
    </row>
    <row r="81" spans="1:17" x14ac:dyDescent="0.25">
      <c r="A81" s="152" t="s">
        <v>166</v>
      </c>
      <c r="B81" s="151">
        <v>4.6592854631091933</v>
      </c>
      <c r="C81" s="151">
        <v>2.7244356012650521</v>
      </c>
      <c r="D81" s="151">
        <v>1.3421717403533302</v>
      </c>
      <c r="E81" s="151">
        <v>1.7864791339083719</v>
      </c>
      <c r="F81" s="151">
        <v>2.1483763113902614</v>
      </c>
      <c r="G81" s="151">
        <v>2.5888303172034552</v>
      </c>
      <c r="H81" s="151">
        <v>3.1824219926902377</v>
      </c>
      <c r="I81" s="151">
        <v>3.6814037235392449</v>
      </c>
      <c r="J81" s="151">
        <v>2.7028987100285864</v>
      </c>
      <c r="K81" s="151">
        <v>1.7204494720637089</v>
      </c>
      <c r="L81" s="151">
        <v>2.5163989345325604</v>
      </c>
      <c r="M81" s="151">
        <v>2.8731259410352337</v>
      </c>
      <c r="N81" s="151">
        <v>2.9346976285350301</v>
      </c>
      <c r="O81" s="151">
        <v>3.6713795072833459</v>
      </c>
      <c r="P81" s="151">
        <v>3.561073974478556</v>
      </c>
      <c r="Q81" s="151">
        <v>3.235239739462898</v>
      </c>
    </row>
    <row r="82" spans="1:17" x14ac:dyDescent="0.25">
      <c r="A82" s="154" t="s">
        <v>30</v>
      </c>
      <c r="B82" s="153">
        <v>0</v>
      </c>
      <c r="C82" s="153">
        <v>0</v>
      </c>
      <c r="D82" s="153">
        <v>0</v>
      </c>
      <c r="E82" s="153">
        <v>0</v>
      </c>
      <c r="F82" s="153">
        <v>0</v>
      </c>
      <c r="G82" s="153">
        <v>0</v>
      </c>
      <c r="H82" s="153">
        <v>0</v>
      </c>
      <c r="I82" s="153">
        <v>0</v>
      </c>
      <c r="J82" s="153">
        <v>0</v>
      </c>
      <c r="K82" s="153">
        <v>0</v>
      </c>
      <c r="L82" s="153">
        <v>0</v>
      </c>
      <c r="M82" s="153">
        <v>0</v>
      </c>
      <c r="N82" s="153">
        <v>0</v>
      </c>
      <c r="O82" s="153">
        <v>0</v>
      </c>
      <c r="P82" s="153">
        <v>0</v>
      </c>
      <c r="Q82" s="153">
        <v>0</v>
      </c>
    </row>
    <row r="83" spans="1:17" x14ac:dyDescent="0.25">
      <c r="A83" s="154" t="s">
        <v>125</v>
      </c>
      <c r="B83" s="153">
        <v>9.7063806621585119E-2</v>
      </c>
      <c r="C83" s="153">
        <v>5.2178750568525785E-2</v>
      </c>
      <c r="D83" s="153">
        <v>2.4831645255108375E-2</v>
      </c>
      <c r="E83" s="153">
        <v>0</v>
      </c>
      <c r="F83" s="153">
        <v>0</v>
      </c>
      <c r="G83" s="153">
        <v>0</v>
      </c>
      <c r="H83" s="153">
        <v>0</v>
      </c>
      <c r="I83" s="153">
        <v>0</v>
      </c>
      <c r="J83" s="153">
        <v>0</v>
      </c>
      <c r="K83" s="153">
        <v>0</v>
      </c>
      <c r="L83" s="153">
        <v>0</v>
      </c>
      <c r="M83" s="153">
        <v>0</v>
      </c>
      <c r="N83" s="153">
        <v>0</v>
      </c>
      <c r="O83" s="153">
        <v>0</v>
      </c>
      <c r="P83" s="153">
        <v>0</v>
      </c>
      <c r="Q83" s="153">
        <v>0</v>
      </c>
    </row>
    <row r="84" spans="1:17" x14ac:dyDescent="0.25">
      <c r="A84" s="154" t="s">
        <v>29</v>
      </c>
      <c r="B84" s="153">
        <v>0</v>
      </c>
      <c r="C84" s="153">
        <v>0</v>
      </c>
      <c r="D84" s="153">
        <v>0</v>
      </c>
      <c r="E84" s="153">
        <v>0</v>
      </c>
      <c r="F84" s="153">
        <v>0</v>
      </c>
      <c r="G84" s="153">
        <v>0</v>
      </c>
      <c r="H84" s="153">
        <v>0</v>
      </c>
      <c r="I84" s="153">
        <v>0</v>
      </c>
      <c r="J84" s="153">
        <v>0</v>
      </c>
      <c r="K84" s="153">
        <v>0</v>
      </c>
      <c r="L84" s="153">
        <v>0</v>
      </c>
      <c r="M84" s="153">
        <v>0</v>
      </c>
      <c r="N84" s="153">
        <v>0</v>
      </c>
      <c r="O84" s="153">
        <v>0</v>
      </c>
      <c r="P84" s="153">
        <v>0</v>
      </c>
      <c r="Q84" s="153">
        <v>0</v>
      </c>
    </row>
    <row r="85" spans="1:17" x14ac:dyDescent="0.25">
      <c r="A85" s="154" t="s">
        <v>26</v>
      </c>
      <c r="B85" s="153">
        <v>4.5622216564876084</v>
      </c>
      <c r="C85" s="153">
        <v>2.6722568506965265</v>
      </c>
      <c r="D85" s="153">
        <v>1.3173400950982219</v>
      </c>
      <c r="E85" s="153">
        <v>1.7864791339083719</v>
      </c>
      <c r="F85" s="153">
        <v>2.1483763113902614</v>
      </c>
      <c r="G85" s="153">
        <v>2.5888303172034552</v>
      </c>
      <c r="H85" s="153">
        <v>3.1824219926902377</v>
      </c>
      <c r="I85" s="153">
        <v>3.6814037235392449</v>
      </c>
      <c r="J85" s="153">
        <v>2.7028987100285864</v>
      </c>
      <c r="K85" s="153">
        <v>1.7204494720637089</v>
      </c>
      <c r="L85" s="153">
        <v>2.5163989345325604</v>
      </c>
      <c r="M85" s="153">
        <v>2.8731259410352337</v>
      </c>
      <c r="N85" s="153">
        <v>2.9346976285350301</v>
      </c>
      <c r="O85" s="153">
        <v>3.6713795072833459</v>
      </c>
      <c r="P85" s="153">
        <v>3.561073974478556</v>
      </c>
      <c r="Q85" s="153">
        <v>3.235239739462898</v>
      </c>
    </row>
    <row r="86" spans="1:17" x14ac:dyDescent="0.25">
      <c r="A86" s="152" t="s">
        <v>165</v>
      </c>
      <c r="B86" s="151">
        <v>1.6370462437951221</v>
      </c>
      <c r="C86" s="151">
        <v>0.95723413017420755</v>
      </c>
      <c r="D86" s="151">
        <v>0.4715738547187377</v>
      </c>
      <c r="E86" s="151">
        <v>0.62768185785969832</v>
      </c>
      <c r="F86" s="151">
        <v>0.75483492021819998</v>
      </c>
      <c r="G86" s="151">
        <v>0.90958903036878147</v>
      </c>
      <c r="H86" s="151">
        <v>1.1181482677019754</v>
      </c>
      <c r="I86" s="151">
        <v>1.2934661731354105</v>
      </c>
      <c r="J86" s="151">
        <v>0.94966711433436812</v>
      </c>
      <c r="K86" s="151">
        <v>0.60448224694130326</v>
      </c>
      <c r="L86" s="151">
        <v>0.88414016618711577</v>
      </c>
      <c r="M86" s="151">
        <v>1.0094766819853522</v>
      </c>
      <c r="N86" s="151">
        <v>1.031109977593389</v>
      </c>
      <c r="O86" s="151">
        <v>1.2899441512076619</v>
      </c>
      <c r="P86" s="151">
        <v>1.2511881531951685</v>
      </c>
      <c r="Q86" s="151">
        <v>1.136705854405883</v>
      </c>
    </row>
    <row r="87" spans="1:17" x14ac:dyDescent="0.25">
      <c r="A87" s="156" t="s">
        <v>148</v>
      </c>
      <c r="B87" s="206">
        <v>10.426366092070097</v>
      </c>
      <c r="C87" s="206">
        <v>6.0966350308364508</v>
      </c>
      <c r="D87" s="206">
        <v>3.0034592287067854</v>
      </c>
      <c r="E87" s="206">
        <v>3.9977128710940453</v>
      </c>
      <c r="F87" s="206">
        <v>4.8075521672669614</v>
      </c>
      <c r="G87" s="206">
        <v>5.7931828498443299</v>
      </c>
      <c r="H87" s="206">
        <v>7.1214989976384757</v>
      </c>
      <c r="I87" s="206">
        <v>8.2381007255812868</v>
      </c>
      <c r="J87" s="206">
        <v>6.048440621136848</v>
      </c>
      <c r="K87" s="206">
        <v>3.8499542860537037</v>
      </c>
      <c r="L87" s="206">
        <v>5.6310987452619896</v>
      </c>
      <c r="M87" s="206">
        <v>6.4293684357915684</v>
      </c>
      <c r="N87" s="206">
        <v>3.5671511408570402</v>
      </c>
      <c r="O87" s="206">
        <v>8.2156689279810706</v>
      </c>
      <c r="P87" s="206">
        <v>7.9688315371172527</v>
      </c>
      <c r="Q87" s="206">
        <v>7.2396924778126923</v>
      </c>
    </row>
    <row r="88" spans="1:17" x14ac:dyDescent="0.25">
      <c r="A88" s="152" t="s">
        <v>164</v>
      </c>
      <c r="B88" s="151">
        <v>5.540423251282105</v>
      </c>
      <c r="C88" s="151">
        <v>3.329768989628382</v>
      </c>
      <c r="D88" s="151">
        <v>2.9524719657396945</v>
      </c>
      <c r="E88" s="151">
        <v>2.2967218726768861</v>
      </c>
      <c r="F88" s="151">
        <v>2.4960178845420948</v>
      </c>
      <c r="G88" s="151">
        <v>2.673045839251508</v>
      </c>
      <c r="H88" s="151">
        <v>3.360842016100452</v>
      </c>
      <c r="I88" s="151">
        <v>4.3799545531621726</v>
      </c>
      <c r="J88" s="151">
        <v>1.5472412092998125</v>
      </c>
      <c r="K88" s="151">
        <v>1.0107976230082463</v>
      </c>
      <c r="L88" s="151">
        <v>3.0947996765940786</v>
      </c>
      <c r="M88" s="151">
        <v>2.3334491645129449</v>
      </c>
      <c r="N88" s="151">
        <v>0.71343022817140822</v>
      </c>
      <c r="O88" s="151">
        <v>1.7130864777328736</v>
      </c>
      <c r="P88" s="151">
        <v>1.59376630742345</v>
      </c>
      <c r="Q88" s="151">
        <v>1.4479384955625381</v>
      </c>
    </row>
    <row r="89" spans="1:17" x14ac:dyDescent="0.25">
      <c r="A89" s="154" t="s">
        <v>30</v>
      </c>
      <c r="B89" s="205">
        <v>0</v>
      </c>
      <c r="C89" s="205">
        <v>0</v>
      </c>
      <c r="D89" s="205">
        <v>0</v>
      </c>
      <c r="E89" s="205">
        <v>0</v>
      </c>
      <c r="F89" s="205">
        <v>0</v>
      </c>
      <c r="G89" s="205">
        <v>0</v>
      </c>
      <c r="H89" s="205">
        <v>0</v>
      </c>
      <c r="I89" s="205">
        <v>0</v>
      </c>
      <c r="J89" s="205">
        <v>0</v>
      </c>
      <c r="K89" s="205">
        <v>0</v>
      </c>
      <c r="L89" s="205">
        <v>0</v>
      </c>
      <c r="M89" s="205">
        <v>0</v>
      </c>
      <c r="N89" s="205">
        <v>0</v>
      </c>
      <c r="O89" s="205">
        <v>0</v>
      </c>
      <c r="P89" s="205">
        <v>0</v>
      </c>
      <c r="Q89" s="205">
        <v>0</v>
      </c>
    </row>
    <row r="90" spans="1:17" x14ac:dyDescent="0.25">
      <c r="A90" s="154" t="s">
        <v>125</v>
      </c>
      <c r="B90" s="205">
        <v>0.11541996628498419</v>
      </c>
      <c r="C90" s="205">
        <v>6.377217559481177E-2</v>
      </c>
      <c r="D90" s="205">
        <v>5.4623960760491259E-2</v>
      </c>
      <c r="E90" s="205">
        <v>0</v>
      </c>
      <c r="F90" s="205">
        <v>0</v>
      </c>
      <c r="G90" s="205">
        <v>0</v>
      </c>
      <c r="H90" s="205">
        <v>0</v>
      </c>
      <c r="I90" s="205">
        <v>0</v>
      </c>
      <c r="J90" s="205">
        <v>0</v>
      </c>
      <c r="K90" s="205">
        <v>0</v>
      </c>
      <c r="L90" s="205">
        <v>0</v>
      </c>
      <c r="M90" s="205">
        <v>0</v>
      </c>
      <c r="N90" s="205">
        <v>0</v>
      </c>
      <c r="O90" s="205">
        <v>0</v>
      </c>
      <c r="P90" s="205">
        <v>0</v>
      </c>
      <c r="Q90" s="205">
        <v>0</v>
      </c>
    </row>
    <row r="91" spans="1:17" x14ac:dyDescent="0.25">
      <c r="A91" s="154" t="s">
        <v>29</v>
      </c>
      <c r="B91" s="205">
        <v>0</v>
      </c>
      <c r="C91" s="205">
        <v>0</v>
      </c>
      <c r="D91" s="205">
        <v>0</v>
      </c>
      <c r="E91" s="205">
        <v>0</v>
      </c>
      <c r="F91" s="205">
        <v>0</v>
      </c>
      <c r="G91" s="205">
        <v>0</v>
      </c>
      <c r="H91" s="205">
        <v>0</v>
      </c>
      <c r="I91" s="205">
        <v>0</v>
      </c>
      <c r="J91" s="205">
        <v>0</v>
      </c>
      <c r="K91" s="205">
        <v>0</v>
      </c>
      <c r="L91" s="205">
        <v>0</v>
      </c>
      <c r="M91" s="205">
        <v>0</v>
      </c>
      <c r="N91" s="205">
        <v>0</v>
      </c>
      <c r="O91" s="205">
        <v>0</v>
      </c>
      <c r="P91" s="205">
        <v>0</v>
      </c>
      <c r="Q91" s="205">
        <v>0</v>
      </c>
    </row>
    <row r="92" spans="1:17" x14ac:dyDescent="0.25">
      <c r="A92" s="154" t="s">
        <v>26</v>
      </c>
      <c r="B92" s="205">
        <v>5.4250032849971204</v>
      </c>
      <c r="C92" s="205">
        <v>3.2659968140335702</v>
      </c>
      <c r="D92" s="205">
        <v>2.897848004979203</v>
      </c>
      <c r="E92" s="205">
        <v>2.2967218726768861</v>
      </c>
      <c r="F92" s="205">
        <v>2.4960178845420948</v>
      </c>
      <c r="G92" s="205">
        <v>2.673045839251508</v>
      </c>
      <c r="H92" s="205">
        <v>3.360842016100452</v>
      </c>
      <c r="I92" s="205">
        <v>4.3799545531621726</v>
      </c>
      <c r="J92" s="205">
        <v>1.5472412092998125</v>
      </c>
      <c r="K92" s="205">
        <v>1.0107976230082463</v>
      </c>
      <c r="L92" s="205">
        <v>3.0947996765940786</v>
      </c>
      <c r="M92" s="205">
        <v>2.3334491645129449</v>
      </c>
      <c r="N92" s="205">
        <v>0.71343022817140822</v>
      </c>
      <c r="O92" s="205">
        <v>1.7130864777328736</v>
      </c>
      <c r="P92" s="205">
        <v>1.59376630742345</v>
      </c>
      <c r="Q92" s="205">
        <v>1.4479384955625381</v>
      </c>
    </row>
    <row r="93" spans="1:17" x14ac:dyDescent="0.25">
      <c r="A93" s="152" t="s">
        <v>163</v>
      </c>
      <c r="B93" s="151">
        <v>4.885942840787993</v>
      </c>
      <c r="C93" s="151">
        <v>2.7668660412080692</v>
      </c>
      <c r="D93" s="151">
        <v>5.098726296709067E-2</v>
      </c>
      <c r="E93" s="151">
        <v>1.7009909984171592</v>
      </c>
      <c r="F93" s="151">
        <v>2.3115342827248666</v>
      </c>
      <c r="G93" s="151">
        <v>3.1201370105928219</v>
      </c>
      <c r="H93" s="151">
        <v>3.7606569815380237</v>
      </c>
      <c r="I93" s="151">
        <v>3.8581461724191133</v>
      </c>
      <c r="J93" s="151">
        <v>4.5011994118370353</v>
      </c>
      <c r="K93" s="151">
        <v>2.8391566630454577</v>
      </c>
      <c r="L93" s="151">
        <v>2.536299068667911</v>
      </c>
      <c r="M93" s="151">
        <v>4.095919271278623</v>
      </c>
      <c r="N93" s="151">
        <v>2.853720912685632</v>
      </c>
      <c r="O93" s="151">
        <v>6.5025824502481973</v>
      </c>
      <c r="P93" s="151">
        <v>6.3750652296938028</v>
      </c>
      <c r="Q93" s="151">
        <v>5.791753982250154</v>
      </c>
    </row>
    <row r="94" spans="1:17" x14ac:dyDescent="0.25">
      <c r="A94" s="156" t="s">
        <v>147</v>
      </c>
      <c r="B94" s="206">
        <v>5.1953362581983757</v>
      </c>
      <c r="C94" s="206">
        <v>3.0378819186866188</v>
      </c>
      <c r="D94" s="206">
        <v>1.4965885998179835</v>
      </c>
      <c r="E94" s="206">
        <v>1.9920135592455077</v>
      </c>
      <c r="F94" s="206">
        <v>2.3955470071954101</v>
      </c>
      <c r="G94" s="206">
        <v>2.886675246619272</v>
      </c>
      <c r="H94" s="206">
        <v>3.5485596446967573</v>
      </c>
      <c r="I94" s="206">
        <v>4.1049492239539349</v>
      </c>
      <c r="J94" s="206">
        <v>3.0138672081015705</v>
      </c>
      <c r="K94" s="206">
        <v>1.9183871847693594</v>
      </c>
      <c r="L94" s="206">
        <v>2.8059106333323185</v>
      </c>
      <c r="M94" s="206">
        <v>3.2036790821290055</v>
      </c>
      <c r="N94" s="206">
        <v>6.2723345923094644</v>
      </c>
      <c r="O94" s="206">
        <v>4.0937717216122946</v>
      </c>
      <c r="P94" s="206">
        <v>3.9707755371977407</v>
      </c>
      <c r="Q94" s="206">
        <v>3.6074540732646154</v>
      </c>
    </row>
    <row r="95" spans="1:17" x14ac:dyDescent="0.25">
      <c r="A95" s="152" t="s">
        <v>162</v>
      </c>
      <c r="B95" s="151">
        <v>1.9340315359873959</v>
      </c>
      <c r="C95" s="151">
        <v>1.1368399665692417</v>
      </c>
      <c r="D95" s="151">
        <v>0.62557000543794428</v>
      </c>
      <c r="E95" s="151">
        <v>0.75157630398452313</v>
      </c>
      <c r="F95" s="151">
        <v>0.89033668023644641</v>
      </c>
      <c r="G95" s="151">
        <v>1.0559694132148283</v>
      </c>
      <c r="H95" s="151">
        <v>1.3013523896782564</v>
      </c>
      <c r="I95" s="151">
        <v>1.5294264730728484</v>
      </c>
      <c r="J95" s="151">
        <v>1.0395001910569541</v>
      </c>
      <c r="K95" s="151">
        <v>0.66359601372520305</v>
      </c>
      <c r="L95" s="151">
        <v>1.0505921686032675</v>
      </c>
      <c r="M95" s="151">
        <v>1.1389470185605584</v>
      </c>
      <c r="N95" s="151">
        <v>2.3593822363556064E-2</v>
      </c>
      <c r="O95" s="151">
        <v>1.3910661529792709</v>
      </c>
      <c r="P95" s="151">
        <v>0.12247487256342907</v>
      </c>
      <c r="Q95" s="151">
        <v>0.25058563684001361</v>
      </c>
    </row>
    <row r="96" spans="1:17" x14ac:dyDescent="0.25">
      <c r="A96" s="154" t="s">
        <v>30</v>
      </c>
      <c r="B96" s="153">
        <v>0</v>
      </c>
      <c r="C96" s="153">
        <v>0</v>
      </c>
      <c r="D96" s="153">
        <v>0</v>
      </c>
      <c r="E96" s="153">
        <v>0</v>
      </c>
      <c r="F96" s="153">
        <v>0</v>
      </c>
      <c r="G96" s="153">
        <v>0</v>
      </c>
      <c r="H96" s="153">
        <v>0</v>
      </c>
      <c r="I96" s="153">
        <v>0</v>
      </c>
      <c r="J96" s="153">
        <v>0</v>
      </c>
      <c r="K96" s="153">
        <v>0</v>
      </c>
      <c r="L96" s="153">
        <v>0</v>
      </c>
      <c r="M96" s="153">
        <v>0</v>
      </c>
      <c r="N96" s="153">
        <v>0</v>
      </c>
      <c r="O96" s="153">
        <v>0</v>
      </c>
      <c r="P96" s="153">
        <v>0</v>
      </c>
      <c r="Q96" s="153">
        <v>0</v>
      </c>
    </row>
    <row r="97" spans="1:17" x14ac:dyDescent="0.25">
      <c r="A97" s="154" t="s">
        <v>125</v>
      </c>
      <c r="B97" s="153">
        <v>4.0290397421551799E-2</v>
      </c>
      <c r="C97" s="153">
        <v>2.1772909230962818E-2</v>
      </c>
      <c r="D97" s="153">
        <v>1.1573729344936097E-2</v>
      </c>
      <c r="E97" s="153">
        <v>0</v>
      </c>
      <c r="F97" s="153">
        <v>0</v>
      </c>
      <c r="G97" s="153">
        <v>0</v>
      </c>
      <c r="H97" s="153">
        <v>0</v>
      </c>
      <c r="I97" s="153">
        <v>0</v>
      </c>
      <c r="J97" s="153">
        <v>0</v>
      </c>
      <c r="K97" s="153">
        <v>0</v>
      </c>
      <c r="L97" s="153">
        <v>0</v>
      </c>
      <c r="M97" s="153">
        <v>0</v>
      </c>
      <c r="N97" s="153">
        <v>0</v>
      </c>
      <c r="O97" s="153">
        <v>0</v>
      </c>
      <c r="P97" s="153">
        <v>0</v>
      </c>
      <c r="Q97" s="153">
        <v>0</v>
      </c>
    </row>
    <row r="98" spans="1:17" x14ac:dyDescent="0.25">
      <c r="A98" s="154" t="s">
        <v>26</v>
      </c>
      <c r="B98" s="153">
        <v>1.893741138565844</v>
      </c>
      <c r="C98" s="153">
        <v>1.1150670573382788</v>
      </c>
      <c r="D98" s="153">
        <v>0.61399627609300822</v>
      </c>
      <c r="E98" s="153">
        <v>0.75157630398452313</v>
      </c>
      <c r="F98" s="153">
        <v>0.89033668023644641</v>
      </c>
      <c r="G98" s="153">
        <v>1.0559694132148283</v>
      </c>
      <c r="H98" s="153">
        <v>1.3013523896782564</v>
      </c>
      <c r="I98" s="153">
        <v>1.5294264730728484</v>
      </c>
      <c r="J98" s="153">
        <v>1.0395001910569541</v>
      </c>
      <c r="K98" s="153">
        <v>0.66359601372520305</v>
      </c>
      <c r="L98" s="153">
        <v>1.0505921686032675</v>
      </c>
      <c r="M98" s="153">
        <v>1.1389470185605584</v>
      </c>
      <c r="N98" s="153">
        <v>2.3593822363556064E-2</v>
      </c>
      <c r="O98" s="153">
        <v>1.3910661529792709</v>
      </c>
      <c r="P98" s="153">
        <v>0.12247487256342907</v>
      </c>
      <c r="Q98" s="153">
        <v>0.25058563684001361</v>
      </c>
    </row>
    <row r="99" spans="1:17" x14ac:dyDescent="0.25">
      <c r="A99" s="152" t="s">
        <v>161</v>
      </c>
      <c r="B99" s="151">
        <v>3.0149200268509477</v>
      </c>
      <c r="C99" s="151">
        <v>1.7629217014401268</v>
      </c>
      <c r="D99" s="151">
        <v>0.86848949082513249</v>
      </c>
      <c r="E99" s="151">
        <v>1.1559909262948416</v>
      </c>
      <c r="F99" s="151">
        <v>1.3901665432837358</v>
      </c>
      <c r="G99" s="151">
        <v>1.6751745372233851</v>
      </c>
      <c r="H99" s="151">
        <v>2.0592745122875584</v>
      </c>
      <c r="I99" s="151">
        <v>2.3821544957701599</v>
      </c>
      <c r="J99" s="151">
        <v>1.7489856579804497</v>
      </c>
      <c r="K99" s="151">
        <v>1.1132646002438025</v>
      </c>
      <c r="L99" s="151">
        <v>1.6283057999639898</v>
      </c>
      <c r="M99" s="151">
        <v>1.8591359142677826</v>
      </c>
      <c r="N99" s="151">
        <v>1.8989775842405583</v>
      </c>
      <c r="O99" s="151">
        <v>2.3756680483132087</v>
      </c>
      <c r="P99" s="151">
        <v>2.3042917906104443</v>
      </c>
      <c r="Q99" s="151">
        <v>2.0934517018542551</v>
      </c>
    </row>
    <row r="100" spans="1:17" x14ac:dyDescent="0.25">
      <c r="A100" s="150" t="s">
        <v>33</v>
      </c>
      <c r="B100" s="87">
        <v>1.7376119125346809</v>
      </c>
      <c r="C100" s="87">
        <v>0.7611487247197215</v>
      </c>
      <c r="D100" s="87">
        <v>0.29072141258280726</v>
      </c>
      <c r="E100" s="87">
        <v>0.66118244005909677</v>
      </c>
      <c r="F100" s="87">
        <v>0.12669114581036392</v>
      </c>
      <c r="G100" s="87">
        <v>0</v>
      </c>
      <c r="H100" s="87">
        <v>0.88479219464830694</v>
      </c>
      <c r="I100" s="87">
        <v>0.64695301068572542</v>
      </c>
      <c r="J100" s="87">
        <v>1.0931014521747062</v>
      </c>
      <c r="K100" s="87">
        <v>0.69229517420540487</v>
      </c>
      <c r="L100" s="87">
        <v>0.91296758803405875</v>
      </c>
      <c r="M100" s="87">
        <v>1.0270429256743241</v>
      </c>
      <c r="N100" s="87">
        <v>1.0711033009776032</v>
      </c>
      <c r="O100" s="87">
        <v>0.9006496760000483</v>
      </c>
      <c r="P100" s="87">
        <v>0.94732417342465269</v>
      </c>
      <c r="Q100" s="87">
        <v>0.82395399293430571</v>
      </c>
    </row>
    <row r="101" spans="1:17" x14ac:dyDescent="0.25">
      <c r="A101" s="150" t="s">
        <v>31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30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0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125</v>
      </c>
      <c r="B103" s="87">
        <v>3.9546230978627379E-3</v>
      </c>
      <c r="C103" s="87">
        <v>1.5930710012332049E-3</v>
      </c>
      <c r="D103" s="87">
        <v>5.8706608323978466E-4</v>
      </c>
      <c r="E103" s="87">
        <v>0</v>
      </c>
      <c r="F103" s="87">
        <v>0</v>
      </c>
      <c r="G103" s="87">
        <v>0</v>
      </c>
      <c r="H103" s="87">
        <v>0</v>
      </c>
      <c r="I103" s="87">
        <v>0</v>
      </c>
      <c r="J103" s="87">
        <v>0</v>
      </c>
      <c r="K103" s="87">
        <v>0</v>
      </c>
      <c r="L103" s="87">
        <v>0</v>
      </c>
      <c r="M103" s="87">
        <v>0</v>
      </c>
      <c r="N103" s="87">
        <v>0</v>
      </c>
      <c r="O103" s="87">
        <v>0</v>
      </c>
      <c r="P103" s="87">
        <v>0</v>
      </c>
      <c r="Q103" s="87">
        <v>0</v>
      </c>
    </row>
    <row r="104" spans="1:17" x14ac:dyDescent="0.25">
      <c r="A104" s="150" t="s">
        <v>29</v>
      </c>
      <c r="B104" s="87">
        <v>0</v>
      </c>
      <c r="C104" s="87">
        <v>0</v>
      </c>
      <c r="D104" s="87">
        <v>0</v>
      </c>
      <c r="E104" s="87">
        <v>0</v>
      </c>
      <c r="F104" s="87">
        <v>0</v>
      </c>
      <c r="G104" s="87">
        <v>0</v>
      </c>
      <c r="H104" s="87">
        <v>0</v>
      </c>
      <c r="I104" s="87">
        <v>0</v>
      </c>
      <c r="J104" s="87">
        <v>0</v>
      </c>
      <c r="K104" s="87">
        <v>0</v>
      </c>
      <c r="L104" s="87">
        <v>0</v>
      </c>
      <c r="M104" s="87">
        <v>0</v>
      </c>
      <c r="N104" s="87">
        <v>0</v>
      </c>
      <c r="O104" s="87">
        <v>0</v>
      </c>
      <c r="P104" s="87">
        <v>0</v>
      </c>
      <c r="Q104" s="87">
        <v>0</v>
      </c>
    </row>
    <row r="105" spans="1:17" x14ac:dyDescent="0.25">
      <c r="A105" s="150" t="s">
        <v>28</v>
      </c>
      <c r="B105" s="87">
        <v>0</v>
      </c>
      <c r="C105" s="87">
        <v>0</v>
      </c>
      <c r="D105" s="87">
        <v>0</v>
      </c>
      <c r="E105" s="87">
        <v>0</v>
      </c>
      <c r="F105" s="87">
        <v>0</v>
      </c>
      <c r="G105" s="87">
        <v>0</v>
      </c>
      <c r="H105" s="87">
        <v>0</v>
      </c>
      <c r="I105" s="87">
        <v>0</v>
      </c>
      <c r="J105" s="87">
        <v>0</v>
      </c>
      <c r="K105" s="87">
        <v>0</v>
      </c>
      <c r="L105" s="87">
        <v>0</v>
      </c>
      <c r="M105" s="87">
        <v>0</v>
      </c>
      <c r="N105" s="87">
        <v>0</v>
      </c>
      <c r="O105" s="87">
        <v>0</v>
      </c>
      <c r="P105" s="87">
        <v>0</v>
      </c>
      <c r="Q105" s="87">
        <v>0</v>
      </c>
    </row>
    <row r="106" spans="1:17" x14ac:dyDescent="0.25">
      <c r="A106" s="150" t="s">
        <v>26</v>
      </c>
      <c r="B106" s="87">
        <v>0.18911336718376839</v>
      </c>
      <c r="C106" s="87">
        <v>8.2979009523180311E-2</v>
      </c>
      <c r="D106" s="87">
        <v>3.1715313092627671E-2</v>
      </c>
      <c r="E106" s="87">
        <v>7.3464715562121863E-2</v>
      </c>
      <c r="F106" s="87">
        <v>0.77481084065714145</v>
      </c>
      <c r="G106" s="87">
        <v>1.1218820202157449</v>
      </c>
      <c r="H106" s="87">
        <v>0.52877273224796306</v>
      </c>
      <c r="I106" s="87">
        <v>1.0320572912394403</v>
      </c>
      <c r="J106" s="87">
        <v>0.12145571690830052</v>
      </c>
      <c r="K106" s="87">
        <v>0.13586054702129638</v>
      </c>
      <c r="L106" s="87">
        <v>0.20741038125119166</v>
      </c>
      <c r="M106" s="87">
        <v>0.43430977942401466</v>
      </c>
      <c r="N106" s="87">
        <v>0.37529521653053566</v>
      </c>
      <c r="O106" s="87">
        <v>0.96939331369258763</v>
      </c>
      <c r="P106" s="87">
        <v>0.94979826650835875</v>
      </c>
      <c r="Q106" s="87">
        <v>1.0020775664105024</v>
      </c>
    </row>
    <row r="107" spans="1:17" x14ac:dyDescent="0.25">
      <c r="A107" s="150" t="s">
        <v>25</v>
      </c>
      <c r="B107" s="87">
        <v>0</v>
      </c>
      <c r="C107" s="87">
        <v>0</v>
      </c>
      <c r="D107" s="87">
        <v>0</v>
      </c>
      <c r="E107" s="87">
        <v>0</v>
      </c>
      <c r="F107" s="87">
        <v>0</v>
      </c>
      <c r="G107" s="87">
        <v>0</v>
      </c>
      <c r="H107" s="87">
        <v>0</v>
      </c>
      <c r="I107" s="87">
        <v>0</v>
      </c>
      <c r="J107" s="87">
        <v>0</v>
      </c>
      <c r="K107" s="87">
        <v>0</v>
      </c>
      <c r="L107" s="87">
        <v>0</v>
      </c>
      <c r="M107" s="87">
        <v>0</v>
      </c>
      <c r="N107" s="87">
        <v>0</v>
      </c>
      <c r="O107" s="87">
        <v>0</v>
      </c>
      <c r="P107" s="87">
        <v>0</v>
      </c>
      <c r="Q107" s="87">
        <v>0</v>
      </c>
    </row>
    <row r="108" spans="1:17" x14ac:dyDescent="0.25">
      <c r="A108" s="150" t="s">
        <v>86</v>
      </c>
      <c r="B108" s="87">
        <v>0</v>
      </c>
      <c r="C108" s="87">
        <v>0</v>
      </c>
      <c r="D108" s="87">
        <v>0</v>
      </c>
      <c r="E108" s="87">
        <v>0</v>
      </c>
      <c r="F108" s="87">
        <v>0</v>
      </c>
      <c r="G108" s="87">
        <v>0</v>
      </c>
      <c r="H108" s="87">
        <v>0</v>
      </c>
      <c r="I108" s="87">
        <v>0</v>
      </c>
      <c r="J108" s="87">
        <v>0</v>
      </c>
      <c r="K108" s="87">
        <v>0</v>
      </c>
      <c r="L108" s="87">
        <v>0</v>
      </c>
      <c r="M108" s="87">
        <v>2.1697107043786776E-2</v>
      </c>
      <c r="N108" s="87">
        <v>2.2628754063245615E-2</v>
      </c>
      <c r="O108" s="87">
        <v>1.5800825732129414E-2</v>
      </c>
      <c r="P108" s="87">
        <v>1.6619057866543593E-2</v>
      </c>
      <c r="Q108" s="87">
        <v>1.4454593941296107E-2</v>
      </c>
    </row>
    <row r="109" spans="1:17" x14ac:dyDescent="0.25">
      <c r="A109" s="150" t="s">
        <v>22</v>
      </c>
      <c r="B109" s="87">
        <v>1.0842401240346358</v>
      </c>
      <c r="C109" s="87">
        <v>0.91720089619599199</v>
      </c>
      <c r="D109" s="87">
        <v>0.54546569906645781</v>
      </c>
      <c r="E109" s="87">
        <v>0.42134377067362289</v>
      </c>
      <c r="F109" s="87">
        <v>0.48866455681623044</v>
      </c>
      <c r="G109" s="87">
        <v>0.55329251700764004</v>
      </c>
      <c r="H109" s="87">
        <v>0.64570958539128864</v>
      </c>
      <c r="I109" s="87">
        <v>0.70314419384499449</v>
      </c>
      <c r="J109" s="87">
        <v>0.53442848889744288</v>
      </c>
      <c r="K109" s="87">
        <v>0.2851088790171013</v>
      </c>
      <c r="L109" s="87">
        <v>0.50792783067873926</v>
      </c>
      <c r="M109" s="87">
        <v>0.37608610212565696</v>
      </c>
      <c r="N109" s="87">
        <v>0.42995031266917372</v>
      </c>
      <c r="O109" s="87">
        <v>0.48982423288844334</v>
      </c>
      <c r="P109" s="87">
        <v>0.39055029281088965</v>
      </c>
      <c r="Q109" s="87">
        <v>0.25296554856815079</v>
      </c>
    </row>
    <row r="110" spans="1:17" x14ac:dyDescent="0.25">
      <c r="A110" s="149" t="s">
        <v>160</v>
      </c>
      <c r="B110" s="148">
        <v>0.2463846953600318</v>
      </c>
      <c r="C110" s="148">
        <v>0.13812025067725009</v>
      </c>
      <c r="D110" s="148">
        <v>2.5291035549066198E-3</v>
      </c>
      <c r="E110" s="148">
        <v>8.4446328966142944E-2</v>
      </c>
      <c r="F110" s="148">
        <v>0.1150437836752277</v>
      </c>
      <c r="G110" s="148">
        <v>0.15553129618105849</v>
      </c>
      <c r="H110" s="148">
        <v>0.1879327427309424</v>
      </c>
      <c r="I110" s="148">
        <v>0.1933682551109269</v>
      </c>
      <c r="J110" s="148">
        <v>0.22538135906416709</v>
      </c>
      <c r="K110" s="148">
        <v>0.14152657080035394</v>
      </c>
      <c r="L110" s="148">
        <v>0.12701266476506082</v>
      </c>
      <c r="M110" s="148">
        <v>0.20559614930066458</v>
      </c>
      <c r="N110" s="148">
        <v>4.34976318570535</v>
      </c>
      <c r="O110" s="148">
        <v>0.32703752031981487</v>
      </c>
      <c r="P110" s="148">
        <v>1.5440088740238673</v>
      </c>
      <c r="Q110" s="148">
        <v>1.2634167345703466</v>
      </c>
    </row>
    <row r="111" spans="1:17" x14ac:dyDescent="0.25">
      <c r="A111" s="195"/>
      <c r="B111" s="194"/>
      <c r="C111" s="194"/>
      <c r="D111" s="194"/>
      <c r="E111" s="194"/>
      <c r="F111" s="194"/>
      <c r="G111" s="194"/>
      <c r="H111" s="194"/>
      <c r="I111" s="194"/>
      <c r="J111" s="194"/>
      <c r="K111" s="194"/>
      <c r="L111" s="194"/>
      <c r="M111" s="194"/>
      <c r="N111" s="194"/>
      <c r="O111" s="194"/>
      <c r="P111" s="194"/>
      <c r="Q111" s="194"/>
    </row>
    <row r="112" spans="1:17" ht="12.75" x14ac:dyDescent="0.25">
      <c r="A112" s="97" t="s">
        <v>42</v>
      </c>
      <c r="B112" s="96">
        <v>60.837699977095674</v>
      </c>
      <c r="C112" s="96">
        <v>72.212870925870803</v>
      </c>
      <c r="D112" s="96">
        <v>66.801719621031054</v>
      </c>
      <c r="E112" s="96">
        <v>80.283416212773915</v>
      </c>
      <c r="F112" s="96">
        <v>74.357300058634394</v>
      </c>
      <c r="G112" s="96">
        <v>77.560432665336165</v>
      </c>
      <c r="H112" s="96">
        <v>77.330153427290199</v>
      </c>
      <c r="I112" s="96">
        <v>71.957062212002626</v>
      </c>
      <c r="J112" s="96">
        <v>56.61466147270324</v>
      </c>
      <c r="K112" s="96">
        <v>51.497011786668885</v>
      </c>
      <c r="L112" s="96">
        <v>52.206957017212368</v>
      </c>
      <c r="M112" s="96">
        <v>50.553707390164021</v>
      </c>
      <c r="N112" s="96">
        <v>48.588882264521494</v>
      </c>
      <c r="O112" s="96">
        <v>56.733503502038523</v>
      </c>
      <c r="P112" s="96">
        <v>50.953517067138677</v>
      </c>
      <c r="Q112" s="96">
        <v>56.948834884227978</v>
      </c>
    </row>
    <row r="113" spans="1:17" x14ac:dyDescent="0.25">
      <c r="A113" s="132" t="s">
        <v>83</v>
      </c>
      <c r="B113" s="160">
        <v>4.5493592050834086E-2</v>
      </c>
      <c r="C113" s="160">
        <v>5.3999787828236979E-2</v>
      </c>
      <c r="D113" s="160">
        <v>4.9953403594769949E-2</v>
      </c>
      <c r="E113" s="160">
        <v>6.0034830162979759E-2</v>
      </c>
      <c r="F113" s="160">
        <v>5.560336232537607E-2</v>
      </c>
      <c r="G113" s="160">
        <v>5.7998620662704364E-2</v>
      </c>
      <c r="H113" s="160">
        <v>5.7826421027981398E-2</v>
      </c>
      <c r="I113" s="160">
        <v>5.3808497603982146E-2</v>
      </c>
      <c r="J113" s="160">
        <v>4.2335662165152617E-2</v>
      </c>
      <c r="K113" s="160">
        <v>3.8508754389822861E-2</v>
      </c>
      <c r="L113" s="160">
        <v>3.903964163094046E-2</v>
      </c>
      <c r="M113" s="160">
        <v>3.780336438641204E-2</v>
      </c>
      <c r="N113" s="160">
        <v>3.6334095285988077E-2</v>
      </c>
      <c r="O113" s="160">
        <v>4.2424530593826081E-2</v>
      </c>
      <c r="P113" s="160">
        <v>3.8102336542642598E-2</v>
      </c>
      <c r="Q113" s="160">
        <v>4.2585552428326033E-2</v>
      </c>
    </row>
    <row r="114" spans="1:17" x14ac:dyDescent="0.25">
      <c r="A114" s="76" t="s">
        <v>82</v>
      </c>
      <c r="B114" s="159">
        <v>2.2677165950172742E-2</v>
      </c>
      <c r="C114" s="159">
        <v>2.6917244707490556E-2</v>
      </c>
      <c r="D114" s="159">
        <v>2.4900245771509372E-2</v>
      </c>
      <c r="E114" s="159">
        <v>2.9925528959662964E-2</v>
      </c>
      <c r="F114" s="159">
        <v>2.7716577610121206E-2</v>
      </c>
      <c r="G114" s="159">
        <v>2.8910540723617161E-2</v>
      </c>
      <c r="H114" s="159">
        <v>2.8824704465868854E-2</v>
      </c>
      <c r="I114" s="159">
        <v>2.6821892374018504E-2</v>
      </c>
      <c r="J114" s="159">
        <v>2.1103034367056836E-2</v>
      </c>
      <c r="K114" s="159">
        <v>1.9195437741136679E-2</v>
      </c>
      <c r="L114" s="159">
        <v>1.9460068813886462E-2</v>
      </c>
      <c r="M114" s="159">
        <v>1.8843822371898168E-2</v>
      </c>
      <c r="N114" s="159">
        <v>1.8111436606919551E-2</v>
      </c>
      <c r="O114" s="159">
        <v>2.1147332564097586E-2</v>
      </c>
      <c r="P114" s="159">
        <v>1.8992850859113369E-2</v>
      </c>
      <c r="Q114" s="159">
        <v>2.1227597029881612E-2</v>
      </c>
    </row>
    <row r="115" spans="1:17" x14ac:dyDescent="0.25">
      <c r="A115" s="76" t="s">
        <v>81</v>
      </c>
      <c r="B115" s="159">
        <v>0.57802154411578976</v>
      </c>
      <c r="C115" s="159">
        <v>0.68609752132839785</v>
      </c>
      <c r="D115" s="159">
        <v>0.63468594538379142</v>
      </c>
      <c r="E115" s="159">
        <v>0.76277611125451972</v>
      </c>
      <c r="F115" s="159">
        <v>0.7064718326359184</v>
      </c>
      <c r="G115" s="159">
        <v>0.73690493014010505</v>
      </c>
      <c r="H115" s="159">
        <v>0.73471703742221373</v>
      </c>
      <c r="I115" s="159">
        <v>0.68366707198787346</v>
      </c>
      <c r="J115" s="159">
        <v>0.53789827781728838</v>
      </c>
      <c r="K115" s="159">
        <v>0.48927527308701518</v>
      </c>
      <c r="L115" s="159">
        <v>0.49602049255702935</v>
      </c>
      <c r="M115" s="159">
        <v>0.48031289837455515</v>
      </c>
      <c r="N115" s="159">
        <v>0.46164501228634058</v>
      </c>
      <c r="O115" s="159">
        <v>0.53902740093220058</v>
      </c>
      <c r="P115" s="159">
        <v>0.48411150691702665</v>
      </c>
      <c r="Q115" s="159">
        <v>0.54107327344343292</v>
      </c>
    </row>
    <row r="116" spans="1:17" x14ac:dyDescent="0.25">
      <c r="A116" s="76" t="s">
        <v>80</v>
      </c>
      <c r="B116" s="159">
        <v>1.5164530683611364E-2</v>
      </c>
      <c r="C116" s="159">
        <v>1.7999929276078994E-2</v>
      </c>
      <c r="D116" s="159">
        <v>1.6651134531589985E-2</v>
      </c>
      <c r="E116" s="159">
        <v>2.0011610054326591E-2</v>
      </c>
      <c r="F116" s="159">
        <v>1.8534454108458692E-2</v>
      </c>
      <c r="G116" s="159">
        <v>1.933287355423479E-2</v>
      </c>
      <c r="H116" s="159">
        <v>1.9275473675993804E-2</v>
      </c>
      <c r="I116" s="159">
        <v>1.7936165867994052E-2</v>
      </c>
      <c r="J116" s="159">
        <v>1.4111887388384207E-2</v>
      </c>
      <c r="K116" s="159">
        <v>1.283625146327429E-2</v>
      </c>
      <c r="L116" s="159">
        <v>1.3013213876980156E-2</v>
      </c>
      <c r="M116" s="159">
        <v>1.2601121462137349E-2</v>
      </c>
      <c r="N116" s="159">
        <v>1.2111365095329361E-2</v>
      </c>
      <c r="O116" s="159">
        <v>1.414151019794203E-2</v>
      </c>
      <c r="P116" s="159">
        <v>1.2700778847547535E-2</v>
      </c>
      <c r="Q116" s="159">
        <v>1.4195184142775348E-2</v>
      </c>
    </row>
    <row r="117" spans="1:17" x14ac:dyDescent="0.25">
      <c r="A117" s="129" t="s">
        <v>79</v>
      </c>
      <c r="B117" s="158">
        <v>3.0329061367222729E-2</v>
      </c>
      <c r="C117" s="158">
        <v>3.5999858552157989E-2</v>
      </c>
      <c r="D117" s="158">
        <v>3.3302269063179971E-2</v>
      </c>
      <c r="E117" s="158">
        <v>4.0023220108653182E-2</v>
      </c>
      <c r="F117" s="158">
        <v>3.7068908216917384E-2</v>
      </c>
      <c r="G117" s="158">
        <v>3.8665747108469581E-2</v>
      </c>
      <c r="H117" s="158">
        <v>3.8550947351987608E-2</v>
      </c>
      <c r="I117" s="158">
        <v>3.5872331735988104E-2</v>
      </c>
      <c r="J117" s="158">
        <v>2.8223774776768421E-2</v>
      </c>
      <c r="K117" s="158">
        <v>2.5672502926548581E-2</v>
      </c>
      <c r="L117" s="158">
        <v>2.6026427753960312E-2</v>
      </c>
      <c r="M117" s="158">
        <v>2.5202242924274698E-2</v>
      </c>
      <c r="N117" s="158">
        <v>2.4222730190658723E-2</v>
      </c>
      <c r="O117" s="158">
        <v>2.8283020395884061E-2</v>
      </c>
      <c r="P117" s="158">
        <v>2.540155769509507E-2</v>
      </c>
      <c r="Q117" s="158">
        <v>2.8390368285550697E-2</v>
      </c>
    </row>
    <row r="118" spans="1:17" x14ac:dyDescent="0.25">
      <c r="A118" s="92" t="s">
        <v>125</v>
      </c>
      <c r="B118" s="91">
        <v>6.0658122734445468E-3</v>
      </c>
      <c r="C118" s="91">
        <v>7.1999717104315976E-3</v>
      </c>
      <c r="D118" s="91">
        <v>6.6604538126359943E-3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0</v>
      </c>
      <c r="L118" s="91">
        <v>0</v>
      </c>
      <c r="M118" s="91">
        <v>0</v>
      </c>
      <c r="N118" s="91">
        <v>0</v>
      </c>
      <c r="O118" s="91">
        <v>0</v>
      </c>
      <c r="P118" s="91">
        <v>0</v>
      </c>
      <c r="Q118" s="91">
        <v>0</v>
      </c>
    </row>
    <row r="119" spans="1:17" x14ac:dyDescent="0.25">
      <c r="A119" s="92" t="s">
        <v>26</v>
      </c>
      <c r="B119" s="91">
        <v>9.0987184101668176E-3</v>
      </c>
      <c r="C119" s="91">
        <v>1.0799957565647396E-2</v>
      </c>
      <c r="D119" s="91">
        <v>9.9906807189539901E-3</v>
      </c>
      <c r="E119" s="91">
        <v>1.2006966032595953E-2</v>
      </c>
      <c r="F119" s="91">
        <v>1.1120672465075216E-2</v>
      </c>
      <c r="G119" s="91">
        <v>1.1599724132540873E-2</v>
      </c>
      <c r="H119" s="91">
        <v>1.1565284205596282E-2</v>
      </c>
      <c r="I119" s="91">
        <v>1.076169952079643E-2</v>
      </c>
      <c r="J119" s="91">
        <v>8.4671324330305251E-3</v>
      </c>
      <c r="K119" s="91">
        <v>7.7017508779645728E-3</v>
      </c>
      <c r="L119" s="91">
        <v>7.8079283261880926E-3</v>
      </c>
      <c r="M119" s="91">
        <v>7.5606728772824082E-3</v>
      </c>
      <c r="N119" s="91">
        <v>7.2668190571976172E-3</v>
      </c>
      <c r="O119" s="91">
        <v>8.4849061187652185E-3</v>
      </c>
      <c r="P119" s="91">
        <v>7.6204673085285201E-3</v>
      </c>
      <c r="Q119" s="91">
        <v>8.5171104856652073E-3</v>
      </c>
    </row>
    <row r="120" spans="1:17" x14ac:dyDescent="0.25">
      <c r="A120" s="92" t="s">
        <v>126</v>
      </c>
      <c r="B120" s="91">
        <v>0</v>
      </c>
      <c r="C120" s="91">
        <v>0</v>
      </c>
      <c r="D120" s="91">
        <v>0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0</v>
      </c>
      <c r="M120" s="91">
        <v>0</v>
      </c>
      <c r="N120" s="91">
        <v>0</v>
      </c>
      <c r="O120" s="91">
        <v>0</v>
      </c>
      <c r="P120" s="91">
        <v>0</v>
      </c>
      <c r="Q120" s="91">
        <v>0</v>
      </c>
    </row>
    <row r="121" spans="1:17" x14ac:dyDescent="0.25">
      <c r="A121" s="92" t="s">
        <v>21</v>
      </c>
      <c r="B121" s="157">
        <v>1.5164530683611364E-2</v>
      </c>
      <c r="C121" s="157">
        <v>1.7999929276078994E-2</v>
      </c>
      <c r="D121" s="157">
        <v>1.6651134531589985E-2</v>
      </c>
      <c r="E121" s="157">
        <v>2.8016254076057227E-2</v>
      </c>
      <c r="F121" s="157">
        <v>2.5948235751842168E-2</v>
      </c>
      <c r="G121" s="157">
        <v>2.7066022975928705E-2</v>
      </c>
      <c r="H121" s="157">
        <v>2.6985663146391326E-2</v>
      </c>
      <c r="I121" s="157">
        <v>2.5110632215191674E-2</v>
      </c>
      <c r="J121" s="157">
        <v>1.9756642343737894E-2</v>
      </c>
      <c r="K121" s="157">
        <v>1.7970752048584008E-2</v>
      </c>
      <c r="L121" s="157">
        <v>1.821849942777222E-2</v>
      </c>
      <c r="M121" s="157">
        <v>1.7641570046992291E-2</v>
      </c>
      <c r="N121" s="157">
        <v>1.6955911133461107E-2</v>
      </c>
      <c r="O121" s="157">
        <v>1.979811427711884E-2</v>
      </c>
      <c r="P121" s="157">
        <v>1.7781090386566549E-2</v>
      </c>
      <c r="Q121" s="157">
        <v>1.987325779988549E-2</v>
      </c>
    </row>
    <row r="122" spans="1:17" x14ac:dyDescent="0.25">
      <c r="A122" s="156" t="s">
        <v>146</v>
      </c>
      <c r="B122" s="206">
        <v>34.623205050413503</v>
      </c>
      <c r="C122" s="206">
        <v>41.096902714710858</v>
      </c>
      <c r="D122" s="206">
        <v>38.017374704006762</v>
      </c>
      <c r="E122" s="206">
        <v>45.689912385396894</v>
      </c>
      <c r="F122" s="206">
        <v>42.31731390066475</v>
      </c>
      <c r="G122" s="206">
        <v>44.140241412507805</v>
      </c>
      <c r="H122" s="206">
        <v>44.009187719144634</v>
      </c>
      <c r="I122" s="206">
        <v>40.951319999432769</v>
      </c>
      <c r="J122" s="206">
        <v>32.219841213049207</v>
      </c>
      <c r="K122" s="206">
        <v>29.307347241014423</v>
      </c>
      <c r="L122" s="206">
        <v>29.711382556302876</v>
      </c>
      <c r="M122" s="206">
        <v>28.770505421592581</v>
      </c>
      <c r="N122" s="206">
        <v>27.652308263597828</v>
      </c>
      <c r="O122" s="206">
        <v>32.287475130041983</v>
      </c>
      <c r="P122" s="206">
        <v>28.998040197434602</v>
      </c>
      <c r="Q122" s="206">
        <v>32.410021883159565</v>
      </c>
    </row>
    <row r="123" spans="1:17" x14ac:dyDescent="0.25">
      <c r="A123" s="152" t="s">
        <v>159</v>
      </c>
      <c r="B123" s="151">
        <v>26.593590746575895</v>
      </c>
      <c r="C123" s="151">
        <v>31.272098981545053</v>
      </c>
      <c r="D123" s="151">
        <v>30.793682964757963</v>
      </c>
      <c r="E123" s="151">
        <v>34.854586243233697</v>
      </c>
      <c r="F123" s="151">
        <v>31.737985425498564</v>
      </c>
      <c r="G123" s="151">
        <v>33.105181059380854</v>
      </c>
      <c r="H123" s="151">
        <v>33.006890789358479</v>
      </c>
      <c r="I123" s="151">
        <v>30.713489999574577</v>
      </c>
      <c r="J123" s="151">
        <v>24.242060451682487</v>
      </c>
      <c r="K123" s="151">
        <v>21.980510430760816</v>
      </c>
      <c r="L123" s="151">
        <v>22.283536917227156</v>
      </c>
      <c r="M123" s="151">
        <v>21.577879066194434</v>
      </c>
      <c r="N123" s="151">
        <v>20.73923119769837</v>
      </c>
      <c r="O123" s="151">
        <v>24.215606347531487</v>
      </c>
      <c r="P123" s="151">
        <v>21.74853014807595</v>
      </c>
      <c r="Q123" s="151">
        <v>24.307516412369672</v>
      </c>
    </row>
    <row r="124" spans="1:17" x14ac:dyDescent="0.25">
      <c r="A124" s="154" t="s">
        <v>33</v>
      </c>
      <c r="B124" s="153">
        <v>2.504747835063073</v>
      </c>
      <c r="C124" s="153">
        <v>1.7976877820476385</v>
      </c>
      <c r="D124" s="153">
        <v>4.3154160410680626</v>
      </c>
      <c r="E124" s="153">
        <v>2.3486078167441171</v>
      </c>
      <c r="F124" s="153">
        <v>0</v>
      </c>
      <c r="G124" s="153">
        <v>0</v>
      </c>
      <c r="H124" s="153">
        <v>0</v>
      </c>
      <c r="I124" s="153">
        <v>0</v>
      </c>
      <c r="J124" s="153">
        <v>0.30871816758232828</v>
      </c>
      <c r="K124" s="153">
        <v>0</v>
      </c>
      <c r="L124" s="153">
        <v>0</v>
      </c>
      <c r="M124" s="153">
        <v>0</v>
      </c>
      <c r="N124" s="153">
        <v>0</v>
      </c>
      <c r="O124" s="153">
        <v>0</v>
      </c>
      <c r="P124" s="153">
        <v>0</v>
      </c>
      <c r="Q124" s="153">
        <v>0</v>
      </c>
    </row>
    <row r="125" spans="1:17" x14ac:dyDescent="0.25">
      <c r="A125" s="154" t="s">
        <v>30</v>
      </c>
      <c r="B125" s="153">
        <v>0</v>
      </c>
      <c r="C125" s="153">
        <v>0</v>
      </c>
      <c r="D125" s="153">
        <v>0</v>
      </c>
      <c r="E125" s="153">
        <v>0</v>
      </c>
      <c r="F125" s="153">
        <v>0</v>
      </c>
      <c r="G125" s="153">
        <v>0</v>
      </c>
      <c r="H125" s="153">
        <v>0</v>
      </c>
      <c r="I125" s="153">
        <v>0</v>
      </c>
      <c r="J125" s="153">
        <v>0</v>
      </c>
      <c r="K125" s="153">
        <v>0</v>
      </c>
      <c r="L125" s="153">
        <v>0</v>
      </c>
      <c r="M125" s="153">
        <v>0</v>
      </c>
      <c r="N125" s="153">
        <v>0</v>
      </c>
      <c r="O125" s="153">
        <v>0</v>
      </c>
      <c r="P125" s="153">
        <v>0</v>
      </c>
      <c r="Q125" s="153">
        <v>0</v>
      </c>
    </row>
    <row r="126" spans="1:17" x14ac:dyDescent="0.25">
      <c r="A126" s="154" t="s">
        <v>125</v>
      </c>
      <c r="B126" s="153">
        <v>0.50182690213201597</v>
      </c>
      <c r="C126" s="153">
        <v>0.56449781724281511</v>
      </c>
      <c r="D126" s="153">
        <v>0.48987689984148308</v>
      </c>
      <c r="E126" s="153">
        <v>0</v>
      </c>
      <c r="F126" s="153">
        <v>0</v>
      </c>
      <c r="G126" s="153">
        <v>0</v>
      </c>
      <c r="H126" s="153">
        <v>0</v>
      </c>
      <c r="I126" s="153">
        <v>0</v>
      </c>
      <c r="J126" s="153">
        <v>0</v>
      </c>
      <c r="K126" s="153">
        <v>0</v>
      </c>
      <c r="L126" s="153">
        <v>0</v>
      </c>
      <c r="M126" s="153">
        <v>0</v>
      </c>
      <c r="N126" s="153">
        <v>0</v>
      </c>
      <c r="O126" s="153">
        <v>0</v>
      </c>
      <c r="P126" s="153">
        <v>0</v>
      </c>
      <c r="Q126" s="153">
        <v>0</v>
      </c>
    </row>
    <row r="127" spans="1:17" x14ac:dyDescent="0.25">
      <c r="A127" s="154" t="s">
        <v>29</v>
      </c>
      <c r="B127" s="153">
        <v>0</v>
      </c>
      <c r="C127" s="153">
        <v>0</v>
      </c>
      <c r="D127" s="153">
        <v>0</v>
      </c>
      <c r="E127" s="153">
        <v>0</v>
      </c>
      <c r="F127" s="153">
        <v>0</v>
      </c>
      <c r="G127" s="153">
        <v>0</v>
      </c>
      <c r="H127" s="153">
        <v>0</v>
      </c>
      <c r="I127" s="153">
        <v>0</v>
      </c>
      <c r="J127" s="153">
        <v>0</v>
      </c>
      <c r="K127" s="153">
        <v>0</v>
      </c>
      <c r="L127" s="153">
        <v>0</v>
      </c>
      <c r="M127" s="153">
        <v>0</v>
      </c>
      <c r="N127" s="153">
        <v>0</v>
      </c>
      <c r="O127" s="153">
        <v>0</v>
      </c>
      <c r="P127" s="153">
        <v>0</v>
      </c>
      <c r="Q127" s="153">
        <v>0</v>
      </c>
    </row>
    <row r="128" spans="1:17" x14ac:dyDescent="0.25">
      <c r="A128" s="154" t="s">
        <v>26</v>
      </c>
      <c r="B128" s="153">
        <v>23.587016009380807</v>
      </c>
      <c r="C128" s="153">
        <v>28.909913382254601</v>
      </c>
      <c r="D128" s="153">
        <v>25.988390023848417</v>
      </c>
      <c r="E128" s="153">
        <v>32.505978426489577</v>
      </c>
      <c r="F128" s="153">
        <v>31.737985425498564</v>
      </c>
      <c r="G128" s="153">
        <v>33.105181059380854</v>
      </c>
      <c r="H128" s="153">
        <v>33.006890789358479</v>
      </c>
      <c r="I128" s="153">
        <v>30.713489999574577</v>
      </c>
      <c r="J128" s="153">
        <v>23.93334228410016</v>
      </c>
      <c r="K128" s="153">
        <v>21.980510430760816</v>
      </c>
      <c r="L128" s="153">
        <v>22.283536917227156</v>
      </c>
      <c r="M128" s="153">
        <v>21.577879066194434</v>
      </c>
      <c r="N128" s="153">
        <v>20.73923119769837</v>
      </c>
      <c r="O128" s="153">
        <v>24.215606347531487</v>
      </c>
      <c r="P128" s="153">
        <v>21.74853014807595</v>
      </c>
      <c r="Q128" s="153">
        <v>24.307516412369672</v>
      </c>
    </row>
    <row r="129" spans="1:17" x14ac:dyDescent="0.25">
      <c r="A129" s="152" t="s">
        <v>158</v>
      </c>
      <c r="B129" s="151">
        <v>8.029614303837608</v>
      </c>
      <c r="C129" s="151">
        <v>9.8248037331658065</v>
      </c>
      <c r="D129" s="151">
        <v>7.2236917392487996</v>
      </c>
      <c r="E129" s="151">
        <v>10.835326142163193</v>
      </c>
      <c r="F129" s="151">
        <v>10.579328475166188</v>
      </c>
      <c r="G129" s="151">
        <v>11.035060353126951</v>
      </c>
      <c r="H129" s="151">
        <v>11.002296929786159</v>
      </c>
      <c r="I129" s="151">
        <v>10.237829999858192</v>
      </c>
      <c r="J129" s="151">
        <v>7.97778076136672</v>
      </c>
      <c r="K129" s="151">
        <v>7.3268368102536057</v>
      </c>
      <c r="L129" s="151">
        <v>7.427845639075719</v>
      </c>
      <c r="M129" s="151">
        <v>7.1926263553981453</v>
      </c>
      <c r="N129" s="151">
        <v>6.9130770658994569</v>
      </c>
      <c r="O129" s="151">
        <v>8.0718687825104958</v>
      </c>
      <c r="P129" s="151">
        <v>7.2495100493586504</v>
      </c>
      <c r="Q129" s="151">
        <v>8.1025054707898914</v>
      </c>
    </row>
    <row r="130" spans="1:17" x14ac:dyDescent="0.25">
      <c r="A130" s="156" t="s">
        <v>145</v>
      </c>
      <c r="B130" s="206">
        <v>16.641146079862409</v>
      </c>
      <c r="C130" s="206">
        <v>19.752635855334535</v>
      </c>
      <c r="D130" s="206">
        <v>18.272504960215596</v>
      </c>
      <c r="E130" s="206">
        <v>21.960199966306227</v>
      </c>
      <c r="F130" s="206">
        <v>20.339208958355631</v>
      </c>
      <c r="G130" s="206">
        <v>21.215372877132356</v>
      </c>
      <c r="H130" s="206">
        <v>21.152383802250739</v>
      </c>
      <c r="I130" s="206">
        <v>19.682663614806302</v>
      </c>
      <c r="J130" s="206">
        <v>15.486003780286064</v>
      </c>
      <c r="K130" s="206">
        <v>14.086155396094645</v>
      </c>
      <c r="L130" s="206">
        <v>14.280349165658969</v>
      </c>
      <c r="M130" s="206">
        <v>13.828130088334429</v>
      </c>
      <c r="N130" s="206">
        <v>8.2906846893546646</v>
      </c>
      <c r="O130" s="206">
        <v>15.518511050799908</v>
      </c>
      <c r="P130" s="206">
        <v>12.237491409376851</v>
      </c>
      <c r="Q130" s="206">
        <v>15.577411387070718</v>
      </c>
    </row>
    <row r="131" spans="1:17" x14ac:dyDescent="0.25">
      <c r="A131" s="152" t="s">
        <v>157</v>
      </c>
      <c r="B131" s="151">
        <v>8.8428693040976967</v>
      </c>
      <c r="C131" s="151">
        <v>10.788199392262264</v>
      </c>
      <c r="D131" s="151">
        <v>17.962307636220245</v>
      </c>
      <c r="E131" s="151">
        <v>12.616331691968387</v>
      </c>
      <c r="F131" s="151">
        <v>10.559849909305285</v>
      </c>
      <c r="G131" s="151">
        <v>9.7890340538641549</v>
      </c>
      <c r="H131" s="151">
        <v>9.9824236788997158</v>
      </c>
      <c r="I131" s="151">
        <v>10.464690222872616</v>
      </c>
      <c r="J131" s="151">
        <v>3.9614480354653314</v>
      </c>
      <c r="K131" s="151">
        <v>3.6982912870614366</v>
      </c>
      <c r="L131" s="151">
        <v>7.8483475390513178</v>
      </c>
      <c r="M131" s="151">
        <v>5.0187260107497051</v>
      </c>
      <c r="N131" s="151">
        <v>1.6581369378709332</v>
      </c>
      <c r="O131" s="151">
        <v>3.2358352884853181</v>
      </c>
      <c r="P131" s="151">
        <v>2.4474982818753692</v>
      </c>
      <c r="Q131" s="151">
        <v>3.1154822774141424</v>
      </c>
    </row>
    <row r="132" spans="1:17" x14ac:dyDescent="0.25">
      <c r="A132" s="154" t="s">
        <v>30</v>
      </c>
      <c r="B132" s="205">
        <v>0</v>
      </c>
      <c r="C132" s="205">
        <v>0</v>
      </c>
      <c r="D132" s="205">
        <v>0</v>
      </c>
      <c r="E132" s="205">
        <v>0</v>
      </c>
      <c r="F132" s="205">
        <v>0</v>
      </c>
      <c r="G132" s="205">
        <v>0</v>
      </c>
      <c r="H132" s="205">
        <v>0</v>
      </c>
      <c r="I132" s="205">
        <v>0</v>
      </c>
      <c r="J132" s="205">
        <v>0</v>
      </c>
      <c r="K132" s="205">
        <v>0</v>
      </c>
      <c r="L132" s="205">
        <v>0</v>
      </c>
      <c r="M132" s="205">
        <v>0</v>
      </c>
      <c r="N132" s="205">
        <v>0</v>
      </c>
      <c r="O132" s="205">
        <v>0</v>
      </c>
      <c r="P132" s="205">
        <v>0</v>
      </c>
      <c r="Q132" s="205">
        <v>0</v>
      </c>
    </row>
    <row r="133" spans="1:17" x14ac:dyDescent="0.25">
      <c r="A133" s="154" t="s">
        <v>125</v>
      </c>
      <c r="B133" s="205">
        <v>0.18421763656870282</v>
      </c>
      <c r="C133" s="205">
        <v>0.20661702002095139</v>
      </c>
      <c r="D133" s="205">
        <v>0.33232233832335484</v>
      </c>
      <c r="E133" s="205">
        <v>0</v>
      </c>
      <c r="F133" s="205">
        <v>0</v>
      </c>
      <c r="G133" s="205">
        <v>0</v>
      </c>
      <c r="H133" s="205">
        <v>0</v>
      </c>
      <c r="I133" s="205">
        <v>0</v>
      </c>
      <c r="J133" s="205">
        <v>0</v>
      </c>
      <c r="K133" s="205">
        <v>0</v>
      </c>
      <c r="L133" s="205">
        <v>0</v>
      </c>
      <c r="M133" s="205">
        <v>0</v>
      </c>
      <c r="N133" s="205">
        <v>0</v>
      </c>
      <c r="O133" s="205">
        <v>0</v>
      </c>
      <c r="P133" s="205">
        <v>0</v>
      </c>
      <c r="Q133" s="205">
        <v>0</v>
      </c>
    </row>
    <row r="134" spans="1:17" x14ac:dyDescent="0.25">
      <c r="A134" s="154" t="s">
        <v>29</v>
      </c>
      <c r="B134" s="205">
        <v>0</v>
      </c>
      <c r="C134" s="205">
        <v>0</v>
      </c>
      <c r="D134" s="205">
        <v>0</v>
      </c>
      <c r="E134" s="205">
        <v>0</v>
      </c>
      <c r="F134" s="205">
        <v>0</v>
      </c>
      <c r="G134" s="205">
        <v>0</v>
      </c>
      <c r="H134" s="205">
        <v>0</v>
      </c>
      <c r="I134" s="205">
        <v>0</v>
      </c>
      <c r="J134" s="205">
        <v>0</v>
      </c>
      <c r="K134" s="205">
        <v>0</v>
      </c>
      <c r="L134" s="205">
        <v>0</v>
      </c>
      <c r="M134" s="205">
        <v>0</v>
      </c>
      <c r="N134" s="205">
        <v>0</v>
      </c>
      <c r="O134" s="205">
        <v>0</v>
      </c>
      <c r="P134" s="205">
        <v>0</v>
      </c>
      <c r="Q134" s="205">
        <v>0</v>
      </c>
    </row>
    <row r="135" spans="1:17" x14ac:dyDescent="0.25">
      <c r="A135" s="154" t="s">
        <v>26</v>
      </c>
      <c r="B135" s="205">
        <v>8.6586516675289946</v>
      </c>
      <c r="C135" s="205">
        <v>10.581582372241312</v>
      </c>
      <c r="D135" s="205">
        <v>17.629985297896891</v>
      </c>
      <c r="E135" s="205">
        <v>12.616331691968387</v>
      </c>
      <c r="F135" s="205">
        <v>10.559849909305285</v>
      </c>
      <c r="G135" s="205">
        <v>9.7890340538641549</v>
      </c>
      <c r="H135" s="205">
        <v>9.9824236788997158</v>
      </c>
      <c r="I135" s="205">
        <v>10.464690222872616</v>
      </c>
      <c r="J135" s="205">
        <v>3.9614480354653314</v>
      </c>
      <c r="K135" s="205">
        <v>3.6982912870614366</v>
      </c>
      <c r="L135" s="205">
        <v>7.8483475390513178</v>
      </c>
      <c r="M135" s="205">
        <v>5.0187260107497051</v>
      </c>
      <c r="N135" s="205">
        <v>1.6581369378709332</v>
      </c>
      <c r="O135" s="205">
        <v>3.2358352884853181</v>
      </c>
      <c r="P135" s="205">
        <v>2.4474982818753692</v>
      </c>
      <c r="Q135" s="205">
        <v>3.1154822774141424</v>
      </c>
    </row>
    <row r="136" spans="1:17" x14ac:dyDescent="0.25">
      <c r="A136" s="152" t="s">
        <v>156</v>
      </c>
      <c r="B136" s="151">
        <v>7.7982767757647107</v>
      </c>
      <c r="C136" s="151">
        <v>8.9644364630722713</v>
      </c>
      <c r="D136" s="151">
        <v>0.31019732399534955</v>
      </c>
      <c r="E136" s="151">
        <v>9.3438682743378418</v>
      </c>
      <c r="F136" s="151">
        <v>9.7793590490503455</v>
      </c>
      <c r="G136" s="151">
        <v>11.426338823268201</v>
      </c>
      <c r="H136" s="151">
        <v>11.169960123351023</v>
      </c>
      <c r="I136" s="151">
        <v>9.2179733919336861</v>
      </c>
      <c r="J136" s="151">
        <v>11.524555744820733</v>
      </c>
      <c r="K136" s="151">
        <v>10.387864109033208</v>
      </c>
      <c r="L136" s="151">
        <v>6.4320016266076516</v>
      </c>
      <c r="M136" s="151">
        <v>8.8094040775847251</v>
      </c>
      <c r="N136" s="151">
        <v>6.632547751483731</v>
      </c>
      <c r="O136" s="151">
        <v>12.282675762314591</v>
      </c>
      <c r="P136" s="151">
        <v>9.7899931275014822</v>
      </c>
      <c r="Q136" s="151">
        <v>12.461929109656575</v>
      </c>
    </row>
    <row r="137" spans="1:17" x14ac:dyDescent="0.25">
      <c r="A137" s="156" t="s">
        <v>144</v>
      </c>
      <c r="B137" s="204">
        <v>8.8816629526521229</v>
      </c>
      <c r="C137" s="204">
        <v>10.542318014133038</v>
      </c>
      <c r="D137" s="204">
        <v>9.7523469584638658</v>
      </c>
      <c r="E137" s="204">
        <v>11.720532560530662</v>
      </c>
      <c r="F137" s="204">
        <v>10.855382064717205</v>
      </c>
      <c r="G137" s="204">
        <v>11.323005663506873</v>
      </c>
      <c r="H137" s="204">
        <v>11.289387321950766</v>
      </c>
      <c r="I137" s="204">
        <v>10.504972638193701</v>
      </c>
      <c r="J137" s="204">
        <v>8.2651438428533268</v>
      </c>
      <c r="K137" s="204">
        <v>7.5180209299520264</v>
      </c>
      <c r="L137" s="204">
        <v>7.6216654506177326</v>
      </c>
      <c r="M137" s="204">
        <v>7.3803084307177471</v>
      </c>
      <c r="N137" s="204">
        <v>12.093464672103774</v>
      </c>
      <c r="O137" s="204">
        <v>8.2824935265126776</v>
      </c>
      <c r="P137" s="204">
        <v>9.1386764294657894</v>
      </c>
      <c r="Q137" s="204">
        <v>8.3139296386677319</v>
      </c>
    </row>
    <row r="138" spans="1:17" x14ac:dyDescent="0.25">
      <c r="A138" s="152" t="s">
        <v>155</v>
      </c>
      <c r="B138" s="151">
        <v>3.3063146231071623</v>
      </c>
      <c r="C138" s="151">
        <v>3.9451594168382997</v>
      </c>
      <c r="D138" s="151">
        <v>4.0764547722606874</v>
      </c>
      <c r="E138" s="151">
        <v>4.4220956738418637</v>
      </c>
      <c r="F138" s="151">
        <v>4.0345460978926173</v>
      </c>
      <c r="G138" s="151">
        <v>4.1420480742766852</v>
      </c>
      <c r="H138" s="151">
        <v>4.1401223708836659</v>
      </c>
      <c r="I138" s="151">
        <v>3.9139541989958753</v>
      </c>
      <c r="J138" s="151">
        <v>2.8506958039372559</v>
      </c>
      <c r="K138" s="151">
        <v>2.6005848870485488</v>
      </c>
      <c r="L138" s="151">
        <v>2.8537124237002534</v>
      </c>
      <c r="M138" s="151">
        <v>2.6237897329083499</v>
      </c>
      <c r="N138" s="151">
        <v>4.3035311565380159E-2</v>
      </c>
      <c r="O138" s="151">
        <v>2.8143964027540025</v>
      </c>
      <c r="P138" s="151">
        <v>0.35437712736995491</v>
      </c>
      <c r="Q138" s="151">
        <v>0.57751292485984707</v>
      </c>
    </row>
    <row r="139" spans="1:17" x14ac:dyDescent="0.25">
      <c r="A139" s="154" t="s">
        <v>30</v>
      </c>
      <c r="B139" s="153">
        <v>0</v>
      </c>
      <c r="C139" s="153">
        <v>0</v>
      </c>
      <c r="D139" s="153">
        <v>0</v>
      </c>
      <c r="E139" s="153">
        <v>0</v>
      </c>
      <c r="F139" s="153">
        <v>0</v>
      </c>
      <c r="G139" s="153">
        <v>0</v>
      </c>
      <c r="H139" s="153">
        <v>0</v>
      </c>
      <c r="I139" s="153">
        <v>0</v>
      </c>
      <c r="J139" s="153">
        <v>0</v>
      </c>
      <c r="K139" s="153">
        <v>0</v>
      </c>
      <c r="L139" s="153">
        <v>0</v>
      </c>
      <c r="M139" s="153">
        <v>0</v>
      </c>
      <c r="N139" s="153">
        <v>0</v>
      </c>
      <c r="O139" s="153">
        <v>0</v>
      </c>
      <c r="P139" s="153">
        <v>0</v>
      </c>
      <c r="Q139" s="153">
        <v>0</v>
      </c>
    </row>
    <row r="140" spans="1:17" x14ac:dyDescent="0.25">
      <c r="A140" s="154" t="s">
        <v>125</v>
      </c>
      <c r="B140" s="153">
        <v>6.8878261645131708E-2</v>
      </c>
      <c r="C140" s="153">
        <v>7.5558214357752118E-2</v>
      </c>
      <c r="D140" s="153">
        <v>7.5418872086088995E-2</v>
      </c>
      <c r="E140" s="153">
        <v>0</v>
      </c>
      <c r="F140" s="153">
        <v>0</v>
      </c>
      <c r="G140" s="153">
        <v>0</v>
      </c>
      <c r="H140" s="153">
        <v>0</v>
      </c>
      <c r="I140" s="153">
        <v>0</v>
      </c>
      <c r="J140" s="153">
        <v>0</v>
      </c>
      <c r="K140" s="153">
        <v>0</v>
      </c>
      <c r="L140" s="153">
        <v>0</v>
      </c>
      <c r="M140" s="153">
        <v>0</v>
      </c>
      <c r="N140" s="153">
        <v>0</v>
      </c>
      <c r="O140" s="153">
        <v>0</v>
      </c>
      <c r="P140" s="153">
        <v>0</v>
      </c>
      <c r="Q140" s="153">
        <v>0</v>
      </c>
    </row>
    <row r="141" spans="1:17" x14ac:dyDescent="0.25">
      <c r="A141" s="154" t="s">
        <v>26</v>
      </c>
      <c r="B141" s="153">
        <v>3.2374363614620307</v>
      </c>
      <c r="C141" s="153">
        <v>3.8696012024805477</v>
      </c>
      <c r="D141" s="153">
        <v>4.0010359001745988</v>
      </c>
      <c r="E141" s="153">
        <v>4.4220956738418637</v>
      </c>
      <c r="F141" s="153">
        <v>4.0345460978926173</v>
      </c>
      <c r="G141" s="153">
        <v>4.1420480742766852</v>
      </c>
      <c r="H141" s="153">
        <v>4.1401223708836659</v>
      </c>
      <c r="I141" s="153">
        <v>3.9139541989958753</v>
      </c>
      <c r="J141" s="153">
        <v>2.8506958039372559</v>
      </c>
      <c r="K141" s="153">
        <v>2.6005848870485488</v>
      </c>
      <c r="L141" s="153">
        <v>2.8537124237002534</v>
      </c>
      <c r="M141" s="153">
        <v>2.6237897329083499</v>
      </c>
      <c r="N141" s="153">
        <v>4.3035311565380159E-2</v>
      </c>
      <c r="O141" s="153">
        <v>2.8143964027540025</v>
      </c>
      <c r="P141" s="153">
        <v>0.35437712736995491</v>
      </c>
      <c r="Q141" s="153">
        <v>0.57751292485984707</v>
      </c>
    </row>
    <row r="142" spans="1:17" x14ac:dyDescent="0.25">
      <c r="A142" s="152" t="s">
        <v>154</v>
      </c>
      <c r="B142" s="151">
        <v>5.15414251877064</v>
      </c>
      <c r="C142" s="151">
        <v>6.1178418740624974</v>
      </c>
      <c r="D142" s="151">
        <v>5.6594115746547979</v>
      </c>
      <c r="E142" s="151">
        <v>6.8015748328783605</v>
      </c>
      <c r="F142" s="151">
        <v>6.2995169435642762</v>
      </c>
      <c r="G142" s="151">
        <v>6.5708848941554017</v>
      </c>
      <c r="H142" s="151">
        <v>6.5513757409091458</v>
      </c>
      <c r="I142" s="151">
        <v>6.096169875132289</v>
      </c>
      <c r="J142" s="151">
        <v>4.7963686002614079</v>
      </c>
      <c r="K142" s="151">
        <v>4.3628036256996907</v>
      </c>
      <c r="L142" s="151">
        <v>4.4229498656154043</v>
      </c>
      <c r="M142" s="151">
        <v>4.2828873024330418</v>
      </c>
      <c r="N142" s="151">
        <v>4.1164282034559987</v>
      </c>
      <c r="O142" s="151">
        <v>4.8064368434172895</v>
      </c>
      <c r="P142" s="151">
        <v>4.3167589980475505</v>
      </c>
      <c r="Q142" s="151">
        <v>4.8246796210532974</v>
      </c>
    </row>
    <row r="143" spans="1:17" x14ac:dyDescent="0.25">
      <c r="A143" s="150" t="s">
        <v>33</v>
      </c>
      <c r="B143" s="87">
        <v>2.9705263687779184</v>
      </c>
      <c r="C143" s="87">
        <v>2.64140349323264</v>
      </c>
      <c r="D143" s="87">
        <v>1.8944525463491306</v>
      </c>
      <c r="E143" s="87">
        <v>3.8902397431967848</v>
      </c>
      <c r="F143" s="87">
        <v>0.57409885418963602</v>
      </c>
      <c r="G143" s="87">
        <v>0</v>
      </c>
      <c r="H143" s="87">
        <v>2.814877805351693</v>
      </c>
      <c r="I143" s="87">
        <v>1.6556169893142749</v>
      </c>
      <c r="J143" s="87">
        <v>2.9976903802429655</v>
      </c>
      <c r="K143" s="87">
        <v>2.713054825794595</v>
      </c>
      <c r="L143" s="87">
        <v>2.4798842274563913</v>
      </c>
      <c r="M143" s="87">
        <v>2.3659965211078551</v>
      </c>
      <c r="N143" s="87">
        <v>2.3218388008104509</v>
      </c>
      <c r="O143" s="87">
        <v>1.8221888318160147</v>
      </c>
      <c r="P143" s="87">
        <v>1.7746754843992594</v>
      </c>
      <c r="Q143" s="87">
        <v>1.8989279928811067</v>
      </c>
    </row>
    <row r="144" spans="1:17" x14ac:dyDescent="0.25">
      <c r="A144" s="150" t="s">
        <v>31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30</v>
      </c>
      <c r="B145" s="87">
        <v>0</v>
      </c>
      <c r="C145" s="87">
        <v>0</v>
      </c>
      <c r="D145" s="87">
        <v>0</v>
      </c>
      <c r="E145" s="87">
        <v>0</v>
      </c>
      <c r="F145" s="87">
        <v>0</v>
      </c>
      <c r="G145" s="87">
        <v>0</v>
      </c>
      <c r="H145" s="87">
        <v>0</v>
      </c>
      <c r="I145" s="87">
        <v>0</v>
      </c>
      <c r="J145" s="87">
        <v>0</v>
      </c>
      <c r="K145" s="87">
        <v>0</v>
      </c>
      <c r="L145" s="87">
        <v>0</v>
      </c>
      <c r="M145" s="87">
        <v>0</v>
      </c>
      <c r="N145" s="87">
        <v>0</v>
      </c>
      <c r="O145" s="87">
        <v>0</v>
      </c>
      <c r="P145" s="87">
        <v>0</v>
      </c>
      <c r="Q145" s="87">
        <v>0</v>
      </c>
    </row>
    <row r="146" spans="1:17" x14ac:dyDescent="0.25">
      <c r="A146" s="150" t="s">
        <v>125</v>
      </c>
      <c r="B146" s="87">
        <v>6.7606075361462594E-3</v>
      </c>
      <c r="C146" s="87">
        <v>5.5284114273127134E-3</v>
      </c>
      <c r="D146" s="87">
        <v>3.8255484052177875E-3</v>
      </c>
      <c r="E146" s="87">
        <v>0</v>
      </c>
      <c r="F146" s="87">
        <v>0</v>
      </c>
      <c r="G146" s="87">
        <v>0</v>
      </c>
      <c r="H146" s="87">
        <v>0</v>
      </c>
      <c r="I146" s="87">
        <v>0</v>
      </c>
      <c r="J146" s="87">
        <v>0</v>
      </c>
      <c r="K146" s="87">
        <v>0</v>
      </c>
      <c r="L146" s="87">
        <v>0</v>
      </c>
      <c r="M146" s="87">
        <v>0</v>
      </c>
      <c r="N146" s="87">
        <v>0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29</v>
      </c>
      <c r="B147" s="87">
        <v>0</v>
      </c>
      <c r="C147" s="87">
        <v>0</v>
      </c>
      <c r="D147" s="87">
        <v>0</v>
      </c>
      <c r="E147" s="87">
        <v>0</v>
      </c>
      <c r="F147" s="87">
        <v>0</v>
      </c>
      <c r="G147" s="87">
        <v>0</v>
      </c>
      <c r="H147" s="87">
        <v>0</v>
      </c>
      <c r="I147" s="87">
        <v>0</v>
      </c>
      <c r="J147" s="87">
        <v>0</v>
      </c>
      <c r="K147" s="87">
        <v>0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28</v>
      </c>
      <c r="B148" s="87">
        <v>0</v>
      </c>
      <c r="C148" s="87">
        <v>0</v>
      </c>
      <c r="D148" s="87">
        <v>0</v>
      </c>
      <c r="E148" s="87">
        <v>0</v>
      </c>
      <c r="F148" s="87">
        <v>0</v>
      </c>
      <c r="G148" s="87">
        <v>0</v>
      </c>
      <c r="H148" s="87">
        <v>0</v>
      </c>
      <c r="I148" s="87">
        <v>0</v>
      </c>
      <c r="J148" s="87">
        <v>0</v>
      </c>
      <c r="K148" s="87">
        <v>0</v>
      </c>
      <c r="L148" s="87">
        <v>0</v>
      </c>
      <c r="M148" s="87">
        <v>0</v>
      </c>
      <c r="N148" s="87">
        <v>0</v>
      </c>
      <c r="O148" s="87">
        <v>0</v>
      </c>
      <c r="P148" s="87">
        <v>0</v>
      </c>
      <c r="Q148" s="87">
        <v>0</v>
      </c>
    </row>
    <row r="149" spans="1:17" x14ac:dyDescent="0.25">
      <c r="A149" s="150" t="s">
        <v>26</v>
      </c>
      <c r="B149" s="87">
        <v>0.3232978778836223</v>
      </c>
      <c r="C149" s="87">
        <v>0.28796086559853629</v>
      </c>
      <c r="D149" s="87">
        <v>0.20666917896690773</v>
      </c>
      <c r="E149" s="87">
        <v>0.43224886035519827</v>
      </c>
      <c r="F149" s="87">
        <v>3.5110426461908708</v>
      </c>
      <c r="G149" s="87">
        <v>4.4005907777698976</v>
      </c>
      <c r="H149" s="87">
        <v>1.6822375209487421</v>
      </c>
      <c r="I149" s="87">
        <v>2.6411370796630083</v>
      </c>
      <c r="J149" s="87">
        <v>0.33307670891588465</v>
      </c>
      <c r="K149" s="87">
        <v>0.53242767892219689</v>
      </c>
      <c r="L149" s="87">
        <v>0.56338663038753878</v>
      </c>
      <c r="M149" s="87">
        <v>1.0005184803017506</v>
      </c>
      <c r="N149" s="87">
        <v>0.81353030534388948</v>
      </c>
      <c r="O149" s="87">
        <v>1.9612705327255973</v>
      </c>
      <c r="P149" s="87">
        <v>1.7793103416793203</v>
      </c>
      <c r="Q149" s="87">
        <v>2.3094410103147545</v>
      </c>
    </row>
    <row r="150" spans="1:17" x14ac:dyDescent="0.25">
      <c r="A150" s="150" t="s">
        <v>25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86</v>
      </c>
      <c r="B151" s="87">
        <v>0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4.9983577609474417E-2</v>
      </c>
      <c r="N151" s="87">
        <v>4.9052522898666191E-2</v>
      </c>
      <c r="O151" s="87">
        <v>3.19681325045586E-2</v>
      </c>
      <c r="P151" s="87">
        <v>3.1133412824193483E-2</v>
      </c>
      <c r="Q151" s="87">
        <v>3.3312822434547362E-2</v>
      </c>
    </row>
    <row r="152" spans="1:17" x14ac:dyDescent="0.25">
      <c r="A152" s="150" t="s">
        <v>22</v>
      </c>
      <c r="B152" s="87">
        <v>1.8535576645729532</v>
      </c>
      <c r="C152" s="87">
        <v>3.1829491038040083</v>
      </c>
      <c r="D152" s="87">
        <v>3.5544643009335415</v>
      </c>
      <c r="E152" s="87">
        <v>2.4790862293263771</v>
      </c>
      <c r="F152" s="87">
        <v>2.2143754431837692</v>
      </c>
      <c r="G152" s="87">
        <v>2.1702941163855045</v>
      </c>
      <c r="H152" s="87">
        <v>2.0542604146087111</v>
      </c>
      <c r="I152" s="87">
        <v>1.7994158061550056</v>
      </c>
      <c r="J152" s="87">
        <v>1.4656015111025573</v>
      </c>
      <c r="K152" s="87">
        <v>1.1173211209828988</v>
      </c>
      <c r="L152" s="87">
        <v>1.3796790077714742</v>
      </c>
      <c r="M152" s="87">
        <v>0.86638872341396156</v>
      </c>
      <c r="N152" s="87">
        <v>0.93200657440299184</v>
      </c>
      <c r="O152" s="87">
        <v>0.99100934637111904</v>
      </c>
      <c r="P152" s="87">
        <v>0.7316397591447773</v>
      </c>
      <c r="Q152" s="87">
        <v>0.58299779542288888</v>
      </c>
    </row>
    <row r="153" spans="1:17" x14ac:dyDescent="0.25">
      <c r="A153" s="149" t="s">
        <v>153</v>
      </c>
      <c r="B153" s="148">
        <v>0.42120581077432107</v>
      </c>
      <c r="C153" s="148">
        <v>0.47931672323224139</v>
      </c>
      <c r="D153" s="148">
        <v>1.648061154837974E-2</v>
      </c>
      <c r="E153" s="148">
        <v>0.49686205381043708</v>
      </c>
      <c r="F153" s="148">
        <v>0.52131902326031121</v>
      </c>
      <c r="G153" s="148">
        <v>0.61007269507478568</v>
      </c>
      <c r="H153" s="148">
        <v>0.5978892101579546</v>
      </c>
      <c r="I153" s="148">
        <v>0.49484856406553718</v>
      </c>
      <c r="J153" s="148">
        <v>0.61807943865466286</v>
      </c>
      <c r="K153" s="148">
        <v>0.5546324172037872</v>
      </c>
      <c r="L153" s="148">
        <v>0.34500316130207459</v>
      </c>
      <c r="M153" s="148">
        <v>0.47363139537635446</v>
      </c>
      <c r="N153" s="148">
        <v>7.9340011570823954</v>
      </c>
      <c r="O153" s="148">
        <v>0.66166028034138491</v>
      </c>
      <c r="P153" s="148">
        <v>4.467540304048284</v>
      </c>
      <c r="Q153" s="148">
        <v>2.9117370927545871</v>
      </c>
    </row>
    <row r="154" spans="1:17" hidden="1" x14ac:dyDescent="0.25">
      <c r="A154" s="195"/>
      <c r="B154" s="194"/>
      <c r="C154" s="194"/>
      <c r="D154" s="194"/>
      <c r="E154" s="194"/>
      <c r="F154" s="194"/>
      <c r="G154" s="194"/>
      <c r="H154" s="194"/>
      <c r="I154" s="194"/>
      <c r="J154" s="194"/>
      <c r="K154" s="194"/>
      <c r="L154" s="194"/>
      <c r="M154" s="194"/>
      <c r="N154" s="194"/>
      <c r="O154" s="194"/>
      <c r="P154" s="194"/>
      <c r="Q154" s="194"/>
    </row>
    <row r="155" spans="1:17" x14ac:dyDescent="0.25">
      <c r="A155" s="195"/>
      <c r="B155" s="194"/>
      <c r="C155" s="194"/>
      <c r="D155" s="194"/>
      <c r="E155" s="194"/>
      <c r="F155" s="194"/>
      <c r="G155" s="194"/>
      <c r="H155" s="194"/>
      <c r="I155" s="194"/>
      <c r="J155" s="194"/>
      <c r="K155" s="194"/>
      <c r="L155" s="194"/>
      <c r="M155" s="194"/>
      <c r="N155" s="194"/>
      <c r="O155" s="194"/>
      <c r="P155" s="194"/>
      <c r="Q155" s="194"/>
    </row>
    <row r="156" spans="1:17" ht="12.75" x14ac:dyDescent="0.25">
      <c r="A156" s="98" t="s">
        <v>124</v>
      </c>
      <c r="B156" s="197"/>
      <c r="C156" s="197"/>
      <c r="D156" s="197"/>
      <c r="E156" s="197"/>
      <c r="F156" s="197"/>
      <c r="G156" s="197"/>
      <c r="H156" s="197"/>
      <c r="I156" s="197"/>
      <c r="J156" s="197"/>
      <c r="K156" s="197"/>
      <c r="L156" s="197"/>
      <c r="M156" s="197"/>
      <c r="N156" s="197"/>
      <c r="O156" s="197"/>
      <c r="P156" s="197"/>
      <c r="Q156" s="197"/>
    </row>
    <row r="157" spans="1:17" x14ac:dyDescent="0.25">
      <c r="A157" s="164"/>
      <c r="B157" s="163"/>
      <c r="C157" s="163"/>
      <c r="D157" s="163"/>
      <c r="E157" s="163"/>
      <c r="F157" s="163"/>
      <c r="G157" s="163"/>
      <c r="H157" s="163"/>
      <c r="I157" s="163"/>
      <c r="J157" s="163"/>
      <c r="K157" s="163"/>
      <c r="L157" s="163"/>
      <c r="M157" s="163"/>
      <c r="N157" s="163"/>
      <c r="O157" s="163"/>
      <c r="P157" s="163"/>
      <c r="Q157" s="163"/>
    </row>
    <row r="158" spans="1:17" x14ac:dyDescent="0.25">
      <c r="A158" s="78" t="s">
        <v>44</v>
      </c>
      <c r="B158" s="77">
        <f t="shared" ref="B158:Q158" si="0">SUM(B159:B165)</f>
        <v>0</v>
      </c>
      <c r="C158" s="77">
        <f t="shared" si="0"/>
        <v>0</v>
      </c>
      <c r="D158" s="77">
        <f t="shared" si="0"/>
        <v>0</v>
      </c>
      <c r="E158" s="77">
        <f t="shared" si="0"/>
        <v>0</v>
      </c>
      <c r="F158" s="77">
        <f t="shared" si="0"/>
        <v>0</v>
      </c>
      <c r="G158" s="77">
        <f t="shared" si="0"/>
        <v>0</v>
      </c>
      <c r="H158" s="77">
        <f t="shared" si="0"/>
        <v>0</v>
      </c>
      <c r="I158" s="77">
        <f t="shared" si="0"/>
        <v>0</v>
      </c>
      <c r="J158" s="77">
        <f t="shared" si="0"/>
        <v>0</v>
      </c>
      <c r="K158" s="77">
        <f t="shared" si="0"/>
        <v>0</v>
      </c>
      <c r="L158" s="77">
        <f t="shared" si="0"/>
        <v>0</v>
      </c>
      <c r="M158" s="77">
        <f t="shared" si="0"/>
        <v>0</v>
      </c>
      <c r="N158" s="77">
        <f t="shared" si="0"/>
        <v>0</v>
      </c>
      <c r="O158" s="77">
        <f t="shared" si="0"/>
        <v>0</v>
      </c>
      <c r="P158" s="77">
        <f t="shared" si="0"/>
        <v>0</v>
      </c>
      <c r="Q158" s="77">
        <f t="shared" si="0"/>
        <v>0</v>
      </c>
    </row>
    <row r="159" spans="1:17" x14ac:dyDescent="0.25">
      <c r="A159" s="132" t="s">
        <v>83</v>
      </c>
      <c r="B159" s="203">
        <f t="shared" ref="B159:Q159" si="1">IF(B6=0,0,B6/B$5)</f>
        <v>0</v>
      </c>
      <c r="C159" s="203">
        <f t="shared" si="1"/>
        <v>0</v>
      </c>
      <c r="D159" s="203">
        <f t="shared" si="1"/>
        <v>0</v>
      </c>
      <c r="E159" s="203">
        <f t="shared" si="1"/>
        <v>0</v>
      </c>
      <c r="F159" s="203">
        <f t="shared" si="1"/>
        <v>0</v>
      </c>
      <c r="G159" s="203">
        <f t="shared" si="1"/>
        <v>0</v>
      </c>
      <c r="H159" s="203">
        <f t="shared" si="1"/>
        <v>0</v>
      </c>
      <c r="I159" s="203">
        <f t="shared" si="1"/>
        <v>0</v>
      </c>
      <c r="J159" s="203">
        <f t="shared" si="1"/>
        <v>0</v>
      </c>
      <c r="K159" s="203">
        <f t="shared" si="1"/>
        <v>0</v>
      </c>
      <c r="L159" s="203">
        <f t="shared" si="1"/>
        <v>0</v>
      </c>
      <c r="M159" s="203">
        <f t="shared" si="1"/>
        <v>0</v>
      </c>
      <c r="N159" s="203">
        <f t="shared" si="1"/>
        <v>0</v>
      </c>
      <c r="O159" s="203">
        <f t="shared" si="1"/>
        <v>0</v>
      </c>
      <c r="P159" s="203">
        <f t="shared" si="1"/>
        <v>0</v>
      </c>
      <c r="Q159" s="203">
        <f t="shared" si="1"/>
        <v>0</v>
      </c>
    </row>
    <row r="160" spans="1:17" x14ac:dyDescent="0.25">
      <c r="A160" s="76" t="s">
        <v>82</v>
      </c>
      <c r="B160" s="202">
        <f t="shared" ref="B160:Q160" si="2">IF(B7=0,0,B7/B$5)</f>
        <v>0</v>
      </c>
      <c r="C160" s="202">
        <f t="shared" si="2"/>
        <v>0</v>
      </c>
      <c r="D160" s="202">
        <f t="shared" si="2"/>
        <v>0</v>
      </c>
      <c r="E160" s="202">
        <f t="shared" si="2"/>
        <v>0</v>
      </c>
      <c r="F160" s="202">
        <f t="shared" si="2"/>
        <v>0</v>
      </c>
      <c r="G160" s="202">
        <f t="shared" si="2"/>
        <v>0</v>
      </c>
      <c r="H160" s="202">
        <f t="shared" si="2"/>
        <v>0</v>
      </c>
      <c r="I160" s="202">
        <f t="shared" si="2"/>
        <v>0</v>
      </c>
      <c r="J160" s="202">
        <f t="shared" si="2"/>
        <v>0</v>
      </c>
      <c r="K160" s="202">
        <f t="shared" si="2"/>
        <v>0</v>
      </c>
      <c r="L160" s="202">
        <f t="shared" si="2"/>
        <v>0</v>
      </c>
      <c r="M160" s="202">
        <f t="shared" si="2"/>
        <v>0</v>
      </c>
      <c r="N160" s="202">
        <f t="shared" si="2"/>
        <v>0</v>
      </c>
      <c r="O160" s="202">
        <f t="shared" si="2"/>
        <v>0</v>
      </c>
      <c r="P160" s="202">
        <f t="shared" si="2"/>
        <v>0</v>
      </c>
      <c r="Q160" s="202">
        <f t="shared" si="2"/>
        <v>0</v>
      </c>
    </row>
    <row r="161" spans="1:17" x14ac:dyDescent="0.25">
      <c r="A161" s="76" t="s">
        <v>81</v>
      </c>
      <c r="B161" s="202">
        <f t="shared" ref="B161:Q161" si="3">IF(B8=0,0,B8/B$5)</f>
        <v>0</v>
      </c>
      <c r="C161" s="202">
        <f t="shared" si="3"/>
        <v>0</v>
      </c>
      <c r="D161" s="202">
        <f t="shared" si="3"/>
        <v>0</v>
      </c>
      <c r="E161" s="202">
        <f t="shared" si="3"/>
        <v>0</v>
      </c>
      <c r="F161" s="202">
        <f t="shared" si="3"/>
        <v>0</v>
      </c>
      <c r="G161" s="202">
        <f t="shared" si="3"/>
        <v>0</v>
      </c>
      <c r="H161" s="202">
        <f t="shared" si="3"/>
        <v>0</v>
      </c>
      <c r="I161" s="202">
        <f t="shared" si="3"/>
        <v>0</v>
      </c>
      <c r="J161" s="202">
        <f t="shared" si="3"/>
        <v>0</v>
      </c>
      <c r="K161" s="202">
        <f t="shared" si="3"/>
        <v>0</v>
      </c>
      <c r="L161" s="202">
        <f t="shared" si="3"/>
        <v>0</v>
      </c>
      <c r="M161" s="202">
        <f t="shared" si="3"/>
        <v>0</v>
      </c>
      <c r="N161" s="202">
        <f t="shared" si="3"/>
        <v>0</v>
      </c>
      <c r="O161" s="202">
        <f t="shared" si="3"/>
        <v>0</v>
      </c>
      <c r="P161" s="202">
        <f t="shared" si="3"/>
        <v>0</v>
      </c>
      <c r="Q161" s="202">
        <f t="shared" si="3"/>
        <v>0</v>
      </c>
    </row>
    <row r="162" spans="1:17" x14ac:dyDescent="0.25">
      <c r="A162" s="76" t="s">
        <v>80</v>
      </c>
      <c r="B162" s="202">
        <f t="shared" ref="B162:Q162" si="4">IF(B9=0,0,B9/B$5)</f>
        <v>0</v>
      </c>
      <c r="C162" s="202">
        <f t="shared" si="4"/>
        <v>0</v>
      </c>
      <c r="D162" s="202">
        <f t="shared" si="4"/>
        <v>0</v>
      </c>
      <c r="E162" s="202">
        <f t="shared" si="4"/>
        <v>0</v>
      </c>
      <c r="F162" s="202">
        <f t="shared" si="4"/>
        <v>0</v>
      </c>
      <c r="G162" s="202">
        <f t="shared" si="4"/>
        <v>0</v>
      </c>
      <c r="H162" s="202">
        <f t="shared" si="4"/>
        <v>0</v>
      </c>
      <c r="I162" s="202">
        <f t="shared" si="4"/>
        <v>0</v>
      </c>
      <c r="J162" s="202">
        <f t="shared" si="4"/>
        <v>0</v>
      </c>
      <c r="K162" s="202">
        <f t="shared" si="4"/>
        <v>0</v>
      </c>
      <c r="L162" s="202">
        <f t="shared" si="4"/>
        <v>0</v>
      </c>
      <c r="M162" s="202">
        <f t="shared" si="4"/>
        <v>0</v>
      </c>
      <c r="N162" s="202">
        <f t="shared" si="4"/>
        <v>0</v>
      </c>
      <c r="O162" s="202">
        <f t="shared" si="4"/>
        <v>0</v>
      </c>
      <c r="P162" s="202">
        <f t="shared" si="4"/>
        <v>0</v>
      </c>
      <c r="Q162" s="202">
        <f t="shared" si="4"/>
        <v>0</v>
      </c>
    </row>
    <row r="163" spans="1:17" x14ac:dyDescent="0.25">
      <c r="A163" s="129" t="s">
        <v>79</v>
      </c>
      <c r="B163" s="201">
        <f t="shared" ref="B163:Q163" si="5">IF(B10=0,0,B10/B$5)</f>
        <v>0</v>
      </c>
      <c r="C163" s="201">
        <f t="shared" si="5"/>
        <v>0</v>
      </c>
      <c r="D163" s="201">
        <f t="shared" si="5"/>
        <v>0</v>
      </c>
      <c r="E163" s="201">
        <f t="shared" si="5"/>
        <v>0</v>
      </c>
      <c r="F163" s="201">
        <f t="shared" si="5"/>
        <v>0</v>
      </c>
      <c r="G163" s="201">
        <f t="shared" si="5"/>
        <v>0</v>
      </c>
      <c r="H163" s="201">
        <f t="shared" si="5"/>
        <v>0</v>
      </c>
      <c r="I163" s="201">
        <f t="shared" si="5"/>
        <v>0</v>
      </c>
      <c r="J163" s="201">
        <f t="shared" si="5"/>
        <v>0</v>
      </c>
      <c r="K163" s="201">
        <f t="shared" si="5"/>
        <v>0</v>
      </c>
      <c r="L163" s="201">
        <f t="shared" si="5"/>
        <v>0</v>
      </c>
      <c r="M163" s="201">
        <f t="shared" si="5"/>
        <v>0</v>
      </c>
      <c r="N163" s="201">
        <f t="shared" si="5"/>
        <v>0</v>
      </c>
      <c r="O163" s="201">
        <f t="shared" si="5"/>
        <v>0</v>
      </c>
      <c r="P163" s="201">
        <f t="shared" si="5"/>
        <v>0</v>
      </c>
      <c r="Q163" s="201">
        <f t="shared" si="5"/>
        <v>0</v>
      </c>
    </row>
    <row r="164" spans="1:17" x14ac:dyDescent="0.25">
      <c r="A164" s="127" t="s">
        <v>152</v>
      </c>
      <c r="B164" s="200">
        <f t="shared" ref="B164:Q164" si="6">IF(B15=0,0,B15/B$5)</f>
        <v>0</v>
      </c>
      <c r="C164" s="200">
        <f t="shared" si="6"/>
        <v>0</v>
      </c>
      <c r="D164" s="200">
        <f t="shared" si="6"/>
        <v>0</v>
      </c>
      <c r="E164" s="200">
        <f t="shared" si="6"/>
        <v>0</v>
      </c>
      <c r="F164" s="200">
        <f t="shared" si="6"/>
        <v>0</v>
      </c>
      <c r="G164" s="200">
        <f t="shared" si="6"/>
        <v>0</v>
      </c>
      <c r="H164" s="200">
        <f t="shared" si="6"/>
        <v>0</v>
      </c>
      <c r="I164" s="200">
        <f t="shared" si="6"/>
        <v>0</v>
      </c>
      <c r="J164" s="200">
        <f t="shared" si="6"/>
        <v>0</v>
      </c>
      <c r="K164" s="200">
        <f t="shared" si="6"/>
        <v>0</v>
      </c>
      <c r="L164" s="200">
        <f t="shared" si="6"/>
        <v>0</v>
      </c>
      <c r="M164" s="200">
        <f t="shared" si="6"/>
        <v>0</v>
      </c>
      <c r="N164" s="200">
        <f t="shared" si="6"/>
        <v>0</v>
      </c>
      <c r="O164" s="200">
        <f t="shared" si="6"/>
        <v>0</v>
      </c>
      <c r="P164" s="200">
        <f t="shared" si="6"/>
        <v>0</v>
      </c>
      <c r="Q164" s="200">
        <f t="shared" si="6"/>
        <v>0</v>
      </c>
    </row>
    <row r="165" spans="1:17" x14ac:dyDescent="0.25">
      <c r="A165" s="72" t="s">
        <v>151</v>
      </c>
      <c r="B165" s="71">
        <f t="shared" ref="B165:Q165" si="7">IF(B26=0,0,B26/B$5)</f>
        <v>0</v>
      </c>
      <c r="C165" s="71">
        <f t="shared" si="7"/>
        <v>0</v>
      </c>
      <c r="D165" s="71">
        <f t="shared" si="7"/>
        <v>0</v>
      </c>
      <c r="E165" s="71">
        <f t="shared" si="7"/>
        <v>0</v>
      </c>
      <c r="F165" s="71">
        <f t="shared" si="7"/>
        <v>0</v>
      </c>
      <c r="G165" s="71">
        <f t="shared" si="7"/>
        <v>0</v>
      </c>
      <c r="H165" s="71">
        <f t="shared" si="7"/>
        <v>0</v>
      </c>
      <c r="I165" s="71">
        <f t="shared" si="7"/>
        <v>0</v>
      </c>
      <c r="J165" s="71">
        <f t="shared" si="7"/>
        <v>0</v>
      </c>
      <c r="K165" s="71">
        <f t="shared" si="7"/>
        <v>0</v>
      </c>
      <c r="L165" s="71">
        <f t="shared" si="7"/>
        <v>0</v>
      </c>
      <c r="M165" s="71">
        <f t="shared" si="7"/>
        <v>0</v>
      </c>
      <c r="N165" s="71">
        <f t="shared" si="7"/>
        <v>0</v>
      </c>
      <c r="O165" s="71">
        <f t="shared" si="7"/>
        <v>0</v>
      </c>
      <c r="P165" s="71">
        <f t="shared" si="7"/>
        <v>0</v>
      </c>
      <c r="Q165" s="71">
        <f t="shared" si="7"/>
        <v>0</v>
      </c>
    </row>
    <row r="166" spans="1:17" x14ac:dyDescent="0.25">
      <c r="A166" s="196"/>
      <c r="B166" s="196"/>
      <c r="C166" s="196"/>
      <c r="D166" s="196"/>
      <c r="E166" s="196"/>
      <c r="F166" s="196"/>
      <c r="G166" s="196"/>
      <c r="H166" s="196"/>
      <c r="I166" s="196"/>
      <c r="J166" s="196"/>
      <c r="K166" s="196"/>
      <c r="L166" s="196"/>
      <c r="M166" s="196"/>
      <c r="N166" s="196"/>
      <c r="O166" s="196"/>
      <c r="P166" s="196"/>
      <c r="Q166" s="196"/>
    </row>
    <row r="167" spans="1:17" x14ac:dyDescent="0.25">
      <c r="A167" s="78" t="s">
        <v>43</v>
      </c>
      <c r="B167" s="77">
        <f t="shared" ref="B167:Q167" si="8">SUM(B$168:B$173,B$175:B$176,B$178:B$180)</f>
        <v>0</v>
      </c>
      <c r="C167" s="77">
        <f t="shared" si="8"/>
        <v>0</v>
      </c>
      <c r="D167" s="77">
        <f t="shared" si="8"/>
        <v>0</v>
      </c>
      <c r="E167" s="77">
        <f t="shared" si="8"/>
        <v>0</v>
      </c>
      <c r="F167" s="77">
        <f t="shared" si="8"/>
        <v>0</v>
      </c>
      <c r="G167" s="77">
        <f t="shared" si="8"/>
        <v>0</v>
      </c>
      <c r="H167" s="77">
        <f t="shared" si="8"/>
        <v>0</v>
      </c>
      <c r="I167" s="77">
        <f t="shared" si="8"/>
        <v>0</v>
      </c>
      <c r="J167" s="77">
        <f t="shared" si="8"/>
        <v>0</v>
      </c>
      <c r="K167" s="77">
        <f t="shared" si="8"/>
        <v>0</v>
      </c>
      <c r="L167" s="77">
        <f t="shared" si="8"/>
        <v>0</v>
      </c>
      <c r="M167" s="77">
        <f t="shared" si="8"/>
        <v>0</v>
      </c>
      <c r="N167" s="77">
        <f t="shared" si="8"/>
        <v>0</v>
      </c>
      <c r="O167" s="77">
        <f t="shared" si="8"/>
        <v>0</v>
      </c>
      <c r="P167" s="77">
        <f t="shared" si="8"/>
        <v>0</v>
      </c>
      <c r="Q167" s="77">
        <f t="shared" si="8"/>
        <v>0</v>
      </c>
    </row>
    <row r="168" spans="1:17" x14ac:dyDescent="0.25">
      <c r="A168" s="132" t="s">
        <v>83</v>
      </c>
      <c r="B168" s="203">
        <f t="shared" ref="B168:Q168" si="9">IF(B$34=0,0,B$34/B$33)</f>
        <v>0</v>
      </c>
      <c r="C168" s="203">
        <f t="shared" si="9"/>
        <v>0</v>
      </c>
      <c r="D168" s="203">
        <f t="shared" si="9"/>
        <v>0</v>
      </c>
      <c r="E168" s="203">
        <f t="shared" si="9"/>
        <v>0</v>
      </c>
      <c r="F168" s="203">
        <f t="shared" si="9"/>
        <v>0</v>
      </c>
      <c r="G168" s="203">
        <f t="shared" si="9"/>
        <v>0</v>
      </c>
      <c r="H168" s="203">
        <f t="shared" si="9"/>
        <v>0</v>
      </c>
      <c r="I168" s="203">
        <f t="shared" si="9"/>
        <v>0</v>
      </c>
      <c r="J168" s="203">
        <f t="shared" si="9"/>
        <v>0</v>
      </c>
      <c r="K168" s="203">
        <f t="shared" si="9"/>
        <v>0</v>
      </c>
      <c r="L168" s="203">
        <f t="shared" si="9"/>
        <v>0</v>
      </c>
      <c r="M168" s="203">
        <f t="shared" si="9"/>
        <v>0</v>
      </c>
      <c r="N168" s="203">
        <f t="shared" si="9"/>
        <v>0</v>
      </c>
      <c r="O168" s="203">
        <f t="shared" si="9"/>
        <v>0</v>
      </c>
      <c r="P168" s="203">
        <f t="shared" si="9"/>
        <v>0</v>
      </c>
      <c r="Q168" s="203">
        <f t="shared" si="9"/>
        <v>0</v>
      </c>
    </row>
    <row r="169" spans="1:17" x14ac:dyDescent="0.25">
      <c r="A169" s="76" t="s">
        <v>82</v>
      </c>
      <c r="B169" s="202">
        <f t="shared" ref="B169:Q169" si="10">IF(B$35=0,0,B$35/B$33)</f>
        <v>0</v>
      </c>
      <c r="C169" s="202">
        <f t="shared" si="10"/>
        <v>0</v>
      </c>
      <c r="D169" s="202">
        <f t="shared" si="10"/>
        <v>0</v>
      </c>
      <c r="E169" s="202">
        <f t="shared" si="10"/>
        <v>0</v>
      </c>
      <c r="F169" s="202">
        <f t="shared" si="10"/>
        <v>0</v>
      </c>
      <c r="G169" s="202">
        <f t="shared" si="10"/>
        <v>0</v>
      </c>
      <c r="H169" s="202">
        <f t="shared" si="10"/>
        <v>0</v>
      </c>
      <c r="I169" s="202">
        <f t="shared" si="10"/>
        <v>0</v>
      </c>
      <c r="J169" s="202">
        <f t="shared" si="10"/>
        <v>0</v>
      </c>
      <c r="K169" s="202">
        <f t="shared" si="10"/>
        <v>0</v>
      </c>
      <c r="L169" s="202">
        <f t="shared" si="10"/>
        <v>0</v>
      </c>
      <c r="M169" s="202">
        <f t="shared" si="10"/>
        <v>0</v>
      </c>
      <c r="N169" s="202">
        <f t="shared" si="10"/>
        <v>0</v>
      </c>
      <c r="O169" s="202">
        <f t="shared" si="10"/>
        <v>0</v>
      </c>
      <c r="P169" s="202">
        <f t="shared" si="10"/>
        <v>0</v>
      </c>
      <c r="Q169" s="202">
        <f t="shared" si="10"/>
        <v>0</v>
      </c>
    </row>
    <row r="170" spans="1:17" x14ac:dyDescent="0.25">
      <c r="A170" s="76" t="s">
        <v>81</v>
      </c>
      <c r="B170" s="202">
        <f t="shared" ref="B170:Q170" si="11">IF(B$36=0,0,B$36/B$33)</f>
        <v>0</v>
      </c>
      <c r="C170" s="202">
        <f t="shared" si="11"/>
        <v>0</v>
      </c>
      <c r="D170" s="202">
        <f t="shared" si="11"/>
        <v>0</v>
      </c>
      <c r="E170" s="202">
        <f t="shared" si="11"/>
        <v>0</v>
      </c>
      <c r="F170" s="202">
        <f t="shared" si="11"/>
        <v>0</v>
      </c>
      <c r="G170" s="202">
        <f t="shared" si="11"/>
        <v>0</v>
      </c>
      <c r="H170" s="202">
        <f t="shared" si="11"/>
        <v>0</v>
      </c>
      <c r="I170" s="202">
        <f t="shared" si="11"/>
        <v>0</v>
      </c>
      <c r="J170" s="202">
        <f t="shared" si="11"/>
        <v>0</v>
      </c>
      <c r="K170" s="202">
        <f t="shared" si="11"/>
        <v>0</v>
      </c>
      <c r="L170" s="202">
        <f t="shared" si="11"/>
        <v>0</v>
      </c>
      <c r="M170" s="202">
        <f t="shared" si="11"/>
        <v>0</v>
      </c>
      <c r="N170" s="202">
        <f t="shared" si="11"/>
        <v>0</v>
      </c>
      <c r="O170" s="202">
        <f t="shared" si="11"/>
        <v>0</v>
      </c>
      <c r="P170" s="202">
        <f t="shared" si="11"/>
        <v>0</v>
      </c>
      <c r="Q170" s="202">
        <f t="shared" si="11"/>
        <v>0</v>
      </c>
    </row>
    <row r="171" spans="1:17" x14ac:dyDescent="0.25">
      <c r="A171" s="76" t="s">
        <v>80</v>
      </c>
      <c r="B171" s="202">
        <f t="shared" ref="B171:Q171" si="12">IF(B$37=0,0,B$37/B$33)</f>
        <v>0</v>
      </c>
      <c r="C171" s="202">
        <f t="shared" si="12"/>
        <v>0</v>
      </c>
      <c r="D171" s="202">
        <f t="shared" si="12"/>
        <v>0</v>
      </c>
      <c r="E171" s="202">
        <f t="shared" si="12"/>
        <v>0</v>
      </c>
      <c r="F171" s="202">
        <f t="shared" si="12"/>
        <v>0</v>
      </c>
      <c r="G171" s="202">
        <f t="shared" si="12"/>
        <v>0</v>
      </c>
      <c r="H171" s="202">
        <f t="shared" si="12"/>
        <v>0</v>
      </c>
      <c r="I171" s="202">
        <f t="shared" si="12"/>
        <v>0</v>
      </c>
      <c r="J171" s="202">
        <f t="shared" si="12"/>
        <v>0</v>
      </c>
      <c r="K171" s="202">
        <f t="shared" si="12"/>
        <v>0</v>
      </c>
      <c r="L171" s="202">
        <f t="shared" si="12"/>
        <v>0</v>
      </c>
      <c r="M171" s="202">
        <f t="shared" si="12"/>
        <v>0</v>
      </c>
      <c r="N171" s="202">
        <f t="shared" si="12"/>
        <v>0</v>
      </c>
      <c r="O171" s="202">
        <f t="shared" si="12"/>
        <v>0</v>
      </c>
      <c r="P171" s="202">
        <f t="shared" si="12"/>
        <v>0</v>
      </c>
      <c r="Q171" s="202">
        <f t="shared" si="12"/>
        <v>0</v>
      </c>
    </row>
    <row r="172" spans="1:17" x14ac:dyDescent="0.25">
      <c r="A172" s="129" t="s">
        <v>79</v>
      </c>
      <c r="B172" s="201">
        <f t="shared" ref="B172:Q172" si="13">IF(B$38=0,0,B$38/B$33)</f>
        <v>0</v>
      </c>
      <c r="C172" s="201">
        <f t="shared" si="13"/>
        <v>0</v>
      </c>
      <c r="D172" s="201">
        <f t="shared" si="13"/>
        <v>0</v>
      </c>
      <c r="E172" s="201">
        <f t="shared" si="13"/>
        <v>0</v>
      </c>
      <c r="F172" s="201">
        <f t="shared" si="13"/>
        <v>0</v>
      </c>
      <c r="G172" s="201">
        <f t="shared" si="13"/>
        <v>0</v>
      </c>
      <c r="H172" s="201">
        <f t="shared" si="13"/>
        <v>0</v>
      </c>
      <c r="I172" s="201">
        <f t="shared" si="13"/>
        <v>0</v>
      </c>
      <c r="J172" s="201">
        <f t="shared" si="13"/>
        <v>0</v>
      </c>
      <c r="K172" s="201">
        <f t="shared" si="13"/>
        <v>0</v>
      </c>
      <c r="L172" s="201">
        <f t="shared" si="13"/>
        <v>0</v>
      </c>
      <c r="M172" s="201">
        <f t="shared" si="13"/>
        <v>0</v>
      </c>
      <c r="N172" s="201">
        <f t="shared" si="13"/>
        <v>0</v>
      </c>
      <c r="O172" s="201">
        <f t="shared" si="13"/>
        <v>0</v>
      </c>
      <c r="P172" s="201">
        <f t="shared" si="13"/>
        <v>0</v>
      </c>
      <c r="Q172" s="201">
        <f t="shared" si="13"/>
        <v>0</v>
      </c>
    </row>
    <row r="173" spans="1:17" x14ac:dyDescent="0.25">
      <c r="A173" s="127" t="s">
        <v>150</v>
      </c>
      <c r="B173" s="200">
        <f t="shared" ref="B173:Q173" si="14">IF(B$43=0,0,B$43/B$33)</f>
        <v>0</v>
      </c>
      <c r="C173" s="200">
        <f t="shared" si="14"/>
        <v>0</v>
      </c>
      <c r="D173" s="200">
        <f t="shared" si="14"/>
        <v>0</v>
      </c>
      <c r="E173" s="200">
        <f t="shared" si="14"/>
        <v>0</v>
      </c>
      <c r="F173" s="200">
        <f t="shared" si="14"/>
        <v>0</v>
      </c>
      <c r="G173" s="200">
        <f t="shared" si="14"/>
        <v>0</v>
      </c>
      <c r="H173" s="200">
        <f t="shared" si="14"/>
        <v>0</v>
      </c>
      <c r="I173" s="200">
        <f t="shared" si="14"/>
        <v>0</v>
      </c>
      <c r="J173" s="200">
        <f t="shared" si="14"/>
        <v>0</v>
      </c>
      <c r="K173" s="200">
        <f t="shared" si="14"/>
        <v>0</v>
      </c>
      <c r="L173" s="200">
        <f t="shared" si="14"/>
        <v>0</v>
      </c>
      <c r="M173" s="200">
        <f t="shared" si="14"/>
        <v>0</v>
      </c>
      <c r="N173" s="200">
        <f t="shared" si="14"/>
        <v>0</v>
      </c>
      <c r="O173" s="200">
        <f t="shared" si="14"/>
        <v>0</v>
      </c>
      <c r="P173" s="200">
        <f t="shared" si="14"/>
        <v>0</v>
      </c>
      <c r="Q173" s="200">
        <f t="shared" si="14"/>
        <v>0</v>
      </c>
    </row>
    <row r="174" spans="1:17" x14ac:dyDescent="0.25">
      <c r="A174" s="127" t="s">
        <v>148</v>
      </c>
      <c r="B174" s="200">
        <f t="shared" ref="B174:Q174" si="15">IF(B$44=0,0,B$44/B$33)</f>
        <v>0</v>
      </c>
      <c r="C174" s="200">
        <f t="shared" si="15"/>
        <v>0</v>
      </c>
      <c r="D174" s="200">
        <f t="shared" si="15"/>
        <v>0</v>
      </c>
      <c r="E174" s="200">
        <f t="shared" si="15"/>
        <v>0</v>
      </c>
      <c r="F174" s="200">
        <f t="shared" si="15"/>
        <v>0</v>
      </c>
      <c r="G174" s="200">
        <f t="shared" si="15"/>
        <v>0</v>
      </c>
      <c r="H174" s="200">
        <f t="shared" si="15"/>
        <v>0</v>
      </c>
      <c r="I174" s="200">
        <f t="shared" si="15"/>
        <v>0</v>
      </c>
      <c r="J174" s="200">
        <f t="shared" si="15"/>
        <v>0</v>
      </c>
      <c r="K174" s="200">
        <f t="shared" si="15"/>
        <v>0</v>
      </c>
      <c r="L174" s="200">
        <f t="shared" si="15"/>
        <v>0</v>
      </c>
      <c r="M174" s="200">
        <f t="shared" si="15"/>
        <v>0</v>
      </c>
      <c r="N174" s="200">
        <f t="shared" si="15"/>
        <v>0</v>
      </c>
      <c r="O174" s="200">
        <f t="shared" si="15"/>
        <v>0</v>
      </c>
      <c r="P174" s="200">
        <f t="shared" si="15"/>
        <v>0</v>
      </c>
      <c r="Q174" s="200">
        <f t="shared" si="15"/>
        <v>0</v>
      </c>
    </row>
    <row r="175" spans="1:17" x14ac:dyDescent="0.25">
      <c r="A175" s="142" t="s">
        <v>164</v>
      </c>
      <c r="B175" s="199">
        <f t="shared" ref="B175:Q175" si="16">IF(B$45=0,0,B$45/B$33)</f>
        <v>0</v>
      </c>
      <c r="C175" s="199">
        <f t="shared" si="16"/>
        <v>0</v>
      </c>
      <c r="D175" s="199">
        <f t="shared" si="16"/>
        <v>0</v>
      </c>
      <c r="E175" s="199">
        <f t="shared" si="16"/>
        <v>0</v>
      </c>
      <c r="F175" s="199">
        <f t="shared" si="16"/>
        <v>0</v>
      </c>
      <c r="G175" s="199">
        <f t="shared" si="16"/>
        <v>0</v>
      </c>
      <c r="H175" s="199">
        <f t="shared" si="16"/>
        <v>0</v>
      </c>
      <c r="I175" s="199">
        <f t="shared" si="16"/>
        <v>0</v>
      </c>
      <c r="J175" s="199">
        <f t="shared" si="16"/>
        <v>0</v>
      </c>
      <c r="K175" s="199">
        <f t="shared" si="16"/>
        <v>0</v>
      </c>
      <c r="L175" s="199">
        <f t="shared" si="16"/>
        <v>0</v>
      </c>
      <c r="M175" s="199">
        <f t="shared" si="16"/>
        <v>0</v>
      </c>
      <c r="N175" s="199">
        <f t="shared" si="16"/>
        <v>0</v>
      </c>
      <c r="O175" s="199">
        <f t="shared" si="16"/>
        <v>0</v>
      </c>
      <c r="P175" s="199">
        <f t="shared" si="16"/>
        <v>0</v>
      </c>
      <c r="Q175" s="199">
        <f t="shared" si="16"/>
        <v>0</v>
      </c>
    </row>
    <row r="176" spans="1:17" x14ac:dyDescent="0.25">
      <c r="A176" s="142" t="s">
        <v>163</v>
      </c>
      <c r="B176" s="199">
        <f t="shared" ref="B176:Q176" si="17">IF(B$50=0,0,B$50/B$33)</f>
        <v>0</v>
      </c>
      <c r="C176" s="199">
        <f t="shared" si="17"/>
        <v>0</v>
      </c>
      <c r="D176" s="199">
        <f t="shared" si="17"/>
        <v>0</v>
      </c>
      <c r="E176" s="199">
        <f t="shared" si="17"/>
        <v>0</v>
      </c>
      <c r="F176" s="199">
        <f t="shared" si="17"/>
        <v>0</v>
      </c>
      <c r="G176" s="199">
        <f t="shared" si="17"/>
        <v>0</v>
      </c>
      <c r="H176" s="199">
        <f t="shared" si="17"/>
        <v>0</v>
      </c>
      <c r="I176" s="199">
        <f t="shared" si="17"/>
        <v>0</v>
      </c>
      <c r="J176" s="199">
        <f t="shared" si="17"/>
        <v>0</v>
      </c>
      <c r="K176" s="199">
        <f t="shared" si="17"/>
        <v>0</v>
      </c>
      <c r="L176" s="199">
        <f t="shared" si="17"/>
        <v>0</v>
      </c>
      <c r="M176" s="199">
        <f t="shared" si="17"/>
        <v>0</v>
      </c>
      <c r="N176" s="199">
        <f t="shared" si="17"/>
        <v>0</v>
      </c>
      <c r="O176" s="199">
        <f t="shared" si="17"/>
        <v>0</v>
      </c>
      <c r="P176" s="199">
        <f t="shared" si="17"/>
        <v>0</v>
      </c>
      <c r="Q176" s="199">
        <f t="shared" si="17"/>
        <v>0</v>
      </c>
    </row>
    <row r="177" spans="1:17" x14ac:dyDescent="0.25">
      <c r="A177" s="127" t="s">
        <v>147</v>
      </c>
      <c r="B177" s="200">
        <f t="shared" ref="B177:Q177" si="18">IF(B$51=0,0,B$51/B$33)</f>
        <v>0</v>
      </c>
      <c r="C177" s="200">
        <f t="shared" si="18"/>
        <v>0</v>
      </c>
      <c r="D177" s="200">
        <f t="shared" si="18"/>
        <v>0</v>
      </c>
      <c r="E177" s="200">
        <f t="shared" si="18"/>
        <v>0</v>
      </c>
      <c r="F177" s="200">
        <f t="shared" si="18"/>
        <v>0</v>
      </c>
      <c r="G177" s="200">
        <f t="shared" si="18"/>
        <v>0</v>
      </c>
      <c r="H177" s="200">
        <f t="shared" si="18"/>
        <v>0</v>
      </c>
      <c r="I177" s="200">
        <f t="shared" si="18"/>
        <v>0</v>
      </c>
      <c r="J177" s="200">
        <f t="shared" si="18"/>
        <v>0</v>
      </c>
      <c r="K177" s="200">
        <f t="shared" si="18"/>
        <v>0</v>
      </c>
      <c r="L177" s="200">
        <f t="shared" si="18"/>
        <v>0</v>
      </c>
      <c r="M177" s="200">
        <f t="shared" si="18"/>
        <v>0</v>
      </c>
      <c r="N177" s="200">
        <f t="shared" si="18"/>
        <v>0</v>
      </c>
      <c r="O177" s="200">
        <f t="shared" si="18"/>
        <v>0</v>
      </c>
      <c r="P177" s="200">
        <f t="shared" si="18"/>
        <v>0</v>
      </c>
      <c r="Q177" s="200">
        <f t="shared" si="18"/>
        <v>0</v>
      </c>
    </row>
    <row r="178" spans="1:17" x14ac:dyDescent="0.25">
      <c r="A178" s="142" t="s">
        <v>162</v>
      </c>
      <c r="B178" s="199">
        <f t="shared" ref="B178:Q178" si="19">IF(B$52=0,0,B$52/B$33)</f>
        <v>0</v>
      </c>
      <c r="C178" s="199">
        <f t="shared" si="19"/>
        <v>0</v>
      </c>
      <c r="D178" s="199">
        <f t="shared" si="19"/>
        <v>0</v>
      </c>
      <c r="E178" s="199">
        <f t="shared" si="19"/>
        <v>0</v>
      </c>
      <c r="F178" s="199">
        <f t="shared" si="19"/>
        <v>0</v>
      </c>
      <c r="G178" s="199">
        <f t="shared" si="19"/>
        <v>0</v>
      </c>
      <c r="H178" s="199">
        <f t="shared" si="19"/>
        <v>0</v>
      </c>
      <c r="I178" s="199">
        <f t="shared" si="19"/>
        <v>0</v>
      </c>
      <c r="J178" s="199">
        <f t="shared" si="19"/>
        <v>0</v>
      </c>
      <c r="K178" s="199">
        <f t="shared" si="19"/>
        <v>0</v>
      </c>
      <c r="L178" s="199">
        <f t="shared" si="19"/>
        <v>0</v>
      </c>
      <c r="M178" s="199">
        <f t="shared" si="19"/>
        <v>0</v>
      </c>
      <c r="N178" s="199">
        <f t="shared" si="19"/>
        <v>0</v>
      </c>
      <c r="O178" s="199">
        <f t="shared" si="19"/>
        <v>0</v>
      </c>
      <c r="P178" s="199">
        <f t="shared" si="19"/>
        <v>0</v>
      </c>
      <c r="Q178" s="199">
        <f t="shared" si="19"/>
        <v>0</v>
      </c>
    </row>
    <row r="179" spans="1:17" x14ac:dyDescent="0.25">
      <c r="A179" s="142" t="s">
        <v>161</v>
      </c>
      <c r="B179" s="199">
        <f t="shared" ref="B179:Q179" si="20">IF(B$56=0,0,B$56/B$33)</f>
        <v>0</v>
      </c>
      <c r="C179" s="199">
        <f t="shared" si="20"/>
        <v>0</v>
      </c>
      <c r="D179" s="199">
        <f t="shared" si="20"/>
        <v>0</v>
      </c>
      <c r="E179" s="199">
        <f t="shared" si="20"/>
        <v>0</v>
      </c>
      <c r="F179" s="199">
        <f t="shared" si="20"/>
        <v>0</v>
      </c>
      <c r="G179" s="199">
        <f t="shared" si="20"/>
        <v>0</v>
      </c>
      <c r="H179" s="199">
        <f t="shared" si="20"/>
        <v>0</v>
      </c>
      <c r="I179" s="199">
        <f t="shared" si="20"/>
        <v>0</v>
      </c>
      <c r="J179" s="199">
        <f t="shared" si="20"/>
        <v>0</v>
      </c>
      <c r="K179" s="199">
        <f t="shared" si="20"/>
        <v>0</v>
      </c>
      <c r="L179" s="199">
        <f t="shared" si="20"/>
        <v>0</v>
      </c>
      <c r="M179" s="199">
        <f t="shared" si="20"/>
        <v>0</v>
      </c>
      <c r="N179" s="199">
        <f t="shared" si="20"/>
        <v>0</v>
      </c>
      <c r="O179" s="199">
        <f t="shared" si="20"/>
        <v>0</v>
      </c>
      <c r="P179" s="199">
        <f t="shared" si="20"/>
        <v>0</v>
      </c>
      <c r="Q179" s="199">
        <f t="shared" si="20"/>
        <v>0</v>
      </c>
    </row>
    <row r="180" spans="1:17" x14ac:dyDescent="0.25">
      <c r="A180" s="140" t="s">
        <v>160</v>
      </c>
      <c r="B180" s="198">
        <f t="shared" ref="B180:Q180" si="21">IF(B$67=0,0,B$67/B$33)</f>
        <v>0</v>
      </c>
      <c r="C180" s="198">
        <f t="shared" si="21"/>
        <v>0</v>
      </c>
      <c r="D180" s="198">
        <f t="shared" si="21"/>
        <v>0</v>
      </c>
      <c r="E180" s="198">
        <f t="shared" si="21"/>
        <v>0</v>
      </c>
      <c r="F180" s="198">
        <f t="shared" si="21"/>
        <v>0</v>
      </c>
      <c r="G180" s="198">
        <f t="shared" si="21"/>
        <v>0</v>
      </c>
      <c r="H180" s="198">
        <f t="shared" si="21"/>
        <v>0</v>
      </c>
      <c r="I180" s="198">
        <f t="shared" si="21"/>
        <v>0</v>
      </c>
      <c r="J180" s="198">
        <f t="shared" si="21"/>
        <v>0</v>
      </c>
      <c r="K180" s="198">
        <f t="shared" si="21"/>
        <v>0</v>
      </c>
      <c r="L180" s="198">
        <f t="shared" si="21"/>
        <v>0</v>
      </c>
      <c r="M180" s="198">
        <f t="shared" si="21"/>
        <v>0</v>
      </c>
      <c r="N180" s="198">
        <f t="shared" si="21"/>
        <v>0</v>
      </c>
      <c r="O180" s="198">
        <f t="shared" si="21"/>
        <v>0</v>
      </c>
      <c r="P180" s="198">
        <f t="shared" si="21"/>
        <v>0</v>
      </c>
      <c r="Q180" s="198">
        <f t="shared" si="21"/>
        <v>0</v>
      </c>
    </row>
    <row r="181" spans="1:17" hidden="1" x14ac:dyDescent="0.25">
      <c r="A181" s="196"/>
      <c r="B181" s="196"/>
      <c r="C181" s="196"/>
      <c r="D181" s="196"/>
      <c r="E181" s="196"/>
      <c r="F181" s="196"/>
      <c r="G181" s="196"/>
      <c r="H181" s="196"/>
      <c r="I181" s="196"/>
      <c r="J181" s="196"/>
      <c r="K181" s="196"/>
      <c r="L181" s="196"/>
      <c r="M181" s="196"/>
      <c r="N181" s="196"/>
      <c r="O181" s="196"/>
      <c r="P181" s="196"/>
      <c r="Q181" s="196"/>
    </row>
    <row r="182" spans="1:17" x14ac:dyDescent="0.25">
      <c r="A182" s="196"/>
      <c r="B182" s="196"/>
      <c r="C182" s="196"/>
      <c r="D182" s="196"/>
      <c r="E182" s="196"/>
      <c r="F182" s="196"/>
      <c r="G182" s="196"/>
      <c r="H182" s="196"/>
      <c r="I182" s="196"/>
      <c r="J182" s="196"/>
      <c r="K182" s="196"/>
      <c r="L182" s="196"/>
      <c r="M182" s="196"/>
      <c r="N182" s="196"/>
      <c r="O182" s="196"/>
      <c r="P182" s="196"/>
      <c r="Q182" s="196"/>
    </row>
    <row r="183" spans="1:17" x14ac:dyDescent="0.25">
      <c r="A183" s="78" t="s">
        <v>344</v>
      </c>
      <c r="B183" s="77">
        <f t="shared" ref="B183:Q183" si="22">SUM(B$184:B$189,B$193:B$194,B$196:B$198)</f>
        <v>1</v>
      </c>
      <c r="C183" s="77">
        <f t="shared" si="22"/>
        <v>1</v>
      </c>
      <c r="D183" s="77">
        <f t="shared" si="22"/>
        <v>1</v>
      </c>
      <c r="E183" s="77">
        <f t="shared" si="22"/>
        <v>0.99999999999999989</v>
      </c>
      <c r="F183" s="77">
        <f t="shared" si="22"/>
        <v>0.99999999999999978</v>
      </c>
      <c r="G183" s="77">
        <f t="shared" si="22"/>
        <v>1</v>
      </c>
      <c r="H183" s="77">
        <f t="shared" si="22"/>
        <v>1</v>
      </c>
      <c r="I183" s="77">
        <f t="shared" si="22"/>
        <v>1</v>
      </c>
      <c r="J183" s="77">
        <f t="shared" si="22"/>
        <v>1</v>
      </c>
      <c r="K183" s="77">
        <f t="shared" si="22"/>
        <v>1</v>
      </c>
      <c r="L183" s="77">
        <f t="shared" si="22"/>
        <v>1</v>
      </c>
      <c r="M183" s="77">
        <f t="shared" si="22"/>
        <v>1</v>
      </c>
      <c r="N183" s="77">
        <f t="shared" si="22"/>
        <v>1</v>
      </c>
      <c r="O183" s="77">
        <f t="shared" si="22"/>
        <v>0.99999999999999978</v>
      </c>
      <c r="P183" s="77">
        <f t="shared" si="22"/>
        <v>1</v>
      </c>
      <c r="Q183" s="77">
        <f t="shared" si="22"/>
        <v>1</v>
      </c>
    </row>
    <row r="184" spans="1:17" x14ac:dyDescent="0.25">
      <c r="A184" s="132" t="s">
        <v>83</v>
      </c>
      <c r="B184" s="203">
        <f t="shared" ref="B184:Q184" si="23">IF(B$71=0,0,B$71/B$70)</f>
        <v>8.9033293138399551E-4</v>
      </c>
      <c r="C184" s="203">
        <f t="shared" si="23"/>
        <v>8.903329313839954E-4</v>
      </c>
      <c r="D184" s="203">
        <f t="shared" si="23"/>
        <v>8.9033293138399518E-4</v>
      </c>
      <c r="E184" s="203">
        <f t="shared" si="23"/>
        <v>8.903329313839954E-4</v>
      </c>
      <c r="F184" s="203">
        <f t="shared" si="23"/>
        <v>8.9033293138399551E-4</v>
      </c>
      <c r="G184" s="203">
        <f t="shared" si="23"/>
        <v>8.903329313839954E-4</v>
      </c>
      <c r="H184" s="203">
        <f t="shared" si="23"/>
        <v>8.903329313839954E-4</v>
      </c>
      <c r="I184" s="203">
        <f t="shared" si="23"/>
        <v>8.9033293138399551E-4</v>
      </c>
      <c r="J184" s="203">
        <f t="shared" si="23"/>
        <v>8.903329313839954E-4</v>
      </c>
      <c r="K184" s="203">
        <f t="shared" si="23"/>
        <v>8.903329313839954E-4</v>
      </c>
      <c r="L184" s="203">
        <f t="shared" si="23"/>
        <v>8.9033293138399529E-4</v>
      </c>
      <c r="M184" s="203">
        <f t="shared" si="23"/>
        <v>8.903329313839954E-4</v>
      </c>
      <c r="N184" s="203">
        <f t="shared" si="23"/>
        <v>8.9033293138399529E-4</v>
      </c>
      <c r="O184" s="203">
        <f t="shared" si="23"/>
        <v>8.9033293138399518E-4</v>
      </c>
      <c r="P184" s="203">
        <f t="shared" si="23"/>
        <v>8.9033293138399562E-4</v>
      </c>
      <c r="Q184" s="203">
        <f t="shared" si="23"/>
        <v>8.903329313839954E-4</v>
      </c>
    </row>
    <row r="185" spans="1:17" x14ac:dyDescent="0.25">
      <c r="A185" s="76" t="s">
        <v>82</v>
      </c>
      <c r="B185" s="202">
        <f t="shared" ref="B185:Q185" si="24">IF(B$72=0,0,B$72/B$70)</f>
        <v>4.6126116316292948E-4</v>
      </c>
      <c r="C185" s="202">
        <f t="shared" si="24"/>
        <v>4.6126116316292943E-4</v>
      </c>
      <c r="D185" s="202">
        <f t="shared" si="24"/>
        <v>4.6126116316292948E-4</v>
      </c>
      <c r="E185" s="202">
        <f t="shared" si="24"/>
        <v>4.6126116316292943E-4</v>
      </c>
      <c r="F185" s="202">
        <f t="shared" si="24"/>
        <v>4.6126116316292948E-4</v>
      </c>
      <c r="G185" s="202">
        <f t="shared" si="24"/>
        <v>4.6126116316292938E-4</v>
      </c>
      <c r="H185" s="202">
        <f t="shared" si="24"/>
        <v>4.6126116316292938E-4</v>
      </c>
      <c r="I185" s="202">
        <f t="shared" si="24"/>
        <v>4.6126116316292954E-4</v>
      </c>
      <c r="J185" s="202">
        <f t="shared" si="24"/>
        <v>4.6126116316292927E-4</v>
      </c>
      <c r="K185" s="202">
        <f t="shared" si="24"/>
        <v>4.6126116316292943E-4</v>
      </c>
      <c r="L185" s="202">
        <f t="shared" si="24"/>
        <v>4.6126116316292938E-4</v>
      </c>
      <c r="M185" s="202">
        <f t="shared" si="24"/>
        <v>4.6126116316292943E-4</v>
      </c>
      <c r="N185" s="202">
        <f t="shared" si="24"/>
        <v>4.6126116316292938E-4</v>
      </c>
      <c r="O185" s="202">
        <f t="shared" si="24"/>
        <v>4.6126116316292938E-4</v>
      </c>
      <c r="P185" s="202">
        <f t="shared" si="24"/>
        <v>4.6126116316292954E-4</v>
      </c>
      <c r="Q185" s="202">
        <f t="shared" si="24"/>
        <v>4.6126116316292943E-4</v>
      </c>
    </row>
    <row r="186" spans="1:17" x14ac:dyDescent="0.25">
      <c r="A186" s="76" t="s">
        <v>81</v>
      </c>
      <c r="B186" s="202">
        <f t="shared" ref="B186:Q186" si="25">IF(B$73=0,0,B$73/B$70)</f>
        <v>1.0884045054615878E-2</v>
      </c>
      <c r="C186" s="202">
        <f t="shared" si="25"/>
        <v>1.0884045054615878E-2</v>
      </c>
      <c r="D186" s="202">
        <f t="shared" si="25"/>
        <v>1.0884045054615876E-2</v>
      </c>
      <c r="E186" s="202">
        <f t="shared" si="25"/>
        <v>1.0884045054615876E-2</v>
      </c>
      <c r="F186" s="202">
        <f t="shared" si="25"/>
        <v>1.0884045054615876E-2</v>
      </c>
      <c r="G186" s="202">
        <f t="shared" si="25"/>
        <v>1.0884045054615876E-2</v>
      </c>
      <c r="H186" s="202">
        <f t="shared" si="25"/>
        <v>1.0884045054615876E-2</v>
      </c>
      <c r="I186" s="202">
        <f t="shared" si="25"/>
        <v>1.0884045054615878E-2</v>
      </c>
      <c r="J186" s="202">
        <f t="shared" si="25"/>
        <v>1.0884045054615875E-2</v>
      </c>
      <c r="K186" s="202">
        <f t="shared" si="25"/>
        <v>1.0884045054615876E-2</v>
      </c>
      <c r="L186" s="202">
        <f t="shared" si="25"/>
        <v>1.0884045054615875E-2</v>
      </c>
      <c r="M186" s="202">
        <f t="shared" si="25"/>
        <v>1.0884045054615876E-2</v>
      </c>
      <c r="N186" s="202">
        <f t="shared" si="25"/>
        <v>1.0884045054615875E-2</v>
      </c>
      <c r="O186" s="202">
        <f t="shared" si="25"/>
        <v>1.0884045054615873E-2</v>
      </c>
      <c r="P186" s="202">
        <f t="shared" si="25"/>
        <v>1.088404505461588E-2</v>
      </c>
      <c r="Q186" s="202">
        <f t="shared" si="25"/>
        <v>1.0884045054615876E-2</v>
      </c>
    </row>
    <row r="187" spans="1:17" x14ac:dyDescent="0.25">
      <c r="A187" s="76" t="s">
        <v>80</v>
      </c>
      <c r="B187" s="202">
        <f t="shared" ref="B187:Q187" si="26">IF(B$74=0,0,B$74/B$70)</f>
        <v>2.9677764379466517E-4</v>
      </c>
      <c r="C187" s="202">
        <f t="shared" si="26"/>
        <v>2.9677764379466512E-4</v>
      </c>
      <c r="D187" s="202">
        <f t="shared" si="26"/>
        <v>2.9677764379466512E-4</v>
      </c>
      <c r="E187" s="202">
        <f t="shared" si="26"/>
        <v>2.9677764379466512E-4</v>
      </c>
      <c r="F187" s="202">
        <f t="shared" si="26"/>
        <v>2.9677764379466512E-4</v>
      </c>
      <c r="G187" s="202">
        <f t="shared" si="26"/>
        <v>2.9677764379466512E-4</v>
      </c>
      <c r="H187" s="202">
        <f t="shared" si="26"/>
        <v>2.9677764379466512E-4</v>
      </c>
      <c r="I187" s="202">
        <f t="shared" si="26"/>
        <v>2.9677764379466517E-4</v>
      </c>
      <c r="J187" s="202">
        <f t="shared" si="26"/>
        <v>2.9677764379466512E-4</v>
      </c>
      <c r="K187" s="202">
        <f t="shared" si="26"/>
        <v>2.9677764379466512E-4</v>
      </c>
      <c r="L187" s="202">
        <f t="shared" si="26"/>
        <v>2.9677764379466506E-4</v>
      </c>
      <c r="M187" s="202">
        <f t="shared" si="26"/>
        <v>2.9677764379466506E-4</v>
      </c>
      <c r="N187" s="202">
        <f t="shared" si="26"/>
        <v>2.9677764379466506E-4</v>
      </c>
      <c r="O187" s="202">
        <f t="shared" si="26"/>
        <v>2.9677764379466506E-4</v>
      </c>
      <c r="P187" s="202">
        <f t="shared" si="26"/>
        <v>2.9677764379466517E-4</v>
      </c>
      <c r="Q187" s="202">
        <f t="shared" si="26"/>
        <v>2.9677764379466512E-4</v>
      </c>
    </row>
    <row r="188" spans="1:17" x14ac:dyDescent="0.25">
      <c r="A188" s="129" t="s">
        <v>79</v>
      </c>
      <c r="B188" s="201">
        <f t="shared" ref="B188:Q188" si="27">IF(B$75=0,0,B$75/B$70)</f>
        <v>5.9355528758933034E-4</v>
      </c>
      <c r="C188" s="201">
        <f t="shared" si="27"/>
        <v>5.9355528758933023E-4</v>
      </c>
      <c r="D188" s="201">
        <f t="shared" si="27"/>
        <v>5.9355528758933012E-4</v>
      </c>
      <c r="E188" s="201">
        <f t="shared" si="27"/>
        <v>5.9355528758933023E-4</v>
      </c>
      <c r="F188" s="201">
        <f t="shared" si="27"/>
        <v>5.9355528758933012E-4</v>
      </c>
      <c r="G188" s="201">
        <f t="shared" si="27"/>
        <v>5.9355528758933023E-4</v>
      </c>
      <c r="H188" s="201">
        <f t="shared" si="27"/>
        <v>5.9355528758933023E-4</v>
      </c>
      <c r="I188" s="201">
        <f t="shared" si="27"/>
        <v>5.9355528758933034E-4</v>
      </c>
      <c r="J188" s="201">
        <f t="shared" si="27"/>
        <v>5.9355528758933023E-4</v>
      </c>
      <c r="K188" s="201">
        <f t="shared" si="27"/>
        <v>5.9355528758933023E-4</v>
      </c>
      <c r="L188" s="201">
        <f t="shared" si="27"/>
        <v>5.9355528758933012E-4</v>
      </c>
      <c r="M188" s="201">
        <f t="shared" si="27"/>
        <v>5.9355528758933001E-4</v>
      </c>
      <c r="N188" s="201">
        <f t="shared" si="27"/>
        <v>5.9355528758933012E-4</v>
      </c>
      <c r="O188" s="201">
        <f t="shared" si="27"/>
        <v>5.9355528758933012E-4</v>
      </c>
      <c r="P188" s="201">
        <f t="shared" si="27"/>
        <v>5.9355528758933034E-4</v>
      </c>
      <c r="Q188" s="201">
        <f t="shared" si="27"/>
        <v>5.9355528758933023E-4</v>
      </c>
    </row>
    <row r="189" spans="1:17" x14ac:dyDescent="0.25">
      <c r="A189" s="127" t="s">
        <v>149</v>
      </c>
      <c r="B189" s="200">
        <f t="shared" ref="B189:Q189" si="28">IF(B$80=0,0,B$80/B$70)</f>
        <v>0.28349651325941649</v>
      </c>
      <c r="C189" s="200">
        <f t="shared" si="28"/>
        <v>0.28349651325941649</v>
      </c>
      <c r="D189" s="200">
        <f t="shared" si="28"/>
        <v>0.28349651325941649</v>
      </c>
      <c r="E189" s="200">
        <f t="shared" si="28"/>
        <v>0.28349651325941649</v>
      </c>
      <c r="F189" s="200">
        <f t="shared" si="28"/>
        <v>0.28349651325941649</v>
      </c>
      <c r="G189" s="200">
        <f t="shared" si="28"/>
        <v>0.28349651325941649</v>
      </c>
      <c r="H189" s="200">
        <f t="shared" si="28"/>
        <v>0.28349651325941649</v>
      </c>
      <c r="I189" s="200">
        <f t="shared" si="28"/>
        <v>0.28349651325941655</v>
      </c>
      <c r="J189" s="200">
        <f t="shared" si="28"/>
        <v>0.28349651325941644</v>
      </c>
      <c r="K189" s="200">
        <f t="shared" si="28"/>
        <v>0.28349651325941649</v>
      </c>
      <c r="L189" s="200">
        <f t="shared" si="28"/>
        <v>0.28349651325941649</v>
      </c>
      <c r="M189" s="200">
        <f t="shared" si="28"/>
        <v>0.28349651325941649</v>
      </c>
      <c r="N189" s="200">
        <f t="shared" si="28"/>
        <v>0.28349651325941644</v>
      </c>
      <c r="O189" s="200">
        <f t="shared" si="28"/>
        <v>0.28349651325941644</v>
      </c>
      <c r="P189" s="200">
        <f t="shared" si="28"/>
        <v>0.28349651325941655</v>
      </c>
      <c r="Q189" s="200">
        <f t="shared" si="28"/>
        <v>0.28349651325941649</v>
      </c>
    </row>
    <row r="190" spans="1:17" x14ac:dyDescent="0.25">
      <c r="A190" s="142" t="s">
        <v>166</v>
      </c>
      <c r="B190" s="199">
        <f t="shared" ref="B190:Q190" si="29">IF(B$81=0,0,B$81/B$70)</f>
        <v>0.20978741981196822</v>
      </c>
      <c r="C190" s="199">
        <f t="shared" si="29"/>
        <v>0.20978741981196819</v>
      </c>
      <c r="D190" s="199">
        <f t="shared" si="29"/>
        <v>0.20978741981196819</v>
      </c>
      <c r="E190" s="199">
        <f t="shared" si="29"/>
        <v>0.20978741981196819</v>
      </c>
      <c r="F190" s="199">
        <f t="shared" si="29"/>
        <v>0.20978741981196819</v>
      </c>
      <c r="G190" s="199">
        <f t="shared" si="29"/>
        <v>0.20978741981196822</v>
      </c>
      <c r="H190" s="199">
        <f t="shared" si="29"/>
        <v>0.20978741981196822</v>
      </c>
      <c r="I190" s="199">
        <f t="shared" si="29"/>
        <v>0.20978741981196825</v>
      </c>
      <c r="J190" s="199">
        <f t="shared" si="29"/>
        <v>0.20978741981196819</v>
      </c>
      <c r="K190" s="199">
        <f t="shared" si="29"/>
        <v>0.20978741981196816</v>
      </c>
      <c r="L190" s="199">
        <f t="shared" si="29"/>
        <v>0.20978741981196819</v>
      </c>
      <c r="M190" s="199">
        <f t="shared" si="29"/>
        <v>0.20978741981196825</v>
      </c>
      <c r="N190" s="199">
        <f t="shared" si="29"/>
        <v>0.20978741981196816</v>
      </c>
      <c r="O190" s="199">
        <f t="shared" si="29"/>
        <v>0.20978741981196819</v>
      </c>
      <c r="P190" s="199">
        <f t="shared" si="29"/>
        <v>0.20978741981196825</v>
      </c>
      <c r="Q190" s="199">
        <f t="shared" si="29"/>
        <v>0.20978741981196822</v>
      </c>
    </row>
    <row r="191" spans="1:17" x14ac:dyDescent="0.25">
      <c r="A191" s="142" t="s">
        <v>165</v>
      </c>
      <c r="B191" s="199">
        <f t="shared" ref="B191:Q191" si="30">IF(B$86=0,0,B$86/B$70)</f>
        <v>7.3709093447448304E-2</v>
      </c>
      <c r="C191" s="199">
        <f t="shared" si="30"/>
        <v>7.370909344744829E-2</v>
      </c>
      <c r="D191" s="199">
        <f t="shared" si="30"/>
        <v>7.370909344744829E-2</v>
      </c>
      <c r="E191" s="199">
        <f t="shared" si="30"/>
        <v>7.370909344744829E-2</v>
      </c>
      <c r="F191" s="199">
        <f t="shared" si="30"/>
        <v>7.370909344744829E-2</v>
      </c>
      <c r="G191" s="199">
        <f t="shared" si="30"/>
        <v>7.3709093447448276E-2</v>
      </c>
      <c r="H191" s="199">
        <f t="shared" si="30"/>
        <v>7.370909344744829E-2</v>
      </c>
      <c r="I191" s="199">
        <f t="shared" si="30"/>
        <v>7.3709093447448304E-2</v>
      </c>
      <c r="J191" s="199">
        <f t="shared" si="30"/>
        <v>7.3709093447448276E-2</v>
      </c>
      <c r="K191" s="199">
        <f t="shared" si="30"/>
        <v>7.370909344744829E-2</v>
      </c>
      <c r="L191" s="199">
        <f t="shared" si="30"/>
        <v>7.3709093447448276E-2</v>
      </c>
      <c r="M191" s="199">
        <f t="shared" si="30"/>
        <v>7.370909344744829E-2</v>
      </c>
      <c r="N191" s="199">
        <f t="shared" si="30"/>
        <v>7.3709093447448276E-2</v>
      </c>
      <c r="O191" s="199">
        <f t="shared" si="30"/>
        <v>7.3709093447448276E-2</v>
      </c>
      <c r="P191" s="199">
        <f t="shared" si="30"/>
        <v>7.3709093447448318E-2</v>
      </c>
      <c r="Q191" s="199">
        <f t="shared" si="30"/>
        <v>7.370909344744829E-2</v>
      </c>
    </row>
    <row r="192" spans="1:17" x14ac:dyDescent="0.25">
      <c r="A192" s="127" t="s">
        <v>148</v>
      </c>
      <c r="B192" s="200">
        <f t="shared" ref="B192:Q192" si="31">IF(B$87=0,0,B$87/B$70)</f>
        <v>0.46945405208350482</v>
      </c>
      <c r="C192" s="200">
        <f t="shared" si="31"/>
        <v>0.46945405208350466</v>
      </c>
      <c r="D192" s="200">
        <f t="shared" si="31"/>
        <v>0.46945405208350482</v>
      </c>
      <c r="E192" s="200">
        <f t="shared" si="31"/>
        <v>0.46945405208350471</v>
      </c>
      <c r="F192" s="200">
        <f t="shared" si="31"/>
        <v>0.46945405208350477</v>
      </c>
      <c r="G192" s="200">
        <f t="shared" si="31"/>
        <v>0.46945405208350471</v>
      </c>
      <c r="H192" s="200">
        <f t="shared" si="31"/>
        <v>0.46945405208350471</v>
      </c>
      <c r="I192" s="200">
        <f t="shared" si="31"/>
        <v>0.46945405208350488</v>
      </c>
      <c r="J192" s="200">
        <f t="shared" si="31"/>
        <v>0.46945405208350466</v>
      </c>
      <c r="K192" s="200">
        <f t="shared" si="31"/>
        <v>0.46945405208350466</v>
      </c>
      <c r="L192" s="200">
        <f t="shared" si="31"/>
        <v>0.46945405208350466</v>
      </c>
      <c r="M192" s="200">
        <f t="shared" si="31"/>
        <v>0.46945405208350477</v>
      </c>
      <c r="N192" s="200">
        <f t="shared" si="31"/>
        <v>0.25499847978998852</v>
      </c>
      <c r="O192" s="200">
        <f t="shared" si="31"/>
        <v>0.4694540520835046</v>
      </c>
      <c r="P192" s="200">
        <f t="shared" si="31"/>
        <v>0.46945405208350477</v>
      </c>
      <c r="Q192" s="200">
        <f t="shared" si="31"/>
        <v>0.46945405208350471</v>
      </c>
    </row>
    <row r="193" spans="1:17" x14ac:dyDescent="0.25">
      <c r="A193" s="142" t="s">
        <v>164</v>
      </c>
      <c r="B193" s="199">
        <f t="shared" ref="B193:Q193" si="32">IF(B$88=0,0,B$88/B$70)</f>
        <v>0.24946123343494084</v>
      </c>
      <c r="C193" s="199">
        <f t="shared" si="32"/>
        <v>0.25639939684376606</v>
      </c>
      <c r="D193" s="199">
        <f t="shared" si="32"/>
        <v>0.46148451583151634</v>
      </c>
      <c r="E193" s="199">
        <f t="shared" si="32"/>
        <v>0.26970556025498382</v>
      </c>
      <c r="F193" s="199">
        <f t="shared" si="32"/>
        <v>0.24373437233803733</v>
      </c>
      <c r="G193" s="199">
        <f t="shared" si="32"/>
        <v>0.21661187522767264</v>
      </c>
      <c r="H193" s="199">
        <f t="shared" si="32"/>
        <v>0.22154898896904232</v>
      </c>
      <c r="I193" s="199">
        <f t="shared" si="32"/>
        <v>0.24959483762302417</v>
      </c>
      <c r="J193" s="199">
        <f t="shared" si="32"/>
        <v>0.12009023494717794</v>
      </c>
      <c r="K193" s="199">
        <f t="shared" si="32"/>
        <v>0.12325420114117604</v>
      </c>
      <c r="L193" s="199">
        <f t="shared" si="32"/>
        <v>0.25800759572654497</v>
      </c>
      <c r="M193" s="199">
        <f t="shared" si="32"/>
        <v>0.17038176868403435</v>
      </c>
      <c r="N193" s="199">
        <f t="shared" si="32"/>
        <v>5.0999695957997714E-2</v>
      </c>
      <c r="O193" s="199">
        <f t="shared" si="32"/>
        <v>9.7887998602541659E-2</v>
      </c>
      <c r="P193" s="199">
        <f t="shared" si="32"/>
        <v>9.3890810416700915E-2</v>
      </c>
      <c r="Q193" s="199">
        <f t="shared" si="32"/>
        <v>9.3890810416700915E-2</v>
      </c>
    </row>
    <row r="194" spans="1:17" x14ac:dyDescent="0.25">
      <c r="A194" s="142" t="s">
        <v>163</v>
      </c>
      <c r="B194" s="199">
        <f t="shared" ref="B194:Q194" si="33">IF(B$93=0,0,B$93/B$70)</f>
        <v>0.21999281864856401</v>
      </c>
      <c r="C194" s="199">
        <f t="shared" si="33"/>
        <v>0.21305465523973863</v>
      </c>
      <c r="D194" s="199">
        <f t="shared" si="33"/>
        <v>7.9695362519884311E-3</v>
      </c>
      <c r="E194" s="199">
        <f t="shared" si="33"/>
        <v>0.19974849182852089</v>
      </c>
      <c r="F194" s="199">
        <f t="shared" si="33"/>
        <v>0.22571967974546742</v>
      </c>
      <c r="G194" s="199">
        <f t="shared" si="33"/>
        <v>0.25284217685583205</v>
      </c>
      <c r="H194" s="199">
        <f t="shared" si="33"/>
        <v>0.24790506311446239</v>
      </c>
      <c r="I194" s="199">
        <f t="shared" si="33"/>
        <v>0.21985921446048065</v>
      </c>
      <c r="J194" s="199">
        <f t="shared" si="33"/>
        <v>0.34936381713632675</v>
      </c>
      <c r="K194" s="199">
        <f t="shared" si="33"/>
        <v>0.34619985094232869</v>
      </c>
      <c r="L194" s="199">
        <f t="shared" si="33"/>
        <v>0.21144645635695972</v>
      </c>
      <c r="M194" s="199">
        <f t="shared" si="33"/>
        <v>0.2990722833994704</v>
      </c>
      <c r="N194" s="199">
        <f t="shared" si="33"/>
        <v>0.2039987838319908</v>
      </c>
      <c r="O194" s="199">
        <f t="shared" si="33"/>
        <v>0.371566053480963</v>
      </c>
      <c r="P194" s="199">
        <f t="shared" si="33"/>
        <v>0.37556324166680383</v>
      </c>
      <c r="Q194" s="199">
        <f t="shared" si="33"/>
        <v>0.37556324166680377</v>
      </c>
    </row>
    <row r="195" spans="1:17" x14ac:dyDescent="0.25">
      <c r="A195" s="127" t="s">
        <v>147</v>
      </c>
      <c r="B195" s="200">
        <f t="shared" ref="B195:Q195" si="34">IF(B$94=0,0,B$94/B$70)</f>
        <v>0.23392346257653196</v>
      </c>
      <c r="C195" s="200">
        <f t="shared" si="34"/>
        <v>0.2339234625765321</v>
      </c>
      <c r="D195" s="200">
        <f t="shared" si="34"/>
        <v>0.23392346257653193</v>
      </c>
      <c r="E195" s="200">
        <f t="shared" si="34"/>
        <v>0.23392346257653199</v>
      </c>
      <c r="F195" s="200">
        <f t="shared" si="34"/>
        <v>0.23392346257653193</v>
      </c>
      <c r="G195" s="200">
        <f t="shared" si="34"/>
        <v>0.23392346257653207</v>
      </c>
      <c r="H195" s="200">
        <f t="shared" si="34"/>
        <v>0.23392346257653204</v>
      </c>
      <c r="I195" s="200">
        <f t="shared" si="34"/>
        <v>0.23392346257653179</v>
      </c>
      <c r="J195" s="200">
        <f t="shared" si="34"/>
        <v>0.23392346257653202</v>
      </c>
      <c r="K195" s="200">
        <f t="shared" si="34"/>
        <v>0.23392346257653207</v>
      </c>
      <c r="L195" s="200">
        <f t="shared" si="34"/>
        <v>0.2339234625765321</v>
      </c>
      <c r="M195" s="200">
        <f t="shared" si="34"/>
        <v>0.23392346257653199</v>
      </c>
      <c r="N195" s="200">
        <f t="shared" si="34"/>
        <v>0.44837903487004815</v>
      </c>
      <c r="O195" s="200">
        <f t="shared" si="34"/>
        <v>0.23392346257653199</v>
      </c>
      <c r="P195" s="200">
        <f t="shared" si="34"/>
        <v>0.23392346257653188</v>
      </c>
      <c r="Q195" s="200">
        <f t="shared" si="34"/>
        <v>0.23392346257653207</v>
      </c>
    </row>
    <row r="196" spans="1:17" x14ac:dyDescent="0.25">
      <c r="A196" s="142" t="s">
        <v>162</v>
      </c>
      <c r="B196" s="199">
        <f t="shared" ref="B196:Q196" si="35">IF(B$95=0,0,B$95/B$70)</f>
        <v>8.7081053303615721E-2</v>
      </c>
      <c r="C196" s="199">
        <f t="shared" si="35"/>
        <v>8.7539130385370034E-2</v>
      </c>
      <c r="D196" s="199">
        <f t="shared" si="35"/>
        <v>9.7779377561650074E-2</v>
      </c>
      <c r="E196" s="199">
        <f t="shared" si="35"/>
        <v>8.8258099751651234E-2</v>
      </c>
      <c r="F196" s="199">
        <f t="shared" si="35"/>
        <v>8.6940744003031339E-2</v>
      </c>
      <c r="G196" s="199">
        <f t="shared" si="35"/>
        <v>8.5571115699077716E-2</v>
      </c>
      <c r="H196" s="199">
        <f t="shared" si="35"/>
        <v>8.5786033632188285E-2</v>
      </c>
      <c r="I196" s="199">
        <f t="shared" si="35"/>
        <v>8.7155459621692091E-2</v>
      </c>
      <c r="J196" s="199">
        <f t="shared" si="35"/>
        <v>8.0681552056229289E-2</v>
      </c>
      <c r="K196" s="199">
        <f t="shared" si="35"/>
        <v>8.0917282243649996E-2</v>
      </c>
      <c r="L196" s="199">
        <f t="shared" si="35"/>
        <v>8.7585882071946133E-2</v>
      </c>
      <c r="M196" s="199">
        <f t="shared" si="35"/>
        <v>8.3162646271002186E-2</v>
      </c>
      <c r="N196" s="199">
        <f t="shared" si="35"/>
        <v>1.6866088925226585E-3</v>
      </c>
      <c r="O196" s="199">
        <f t="shared" si="35"/>
        <v>7.9487336692474334E-2</v>
      </c>
      <c r="P196" s="199">
        <f t="shared" si="35"/>
        <v>7.2151512973396463E-3</v>
      </c>
      <c r="Q196" s="199">
        <f t="shared" si="35"/>
        <v>1.6249093862618282E-2</v>
      </c>
    </row>
    <row r="197" spans="1:17" x14ac:dyDescent="0.25">
      <c r="A197" s="142" t="s">
        <v>161</v>
      </c>
      <c r="B197" s="199">
        <f t="shared" ref="B197:Q197" si="36">IF(B$99=0,0,B$99/B$70)</f>
        <v>0.13574877486695591</v>
      </c>
      <c r="C197" s="199">
        <f t="shared" si="36"/>
        <v>0.13574877486695588</v>
      </c>
      <c r="D197" s="199">
        <f t="shared" si="36"/>
        <v>0.13574877486695586</v>
      </c>
      <c r="E197" s="199">
        <f t="shared" si="36"/>
        <v>0.13574877486695588</v>
      </c>
      <c r="F197" s="199">
        <f t="shared" si="36"/>
        <v>0.13574877486695588</v>
      </c>
      <c r="G197" s="199">
        <f t="shared" si="36"/>
        <v>0.13574877486695588</v>
      </c>
      <c r="H197" s="199">
        <f t="shared" si="36"/>
        <v>0.13574877486695586</v>
      </c>
      <c r="I197" s="199">
        <f t="shared" si="36"/>
        <v>0.13574877486695588</v>
      </c>
      <c r="J197" s="199">
        <f t="shared" si="36"/>
        <v>0.13574877486695588</v>
      </c>
      <c r="K197" s="199">
        <f t="shared" si="36"/>
        <v>0.13574877486695588</v>
      </c>
      <c r="L197" s="199">
        <f t="shared" si="36"/>
        <v>0.13574877486695588</v>
      </c>
      <c r="M197" s="199">
        <f t="shared" si="36"/>
        <v>0.13574877486695588</v>
      </c>
      <c r="N197" s="199">
        <f t="shared" si="36"/>
        <v>0.13574877486695588</v>
      </c>
      <c r="O197" s="199">
        <f t="shared" si="36"/>
        <v>0.13574877486695586</v>
      </c>
      <c r="P197" s="199">
        <f t="shared" si="36"/>
        <v>0.13574877486695588</v>
      </c>
      <c r="Q197" s="199">
        <f t="shared" si="36"/>
        <v>0.13574877486695588</v>
      </c>
    </row>
    <row r="198" spans="1:17" x14ac:dyDescent="0.25">
      <c r="A198" s="140" t="s">
        <v>160</v>
      </c>
      <c r="B198" s="198">
        <f t="shared" ref="B198:Q198" si="37">IF(B$110=0,0,B$110/B$70)</f>
        <v>1.1093634405960315E-2</v>
      </c>
      <c r="C198" s="198">
        <f t="shared" si="37"/>
        <v>1.0635557324206164E-2</v>
      </c>
      <c r="D198" s="198">
        <f t="shared" si="37"/>
        <v>3.9531014792597345E-4</v>
      </c>
      <c r="E198" s="198">
        <f t="shared" si="37"/>
        <v>9.9165879579248637E-3</v>
      </c>
      <c r="F198" s="198">
        <f t="shared" si="37"/>
        <v>1.1233943706544656E-2</v>
      </c>
      <c r="G198" s="198">
        <f t="shared" si="37"/>
        <v>1.2603572010498448E-2</v>
      </c>
      <c r="H198" s="198">
        <f t="shared" si="37"/>
        <v>1.2388654077387897E-2</v>
      </c>
      <c r="I198" s="198">
        <f t="shared" si="37"/>
        <v>1.1019228087883838E-2</v>
      </c>
      <c r="J198" s="198">
        <f t="shared" si="37"/>
        <v>1.7493135653346883E-2</v>
      </c>
      <c r="K198" s="198">
        <f t="shared" si="37"/>
        <v>1.7257405465926197E-2</v>
      </c>
      <c r="L198" s="198">
        <f t="shared" si="37"/>
        <v>1.0588805637630037E-2</v>
      </c>
      <c r="M198" s="198">
        <f t="shared" si="37"/>
        <v>1.5012041438573921E-2</v>
      </c>
      <c r="N198" s="198">
        <f t="shared" si="37"/>
        <v>0.3109436511105696</v>
      </c>
      <c r="O198" s="198">
        <f t="shared" si="37"/>
        <v>1.8687351017101783E-2</v>
      </c>
      <c r="P198" s="198">
        <f t="shared" si="37"/>
        <v>9.095953641223635E-2</v>
      </c>
      <c r="Q198" s="198">
        <f t="shared" si="37"/>
        <v>8.1925593846957911E-2</v>
      </c>
    </row>
    <row r="199" spans="1:17" x14ac:dyDescent="0.25">
      <c r="A199" s="195"/>
      <c r="B199" s="194"/>
      <c r="C199" s="194"/>
      <c r="D199" s="194"/>
      <c r="E199" s="194"/>
      <c r="F199" s="194"/>
      <c r="G199" s="194"/>
      <c r="H199" s="194"/>
      <c r="I199" s="194"/>
      <c r="J199" s="194"/>
      <c r="K199" s="194"/>
      <c r="L199" s="194"/>
      <c r="M199" s="194"/>
      <c r="N199" s="194"/>
      <c r="O199" s="194"/>
      <c r="P199" s="194"/>
      <c r="Q199" s="194"/>
    </row>
    <row r="200" spans="1:17" x14ac:dyDescent="0.25">
      <c r="A200" s="78" t="s">
        <v>42</v>
      </c>
      <c r="B200" s="77">
        <f t="shared" ref="B200:Q200" si="38">SUM(B$201:B$206,B$210:B$211,B$213:B$215)</f>
        <v>0.99999999999999967</v>
      </c>
      <c r="C200" s="77">
        <f t="shared" si="38"/>
        <v>0.99999999999999989</v>
      </c>
      <c r="D200" s="77">
        <f t="shared" si="38"/>
        <v>1.0000000000000002</v>
      </c>
      <c r="E200" s="77">
        <f t="shared" si="38"/>
        <v>1</v>
      </c>
      <c r="F200" s="77">
        <f t="shared" si="38"/>
        <v>0.99999999999999978</v>
      </c>
      <c r="G200" s="77">
        <f t="shared" si="38"/>
        <v>1</v>
      </c>
      <c r="H200" s="77">
        <f t="shared" si="38"/>
        <v>0.99999999999999989</v>
      </c>
      <c r="I200" s="77">
        <f t="shared" si="38"/>
        <v>0.99999999999999989</v>
      </c>
      <c r="J200" s="77">
        <f t="shared" si="38"/>
        <v>1.0000000000000002</v>
      </c>
      <c r="K200" s="77">
        <f t="shared" si="38"/>
        <v>1</v>
      </c>
      <c r="L200" s="77">
        <f t="shared" si="38"/>
        <v>1</v>
      </c>
      <c r="M200" s="77">
        <f t="shared" si="38"/>
        <v>1.0000000000000004</v>
      </c>
      <c r="N200" s="77">
        <f t="shared" si="38"/>
        <v>1.0000000000000002</v>
      </c>
      <c r="O200" s="77">
        <f t="shared" si="38"/>
        <v>0.99999999999999989</v>
      </c>
      <c r="P200" s="77">
        <f t="shared" si="38"/>
        <v>0.99999999999999978</v>
      </c>
      <c r="Q200" s="77">
        <f t="shared" si="38"/>
        <v>0.99999999999999989</v>
      </c>
    </row>
    <row r="201" spans="1:17" x14ac:dyDescent="0.25">
      <c r="A201" s="132" t="s">
        <v>83</v>
      </c>
      <c r="B201" s="203">
        <f t="shared" ref="B201:Q201" si="39">IF(B$113=0,0,B$113/B$112)</f>
        <v>7.4778619290278268E-4</v>
      </c>
      <c r="C201" s="203">
        <f t="shared" si="39"/>
        <v>7.4778619290278279E-4</v>
      </c>
      <c r="D201" s="203">
        <f t="shared" si="39"/>
        <v>7.477861929027829E-4</v>
      </c>
      <c r="E201" s="203">
        <f t="shared" si="39"/>
        <v>7.477861929027829E-4</v>
      </c>
      <c r="F201" s="203">
        <f t="shared" si="39"/>
        <v>7.4778619290278268E-4</v>
      </c>
      <c r="G201" s="203">
        <f t="shared" si="39"/>
        <v>7.4778619290278279E-4</v>
      </c>
      <c r="H201" s="203">
        <f t="shared" si="39"/>
        <v>7.4778619290278257E-4</v>
      </c>
      <c r="I201" s="203">
        <f t="shared" si="39"/>
        <v>7.477861929027829E-4</v>
      </c>
      <c r="J201" s="203">
        <f t="shared" si="39"/>
        <v>7.477861929027829E-4</v>
      </c>
      <c r="K201" s="203">
        <f t="shared" si="39"/>
        <v>7.4778619290278279E-4</v>
      </c>
      <c r="L201" s="203">
        <f t="shared" si="39"/>
        <v>7.4778619290278279E-4</v>
      </c>
      <c r="M201" s="203">
        <f t="shared" si="39"/>
        <v>7.4778619290278301E-4</v>
      </c>
      <c r="N201" s="203">
        <f t="shared" si="39"/>
        <v>7.477861929027829E-4</v>
      </c>
      <c r="O201" s="203">
        <f t="shared" si="39"/>
        <v>7.4778619290278279E-4</v>
      </c>
      <c r="P201" s="203">
        <f t="shared" si="39"/>
        <v>7.4778619290278279E-4</v>
      </c>
      <c r="Q201" s="203">
        <f t="shared" si="39"/>
        <v>7.477861929027829E-4</v>
      </c>
    </row>
    <row r="202" spans="1:17" x14ac:dyDescent="0.25">
      <c r="A202" s="76" t="s">
        <v>82</v>
      </c>
      <c r="B202" s="202">
        <f t="shared" ref="B202:Q202" si="40">IF(B$114=0,0,B$114/B$112)</f>
        <v>3.7274857462905891E-4</v>
      </c>
      <c r="C202" s="202">
        <f t="shared" si="40"/>
        <v>3.7274857462905897E-4</v>
      </c>
      <c r="D202" s="202">
        <f t="shared" si="40"/>
        <v>3.7274857462905902E-4</v>
      </c>
      <c r="E202" s="202">
        <f t="shared" si="40"/>
        <v>3.7274857462905902E-4</v>
      </c>
      <c r="F202" s="202">
        <f t="shared" si="40"/>
        <v>3.7274857462905886E-4</v>
      </c>
      <c r="G202" s="202">
        <f t="shared" si="40"/>
        <v>3.7274857462905897E-4</v>
      </c>
      <c r="H202" s="202">
        <f t="shared" si="40"/>
        <v>3.7274857462905886E-4</v>
      </c>
      <c r="I202" s="202">
        <f t="shared" si="40"/>
        <v>3.7274857462905902E-4</v>
      </c>
      <c r="J202" s="202">
        <f t="shared" si="40"/>
        <v>3.7274857462905902E-4</v>
      </c>
      <c r="K202" s="202">
        <f t="shared" si="40"/>
        <v>3.7274857462905902E-4</v>
      </c>
      <c r="L202" s="202">
        <f t="shared" si="40"/>
        <v>3.7274857462905907E-4</v>
      </c>
      <c r="M202" s="202">
        <f t="shared" si="40"/>
        <v>3.7274857462905907E-4</v>
      </c>
      <c r="N202" s="202">
        <f t="shared" si="40"/>
        <v>3.7274857462905897E-4</v>
      </c>
      <c r="O202" s="202">
        <f t="shared" si="40"/>
        <v>3.7274857462905897E-4</v>
      </c>
      <c r="P202" s="202">
        <f t="shared" si="40"/>
        <v>3.7274857462905897E-4</v>
      </c>
      <c r="Q202" s="202">
        <f t="shared" si="40"/>
        <v>3.7274857462905902E-4</v>
      </c>
    </row>
    <row r="203" spans="1:17" x14ac:dyDescent="0.25">
      <c r="A203" s="76" t="s">
        <v>81</v>
      </c>
      <c r="B203" s="202">
        <f t="shared" ref="B203:Q203" si="41">IF(B$115=0,0,B$115/B$112)</f>
        <v>9.5010420238339829E-3</v>
      </c>
      <c r="C203" s="202">
        <f t="shared" si="41"/>
        <v>9.5010420238339846E-3</v>
      </c>
      <c r="D203" s="202">
        <f t="shared" si="41"/>
        <v>9.5010420238339863E-3</v>
      </c>
      <c r="E203" s="202">
        <f t="shared" si="41"/>
        <v>9.5010420238339863E-3</v>
      </c>
      <c r="F203" s="202">
        <f t="shared" si="41"/>
        <v>9.5010420238339829E-3</v>
      </c>
      <c r="G203" s="202">
        <f t="shared" si="41"/>
        <v>9.5010420238339846E-3</v>
      </c>
      <c r="H203" s="202">
        <f t="shared" si="41"/>
        <v>9.5010420238339829E-3</v>
      </c>
      <c r="I203" s="202">
        <f t="shared" si="41"/>
        <v>9.5010420238339863E-3</v>
      </c>
      <c r="J203" s="202">
        <f t="shared" si="41"/>
        <v>9.5010420238339863E-3</v>
      </c>
      <c r="K203" s="202">
        <f t="shared" si="41"/>
        <v>9.5010420238339863E-3</v>
      </c>
      <c r="L203" s="202">
        <f t="shared" si="41"/>
        <v>9.5010420238339863E-3</v>
      </c>
      <c r="M203" s="202">
        <f t="shared" si="41"/>
        <v>9.5010420238339863E-3</v>
      </c>
      <c r="N203" s="202">
        <f t="shared" si="41"/>
        <v>9.5010420238339863E-3</v>
      </c>
      <c r="O203" s="202">
        <f t="shared" si="41"/>
        <v>9.5010420238339846E-3</v>
      </c>
      <c r="P203" s="202">
        <f t="shared" si="41"/>
        <v>9.5010420238339829E-3</v>
      </c>
      <c r="Q203" s="202">
        <f t="shared" si="41"/>
        <v>9.5010420238339863E-3</v>
      </c>
    </row>
    <row r="204" spans="1:17" x14ac:dyDescent="0.25">
      <c r="A204" s="76" t="s">
        <v>80</v>
      </c>
      <c r="B204" s="202">
        <f t="shared" ref="B204:Q204" si="42">IF(B$116=0,0,B$116/B$112)</f>
        <v>2.4926206430092763E-4</v>
      </c>
      <c r="C204" s="202">
        <f t="shared" si="42"/>
        <v>2.4926206430092763E-4</v>
      </c>
      <c r="D204" s="202">
        <f t="shared" si="42"/>
        <v>2.4926206430092769E-4</v>
      </c>
      <c r="E204" s="202">
        <f t="shared" si="42"/>
        <v>2.4926206430092769E-4</v>
      </c>
      <c r="F204" s="202">
        <f t="shared" si="42"/>
        <v>2.4926206430092758E-4</v>
      </c>
      <c r="G204" s="202">
        <f t="shared" si="42"/>
        <v>2.4926206430092763E-4</v>
      </c>
      <c r="H204" s="202">
        <f t="shared" si="42"/>
        <v>2.4926206430092758E-4</v>
      </c>
      <c r="I204" s="202">
        <f t="shared" si="42"/>
        <v>2.4926206430092769E-4</v>
      </c>
      <c r="J204" s="202">
        <f t="shared" si="42"/>
        <v>2.4926206430092763E-4</v>
      </c>
      <c r="K204" s="202">
        <f t="shared" si="42"/>
        <v>2.4926206430092769E-4</v>
      </c>
      <c r="L204" s="202">
        <f t="shared" si="42"/>
        <v>2.4926206430092769E-4</v>
      </c>
      <c r="M204" s="202">
        <f t="shared" si="42"/>
        <v>2.4926206430092774E-4</v>
      </c>
      <c r="N204" s="202">
        <f t="shared" si="42"/>
        <v>2.4926206430092769E-4</v>
      </c>
      <c r="O204" s="202">
        <f t="shared" si="42"/>
        <v>2.4926206430092763E-4</v>
      </c>
      <c r="P204" s="202">
        <f t="shared" si="42"/>
        <v>2.4926206430092763E-4</v>
      </c>
      <c r="Q204" s="202">
        <f t="shared" si="42"/>
        <v>2.4926206430092769E-4</v>
      </c>
    </row>
    <row r="205" spans="1:17" x14ac:dyDescent="0.25">
      <c r="A205" s="129" t="s">
        <v>79</v>
      </c>
      <c r="B205" s="201">
        <f t="shared" ref="B205:Q205" si="43">IF(B$117=0,0,B$117/B$112)</f>
        <v>4.9852412860185527E-4</v>
      </c>
      <c r="C205" s="201">
        <f t="shared" si="43"/>
        <v>4.9852412860185527E-4</v>
      </c>
      <c r="D205" s="201">
        <f t="shared" si="43"/>
        <v>4.9852412860185537E-4</v>
      </c>
      <c r="E205" s="201">
        <f t="shared" si="43"/>
        <v>4.9852412860185537E-4</v>
      </c>
      <c r="F205" s="201">
        <f t="shared" si="43"/>
        <v>4.9852412860185516E-4</v>
      </c>
      <c r="G205" s="201">
        <f t="shared" si="43"/>
        <v>4.9852412860185527E-4</v>
      </c>
      <c r="H205" s="201">
        <f t="shared" si="43"/>
        <v>4.9852412860185516E-4</v>
      </c>
      <c r="I205" s="201">
        <f t="shared" si="43"/>
        <v>4.9852412860185537E-4</v>
      </c>
      <c r="J205" s="201">
        <f t="shared" si="43"/>
        <v>4.9852412860185548E-4</v>
      </c>
      <c r="K205" s="201">
        <f t="shared" si="43"/>
        <v>4.9852412860185537E-4</v>
      </c>
      <c r="L205" s="201">
        <f t="shared" si="43"/>
        <v>4.9852412860185537E-4</v>
      </c>
      <c r="M205" s="201">
        <f t="shared" si="43"/>
        <v>4.9852412860185548E-4</v>
      </c>
      <c r="N205" s="201">
        <f t="shared" si="43"/>
        <v>4.9852412860185537E-4</v>
      </c>
      <c r="O205" s="201">
        <f t="shared" si="43"/>
        <v>4.9852412860185527E-4</v>
      </c>
      <c r="P205" s="201">
        <f t="shared" si="43"/>
        <v>4.9852412860185527E-4</v>
      </c>
      <c r="Q205" s="201">
        <f t="shared" si="43"/>
        <v>4.9852412860185537E-4</v>
      </c>
    </row>
    <row r="206" spans="1:17" x14ac:dyDescent="0.25">
      <c r="A206" s="127" t="s">
        <v>146</v>
      </c>
      <c r="B206" s="200">
        <f t="shared" ref="B206:Q206" si="44">IF(B$122=0,0,B$122/B$112)</f>
        <v>0.56910772536516885</v>
      </c>
      <c r="C206" s="200">
        <f t="shared" si="44"/>
        <v>0.56910772536516874</v>
      </c>
      <c r="D206" s="200">
        <f t="shared" si="44"/>
        <v>0.56910772536516896</v>
      </c>
      <c r="E206" s="200">
        <f t="shared" si="44"/>
        <v>0.56910772536516896</v>
      </c>
      <c r="F206" s="200">
        <f t="shared" si="44"/>
        <v>0.56910772536516874</v>
      </c>
      <c r="G206" s="200">
        <f t="shared" si="44"/>
        <v>0.56910772536516885</v>
      </c>
      <c r="H206" s="200">
        <f t="shared" si="44"/>
        <v>0.56910772536516874</v>
      </c>
      <c r="I206" s="200">
        <f t="shared" si="44"/>
        <v>0.56910772536516896</v>
      </c>
      <c r="J206" s="200">
        <f t="shared" si="44"/>
        <v>0.56910772536516896</v>
      </c>
      <c r="K206" s="200">
        <f t="shared" si="44"/>
        <v>0.56910772536516896</v>
      </c>
      <c r="L206" s="200">
        <f t="shared" si="44"/>
        <v>0.56910772536516896</v>
      </c>
      <c r="M206" s="200">
        <f t="shared" si="44"/>
        <v>0.56910772536516907</v>
      </c>
      <c r="N206" s="200">
        <f t="shared" si="44"/>
        <v>0.56910772536516896</v>
      </c>
      <c r="O206" s="200">
        <f t="shared" si="44"/>
        <v>0.56910772536516885</v>
      </c>
      <c r="P206" s="200">
        <f t="shared" si="44"/>
        <v>0.56910772536516885</v>
      </c>
      <c r="Q206" s="200">
        <f t="shared" si="44"/>
        <v>0.56910772536516885</v>
      </c>
    </row>
    <row r="207" spans="1:17" x14ac:dyDescent="0.25">
      <c r="A207" s="142" t="s">
        <v>159</v>
      </c>
      <c r="B207" s="199">
        <f t="shared" ref="B207:Q207" si="45">IF(B$123=0,0,B$123/B$112)</f>
        <v>0.43712353945970861</v>
      </c>
      <c r="C207" s="199">
        <f t="shared" si="45"/>
        <v>0.43305436524808749</v>
      </c>
      <c r="D207" s="199">
        <f t="shared" si="45"/>
        <v>0.46097141120695412</v>
      </c>
      <c r="E207" s="199">
        <f t="shared" si="45"/>
        <v>0.43414428393105642</v>
      </c>
      <c r="F207" s="199">
        <f t="shared" si="45"/>
        <v>0.42683079402387658</v>
      </c>
      <c r="G207" s="199">
        <f t="shared" si="45"/>
        <v>0.42683079402387664</v>
      </c>
      <c r="H207" s="199">
        <f t="shared" si="45"/>
        <v>0.42683079402387664</v>
      </c>
      <c r="I207" s="199">
        <f t="shared" si="45"/>
        <v>0.42683079402387675</v>
      </c>
      <c r="J207" s="199">
        <f t="shared" si="45"/>
        <v>0.42819403704057823</v>
      </c>
      <c r="K207" s="199">
        <f t="shared" si="45"/>
        <v>0.42683079402387669</v>
      </c>
      <c r="L207" s="199">
        <f t="shared" si="45"/>
        <v>0.42683079402387669</v>
      </c>
      <c r="M207" s="199">
        <f t="shared" si="45"/>
        <v>0.42683079402387675</v>
      </c>
      <c r="N207" s="199">
        <f t="shared" si="45"/>
        <v>0.42683079402387669</v>
      </c>
      <c r="O207" s="199">
        <f t="shared" si="45"/>
        <v>0.42683079402387664</v>
      </c>
      <c r="P207" s="199">
        <f t="shared" si="45"/>
        <v>0.42683079402387664</v>
      </c>
      <c r="Q207" s="199">
        <f t="shared" si="45"/>
        <v>0.42683079402387664</v>
      </c>
    </row>
    <row r="208" spans="1:17" x14ac:dyDescent="0.25">
      <c r="A208" s="142" t="s">
        <v>158</v>
      </c>
      <c r="B208" s="199">
        <f t="shared" ref="B208:Q208" si="46">IF(B$129=0,0,B$129/B$112)</f>
        <v>0.13198418590546021</v>
      </c>
      <c r="C208" s="199">
        <f t="shared" si="46"/>
        <v>0.13605336011708125</v>
      </c>
      <c r="D208" s="199">
        <f t="shared" si="46"/>
        <v>0.10813631415821486</v>
      </c>
      <c r="E208" s="199">
        <f t="shared" si="46"/>
        <v>0.13496344143411254</v>
      </c>
      <c r="F208" s="199">
        <f t="shared" si="46"/>
        <v>0.14227693134129218</v>
      </c>
      <c r="G208" s="199">
        <f t="shared" si="46"/>
        <v>0.14227693134129221</v>
      </c>
      <c r="H208" s="199">
        <f t="shared" si="46"/>
        <v>0.14227693134129218</v>
      </c>
      <c r="I208" s="199">
        <f t="shared" si="46"/>
        <v>0.14227693134129224</v>
      </c>
      <c r="J208" s="199">
        <f t="shared" si="46"/>
        <v>0.14091368832459075</v>
      </c>
      <c r="K208" s="199">
        <f t="shared" si="46"/>
        <v>0.14227693134129224</v>
      </c>
      <c r="L208" s="199">
        <f t="shared" si="46"/>
        <v>0.14227693134129224</v>
      </c>
      <c r="M208" s="199">
        <f t="shared" si="46"/>
        <v>0.14227693134129227</v>
      </c>
      <c r="N208" s="199">
        <f t="shared" si="46"/>
        <v>0.14227693134129224</v>
      </c>
      <c r="O208" s="199">
        <f t="shared" si="46"/>
        <v>0.14227693134129221</v>
      </c>
      <c r="P208" s="199">
        <f t="shared" si="46"/>
        <v>0.14227693134129221</v>
      </c>
      <c r="Q208" s="199">
        <f t="shared" si="46"/>
        <v>0.14227693134129221</v>
      </c>
    </row>
    <row r="209" spans="1:17" x14ac:dyDescent="0.25">
      <c r="A209" s="127" t="s">
        <v>145</v>
      </c>
      <c r="B209" s="200">
        <f t="shared" ref="B209:Q209" si="47">IF(B$130=0,0,B$130/B$112)</f>
        <v>0.27353345189130274</v>
      </c>
      <c r="C209" s="200">
        <f t="shared" si="47"/>
        <v>0.27353345189130274</v>
      </c>
      <c r="D209" s="200">
        <f t="shared" si="47"/>
        <v>0.27353345189130279</v>
      </c>
      <c r="E209" s="200">
        <f t="shared" si="47"/>
        <v>0.27353345189130274</v>
      </c>
      <c r="F209" s="200">
        <f t="shared" si="47"/>
        <v>0.27353345189130268</v>
      </c>
      <c r="G209" s="200">
        <f t="shared" si="47"/>
        <v>0.27353345189130274</v>
      </c>
      <c r="H209" s="200">
        <f t="shared" si="47"/>
        <v>0.27353345189130268</v>
      </c>
      <c r="I209" s="200">
        <f t="shared" si="47"/>
        <v>0.27353345189130279</v>
      </c>
      <c r="J209" s="200">
        <f t="shared" si="47"/>
        <v>0.27353345189130274</v>
      </c>
      <c r="K209" s="200">
        <f t="shared" si="47"/>
        <v>0.27353345189130274</v>
      </c>
      <c r="L209" s="200">
        <f t="shared" si="47"/>
        <v>0.27353345189130274</v>
      </c>
      <c r="M209" s="200">
        <f t="shared" si="47"/>
        <v>0.27353345189130279</v>
      </c>
      <c r="N209" s="200">
        <f t="shared" si="47"/>
        <v>0.17062925309167556</v>
      </c>
      <c r="O209" s="200">
        <f t="shared" si="47"/>
        <v>0.27353345189130274</v>
      </c>
      <c r="P209" s="200">
        <f t="shared" si="47"/>
        <v>0.24016970984068037</v>
      </c>
      <c r="Q209" s="200">
        <f t="shared" si="47"/>
        <v>0.27353345189130279</v>
      </c>
    </row>
    <row r="210" spans="1:17" x14ac:dyDescent="0.25">
      <c r="A210" s="142" t="s">
        <v>157</v>
      </c>
      <c r="B210" s="199">
        <f t="shared" ref="B210:Q210" si="48">IF(B$131=0,0,B$131/B$112)</f>
        <v>0.14535180171878426</v>
      </c>
      <c r="C210" s="199">
        <f t="shared" si="48"/>
        <v>0.14939441202021661</v>
      </c>
      <c r="D210" s="199">
        <f t="shared" si="48"/>
        <v>0.2688898989145963</v>
      </c>
      <c r="E210" s="199">
        <f t="shared" si="48"/>
        <v>0.15714741956833919</v>
      </c>
      <c r="F210" s="199">
        <f t="shared" si="48"/>
        <v>0.14201497231580926</v>
      </c>
      <c r="G210" s="199">
        <f t="shared" si="48"/>
        <v>0.12621169992826944</v>
      </c>
      <c r="H210" s="199">
        <f t="shared" si="48"/>
        <v>0.12908837285943969</v>
      </c>
      <c r="I210" s="199">
        <f t="shared" si="48"/>
        <v>0.14542964792032712</v>
      </c>
      <c r="J210" s="199">
        <f t="shared" si="48"/>
        <v>6.9972122634263986E-2</v>
      </c>
      <c r="K210" s="199">
        <f t="shared" si="48"/>
        <v>7.1815648301729595E-2</v>
      </c>
      <c r="L210" s="199">
        <f t="shared" si="48"/>
        <v>0.15033144981929816</v>
      </c>
      <c r="M210" s="199">
        <f t="shared" si="48"/>
        <v>9.9275132722039958E-2</v>
      </c>
      <c r="N210" s="199">
        <f t="shared" si="48"/>
        <v>3.4125850618335118E-2</v>
      </c>
      <c r="O210" s="199">
        <f t="shared" si="48"/>
        <v>5.7035703574503369E-2</v>
      </c>
      <c r="P210" s="199">
        <f t="shared" si="48"/>
        <v>4.8033941968136054E-2</v>
      </c>
      <c r="Q210" s="199">
        <f t="shared" si="48"/>
        <v>5.4706690378260529E-2</v>
      </c>
    </row>
    <row r="211" spans="1:17" x14ac:dyDescent="0.25">
      <c r="A211" s="142" t="s">
        <v>156</v>
      </c>
      <c r="B211" s="199">
        <f t="shared" ref="B211:Q211" si="49">IF(B$136=0,0,B$136/B$112)</f>
        <v>0.12818165017251842</v>
      </c>
      <c r="C211" s="199">
        <f t="shared" si="49"/>
        <v>0.12413903987108613</v>
      </c>
      <c r="D211" s="199">
        <f t="shared" si="49"/>
        <v>4.643552976706467E-3</v>
      </c>
      <c r="E211" s="199">
        <f t="shared" si="49"/>
        <v>0.11638603232296356</v>
      </c>
      <c r="F211" s="199">
        <f t="shared" si="49"/>
        <v>0.13151847957549345</v>
      </c>
      <c r="G211" s="199">
        <f t="shared" si="49"/>
        <v>0.14732175196303332</v>
      </c>
      <c r="H211" s="199">
        <f t="shared" si="49"/>
        <v>0.14444507903186299</v>
      </c>
      <c r="I211" s="199">
        <f t="shared" si="49"/>
        <v>0.12810380397097568</v>
      </c>
      <c r="J211" s="199">
        <f t="shared" si="49"/>
        <v>0.20356132925703879</v>
      </c>
      <c r="K211" s="199">
        <f t="shared" si="49"/>
        <v>0.20171780358957314</v>
      </c>
      <c r="L211" s="199">
        <f t="shared" si="49"/>
        <v>0.12320200207200457</v>
      </c>
      <c r="M211" s="199">
        <f t="shared" si="49"/>
        <v>0.17425831916926288</v>
      </c>
      <c r="N211" s="199">
        <f t="shared" si="49"/>
        <v>0.13650340247334045</v>
      </c>
      <c r="O211" s="199">
        <f t="shared" si="49"/>
        <v>0.21649774831679935</v>
      </c>
      <c r="P211" s="199">
        <f t="shared" si="49"/>
        <v>0.19213576787254433</v>
      </c>
      <c r="Q211" s="199">
        <f t="shared" si="49"/>
        <v>0.21882676151304223</v>
      </c>
    </row>
    <row r="212" spans="1:17" x14ac:dyDescent="0.25">
      <c r="A212" s="127" t="s">
        <v>144</v>
      </c>
      <c r="B212" s="200">
        <f t="shared" ref="B212:Q212" si="50">IF(B$137=0,0,B$137/B$112)</f>
        <v>0.1459894597592597</v>
      </c>
      <c r="C212" s="200">
        <f t="shared" si="50"/>
        <v>0.14598945975925981</v>
      </c>
      <c r="D212" s="200">
        <f t="shared" si="50"/>
        <v>0.14598945975925975</v>
      </c>
      <c r="E212" s="200">
        <f t="shared" si="50"/>
        <v>0.14598945975925978</v>
      </c>
      <c r="F212" s="200">
        <f t="shared" si="50"/>
        <v>0.1459894597592597</v>
      </c>
      <c r="G212" s="200">
        <f t="shared" si="50"/>
        <v>0.14598945975925978</v>
      </c>
      <c r="H212" s="200">
        <f t="shared" si="50"/>
        <v>0.14598945975925975</v>
      </c>
      <c r="I212" s="200">
        <f t="shared" si="50"/>
        <v>0.14598945975925964</v>
      </c>
      <c r="J212" s="200">
        <f t="shared" si="50"/>
        <v>0.14598945975925981</v>
      </c>
      <c r="K212" s="200">
        <f t="shared" si="50"/>
        <v>0.14598945975925984</v>
      </c>
      <c r="L212" s="200">
        <f t="shared" si="50"/>
        <v>0.14598945975925984</v>
      </c>
      <c r="M212" s="200">
        <f t="shared" si="50"/>
        <v>0.14598945975925984</v>
      </c>
      <c r="N212" s="200">
        <f t="shared" si="50"/>
        <v>0.24889365855888704</v>
      </c>
      <c r="O212" s="200">
        <f t="shared" si="50"/>
        <v>0.14598945975925978</v>
      </c>
      <c r="P212" s="200">
        <f t="shared" si="50"/>
        <v>0.17935320180988198</v>
      </c>
      <c r="Q212" s="200">
        <f t="shared" si="50"/>
        <v>0.14598945975925981</v>
      </c>
    </row>
    <row r="213" spans="1:17" x14ac:dyDescent="0.25">
      <c r="A213" s="142" t="s">
        <v>155</v>
      </c>
      <c r="B213" s="199">
        <f t="shared" ref="B213:Q213" si="51">IF(B$138=0,0,B$138/B$112)</f>
        <v>5.4346476351866221E-2</v>
      </c>
      <c r="C213" s="199">
        <f t="shared" si="51"/>
        <v>5.4632358002885004E-2</v>
      </c>
      <c r="D213" s="199">
        <f t="shared" si="51"/>
        <v>6.1023201129949731E-2</v>
      </c>
      <c r="E213" s="199">
        <f t="shared" si="51"/>
        <v>5.5081060104892034E-2</v>
      </c>
      <c r="F213" s="199">
        <f t="shared" si="51"/>
        <v>5.425891062089639E-2</v>
      </c>
      <c r="G213" s="199">
        <f t="shared" si="51"/>
        <v>5.3404138320748147E-2</v>
      </c>
      <c r="H213" s="199">
        <f t="shared" si="51"/>
        <v>5.3538266606136024E-2</v>
      </c>
      <c r="I213" s="199">
        <f t="shared" si="51"/>
        <v>5.4392912643715707E-2</v>
      </c>
      <c r="J213" s="199">
        <f t="shared" si="51"/>
        <v>5.0352607077085831E-2</v>
      </c>
      <c r="K213" s="199">
        <f t="shared" si="51"/>
        <v>5.0499724097035209E-2</v>
      </c>
      <c r="L213" s="199">
        <f t="shared" si="51"/>
        <v>5.4661535296136855E-2</v>
      </c>
      <c r="M213" s="199">
        <f t="shared" si="51"/>
        <v>5.1901034926250485E-2</v>
      </c>
      <c r="N213" s="199">
        <f t="shared" si="51"/>
        <v>8.8570285134555507E-4</v>
      </c>
      <c r="O213" s="199">
        <f t="shared" si="51"/>
        <v>4.9607308363265046E-2</v>
      </c>
      <c r="P213" s="199">
        <f t="shared" si="51"/>
        <v>6.9549100389480764E-3</v>
      </c>
      <c r="Q213" s="199">
        <f t="shared" si="51"/>
        <v>1.0140908519619067E-2</v>
      </c>
    </row>
    <row r="214" spans="1:17" x14ac:dyDescent="0.25">
      <c r="A214" s="142" t="s">
        <v>154</v>
      </c>
      <c r="B214" s="199">
        <f t="shared" ref="B214:Q214" si="52">IF(B$142=0,0,B$142/B$112)</f>
        <v>8.4719549238565631E-2</v>
      </c>
      <c r="C214" s="199">
        <f t="shared" si="52"/>
        <v>8.4719549238565645E-2</v>
      </c>
      <c r="D214" s="199">
        <f t="shared" si="52"/>
        <v>8.4719549238565658E-2</v>
      </c>
      <c r="E214" s="199">
        <f t="shared" si="52"/>
        <v>8.4719549238565658E-2</v>
      </c>
      <c r="F214" s="199">
        <f t="shared" si="52"/>
        <v>8.4719549238565645E-2</v>
      </c>
      <c r="G214" s="199">
        <f t="shared" si="52"/>
        <v>8.4719549238565631E-2</v>
      </c>
      <c r="H214" s="199">
        <f t="shared" si="52"/>
        <v>8.4719549238565617E-2</v>
      </c>
      <c r="I214" s="199">
        <f t="shared" si="52"/>
        <v>8.4719549238565658E-2</v>
      </c>
      <c r="J214" s="199">
        <f t="shared" si="52"/>
        <v>8.4719549238565645E-2</v>
      </c>
      <c r="K214" s="199">
        <f t="shared" si="52"/>
        <v>8.4719549238565658E-2</v>
      </c>
      <c r="L214" s="199">
        <f t="shared" si="52"/>
        <v>8.4719549238565658E-2</v>
      </c>
      <c r="M214" s="199">
        <f t="shared" si="52"/>
        <v>8.4719549238565672E-2</v>
      </c>
      <c r="N214" s="199">
        <f t="shared" si="52"/>
        <v>8.4719549238565658E-2</v>
      </c>
      <c r="O214" s="199">
        <f t="shared" si="52"/>
        <v>8.4719549238565645E-2</v>
      </c>
      <c r="P214" s="199">
        <f t="shared" si="52"/>
        <v>8.4719549238565658E-2</v>
      </c>
      <c r="Q214" s="199">
        <f t="shared" si="52"/>
        <v>8.4719549238565658E-2</v>
      </c>
    </row>
    <row r="215" spans="1:17" x14ac:dyDescent="0.25">
      <c r="A215" s="140" t="s">
        <v>153</v>
      </c>
      <c r="B215" s="198">
        <f t="shared" ref="B215:Q215" si="53">IF(B$153=0,0,B$153/B$112)</f>
        <v>6.9234341688278432E-3</v>
      </c>
      <c r="C215" s="198">
        <f t="shared" si="53"/>
        <v>6.6375525178091564E-3</v>
      </c>
      <c r="D215" s="198">
        <f t="shared" si="53"/>
        <v>2.4670939074435415E-4</v>
      </c>
      <c r="E215" s="198">
        <f t="shared" si="53"/>
        <v>6.1888504158020769E-3</v>
      </c>
      <c r="F215" s="198">
        <f t="shared" si="53"/>
        <v>7.0109998997976725E-3</v>
      </c>
      <c r="G215" s="198">
        <f t="shared" si="53"/>
        <v>7.8657721999460112E-3</v>
      </c>
      <c r="H215" s="198">
        <f t="shared" si="53"/>
        <v>7.7316439145581279E-3</v>
      </c>
      <c r="I215" s="198">
        <f t="shared" si="53"/>
        <v>6.8769978769782957E-3</v>
      </c>
      <c r="J215" s="198">
        <f t="shared" si="53"/>
        <v>1.0917303443608329E-2</v>
      </c>
      <c r="K215" s="198">
        <f t="shared" si="53"/>
        <v>1.077018642365897E-2</v>
      </c>
      <c r="L215" s="198">
        <f t="shared" si="53"/>
        <v>6.6083752245573099E-3</v>
      </c>
      <c r="M215" s="198">
        <f t="shared" si="53"/>
        <v>9.3688755944436736E-3</v>
      </c>
      <c r="N215" s="198">
        <f t="shared" si="53"/>
        <v>0.1632884064689758</v>
      </c>
      <c r="O215" s="198">
        <f t="shared" si="53"/>
        <v>1.1662602157429083E-2</v>
      </c>
      <c r="P215" s="198">
        <f t="shared" si="53"/>
        <v>8.7678742532368265E-2</v>
      </c>
      <c r="Q215" s="198">
        <f t="shared" si="53"/>
        <v>5.1129002001075091E-2</v>
      </c>
    </row>
    <row r="216" spans="1:17" hidden="1" x14ac:dyDescent="0.25">
      <c r="A216" s="164"/>
      <c r="B216" s="163"/>
      <c r="C216" s="163"/>
      <c r="D216" s="163"/>
      <c r="E216" s="163"/>
      <c r="F216" s="163"/>
      <c r="G216" s="163"/>
      <c r="H216" s="163"/>
      <c r="I216" s="163"/>
      <c r="J216" s="163"/>
      <c r="K216" s="163"/>
      <c r="L216" s="163"/>
      <c r="M216" s="163"/>
      <c r="N216" s="163"/>
      <c r="O216" s="163"/>
      <c r="P216" s="163"/>
      <c r="Q216" s="163"/>
    </row>
    <row r="217" spans="1:17" x14ac:dyDescent="0.25">
      <c r="A217" s="164"/>
      <c r="B217" s="163"/>
      <c r="C217" s="163"/>
      <c r="D217" s="163"/>
      <c r="E217" s="163"/>
      <c r="F217" s="163"/>
      <c r="G217" s="163"/>
      <c r="H217" s="163"/>
      <c r="I217" s="163"/>
      <c r="J217" s="163"/>
      <c r="K217" s="163"/>
      <c r="L217" s="163"/>
      <c r="M217" s="163"/>
      <c r="N217" s="163"/>
      <c r="O217" s="163"/>
      <c r="P217" s="163"/>
      <c r="Q217" s="163"/>
    </row>
    <row r="218" spans="1:17" ht="12.75" x14ac:dyDescent="0.25">
      <c r="A218" s="98" t="s">
        <v>118</v>
      </c>
      <c r="B218" s="197"/>
      <c r="C218" s="197"/>
      <c r="D218" s="197"/>
      <c r="E218" s="197"/>
      <c r="F218" s="197"/>
      <c r="G218" s="197"/>
      <c r="H218" s="197"/>
      <c r="I218" s="197"/>
      <c r="J218" s="197"/>
      <c r="K218" s="197"/>
      <c r="L218" s="197"/>
      <c r="M218" s="197"/>
      <c r="N218" s="197"/>
      <c r="O218" s="197"/>
      <c r="P218" s="197"/>
      <c r="Q218" s="197"/>
    </row>
    <row r="219" spans="1:17" x14ac:dyDescent="0.25">
      <c r="A219" s="164"/>
      <c r="B219" s="163"/>
      <c r="C219" s="163"/>
      <c r="D219" s="163"/>
      <c r="E219" s="163"/>
      <c r="F219" s="163"/>
      <c r="G219" s="163"/>
      <c r="H219" s="163"/>
      <c r="I219" s="163"/>
      <c r="J219" s="163"/>
      <c r="K219" s="163"/>
      <c r="L219" s="163"/>
      <c r="M219" s="163"/>
      <c r="N219" s="163"/>
      <c r="O219" s="163"/>
      <c r="P219" s="163"/>
      <c r="Q219" s="163"/>
    </row>
    <row r="220" spans="1:17" x14ac:dyDescent="0.25">
      <c r="A220" s="78" t="s">
        <v>44</v>
      </c>
      <c r="B220" s="133">
        <f t="shared" ref="B220:Q220" si="54">SUM(B$221:B$227)</f>
        <v>0</v>
      </c>
      <c r="C220" s="133">
        <f t="shared" si="54"/>
        <v>0</v>
      </c>
      <c r="D220" s="133">
        <f t="shared" si="54"/>
        <v>0</v>
      </c>
      <c r="E220" s="133">
        <f t="shared" si="54"/>
        <v>0</v>
      </c>
      <c r="F220" s="133">
        <f t="shared" si="54"/>
        <v>0</v>
      </c>
      <c r="G220" s="133">
        <f t="shared" si="54"/>
        <v>0</v>
      </c>
      <c r="H220" s="133">
        <f t="shared" si="54"/>
        <v>0</v>
      </c>
      <c r="I220" s="133">
        <f t="shared" si="54"/>
        <v>0</v>
      </c>
      <c r="J220" s="133">
        <f t="shared" si="54"/>
        <v>0</v>
      </c>
      <c r="K220" s="133">
        <f t="shared" si="54"/>
        <v>0</v>
      </c>
      <c r="L220" s="133">
        <f t="shared" si="54"/>
        <v>0</v>
      </c>
      <c r="M220" s="133">
        <f t="shared" si="54"/>
        <v>0</v>
      </c>
      <c r="N220" s="133">
        <f t="shared" si="54"/>
        <v>0</v>
      </c>
      <c r="O220" s="133">
        <f t="shared" si="54"/>
        <v>0</v>
      </c>
      <c r="P220" s="133">
        <f t="shared" si="54"/>
        <v>0</v>
      </c>
      <c r="Q220" s="133">
        <f t="shared" si="54"/>
        <v>0</v>
      </c>
    </row>
    <row r="221" spans="1:17" x14ac:dyDescent="0.25">
      <c r="A221" s="132" t="s">
        <v>83</v>
      </c>
      <c r="B221" s="131">
        <f>IF(B$6=0,0,B$6/NFM!B$11*1000)</f>
        <v>0</v>
      </c>
      <c r="C221" s="131">
        <f>IF(C$6=0,0,C$6/NFM!C$11*1000)</f>
        <v>0</v>
      </c>
      <c r="D221" s="131">
        <f>IF(D$6=0,0,D$6/NFM!D$11*1000)</f>
        <v>0</v>
      </c>
      <c r="E221" s="131">
        <f>IF(E$6=0,0,E$6/NFM!E$11*1000)</f>
        <v>0</v>
      </c>
      <c r="F221" s="131">
        <f>IF(F$6=0,0,F$6/NFM!F$11*1000)</f>
        <v>0</v>
      </c>
      <c r="G221" s="131">
        <f>IF(G$6=0,0,G$6/NFM!G$11*1000)</f>
        <v>0</v>
      </c>
      <c r="H221" s="131">
        <f>IF(H$6=0,0,H$6/NFM!H$11*1000)</f>
        <v>0</v>
      </c>
      <c r="I221" s="131">
        <f>IF(I$6=0,0,I$6/NFM!I$11*1000)</f>
        <v>0</v>
      </c>
      <c r="J221" s="131">
        <f>IF(J$6=0,0,J$6/NFM!J$11*1000)</f>
        <v>0</v>
      </c>
      <c r="K221" s="131">
        <f>IF(K$6=0,0,K$6/NFM!K$11*1000)</f>
        <v>0</v>
      </c>
      <c r="L221" s="131">
        <f>IF(L$6=0,0,L$6/NFM!L$11*1000)</f>
        <v>0</v>
      </c>
      <c r="M221" s="131">
        <f>IF(M$6=0,0,M$6/NFM!M$11*1000)</f>
        <v>0</v>
      </c>
      <c r="N221" s="131">
        <f>IF(N$6=0,0,N$6/NFM!N$11*1000)</f>
        <v>0</v>
      </c>
      <c r="O221" s="131">
        <f>IF(O$6=0,0,O$6/NFM!O$11*1000)</f>
        <v>0</v>
      </c>
      <c r="P221" s="131">
        <f>IF(P$6=0,0,P$6/NFM!P$11*1000)</f>
        <v>0</v>
      </c>
      <c r="Q221" s="131">
        <f>IF(Q$6=0,0,Q$6/NFM!Q$11*1000)</f>
        <v>0</v>
      </c>
    </row>
    <row r="222" spans="1:17" x14ac:dyDescent="0.25">
      <c r="A222" s="76" t="s">
        <v>82</v>
      </c>
      <c r="B222" s="130">
        <f>IF(B$7=0,0,B$7/NFM!B$11*1000)</f>
        <v>0</v>
      </c>
      <c r="C222" s="130">
        <f>IF(C$7=0,0,C$7/NFM!C$11*1000)</f>
        <v>0</v>
      </c>
      <c r="D222" s="130">
        <f>IF(D$7=0,0,D$7/NFM!D$11*1000)</f>
        <v>0</v>
      </c>
      <c r="E222" s="130">
        <f>IF(E$7=0,0,E$7/NFM!E$11*1000)</f>
        <v>0</v>
      </c>
      <c r="F222" s="130">
        <f>IF(F$7=0,0,F$7/NFM!F$11*1000)</f>
        <v>0</v>
      </c>
      <c r="G222" s="130">
        <f>IF(G$7=0,0,G$7/NFM!G$11*1000)</f>
        <v>0</v>
      </c>
      <c r="H222" s="130">
        <f>IF(H$7=0,0,H$7/NFM!H$11*1000)</f>
        <v>0</v>
      </c>
      <c r="I222" s="130">
        <f>IF(I$7=0,0,I$7/NFM!I$11*1000)</f>
        <v>0</v>
      </c>
      <c r="J222" s="130">
        <f>IF(J$7=0,0,J$7/NFM!J$11*1000)</f>
        <v>0</v>
      </c>
      <c r="K222" s="130">
        <f>IF(K$7=0,0,K$7/NFM!K$11*1000)</f>
        <v>0</v>
      </c>
      <c r="L222" s="130">
        <f>IF(L$7=0,0,L$7/NFM!L$11*1000)</f>
        <v>0</v>
      </c>
      <c r="M222" s="130">
        <f>IF(M$7=0,0,M$7/NFM!M$11*1000)</f>
        <v>0</v>
      </c>
      <c r="N222" s="130">
        <f>IF(N$7=0,0,N$7/NFM!N$11*1000)</f>
        <v>0</v>
      </c>
      <c r="O222" s="130">
        <f>IF(O$7=0,0,O$7/NFM!O$11*1000)</f>
        <v>0</v>
      </c>
      <c r="P222" s="130">
        <f>IF(P$7=0,0,P$7/NFM!P$11*1000)</f>
        <v>0</v>
      </c>
      <c r="Q222" s="130">
        <f>IF(Q$7=0,0,Q$7/NFM!Q$11*1000)</f>
        <v>0</v>
      </c>
    </row>
    <row r="223" spans="1:17" x14ac:dyDescent="0.25">
      <c r="A223" s="76" t="s">
        <v>81</v>
      </c>
      <c r="B223" s="130">
        <f>IF(B$8=0,0,B$8/NFM!B$11*1000)</f>
        <v>0</v>
      </c>
      <c r="C223" s="130">
        <f>IF(C$8=0,0,C$8/NFM!C$11*1000)</f>
        <v>0</v>
      </c>
      <c r="D223" s="130">
        <f>IF(D$8=0,0,D$8/NFM!D$11*1000)</f>
        <v>0</v>
      </c>
      <c r="E223" s="130">
        <f>IF(E$8=0,0,E$8/NFM!E$11*1000)</f>
        <v>0</v>
      </c>
      <c r="F223" s="130">
        <f>IF(F$8=0,0,F$8/NFM!F$11*1000)</f>
        <v>0</v>
      </c>
      <c r="G223" s="130">
        <f>IF(G$8=0,0,G$8/NFM!G$11*1000)</f>
        <v>0</v>
      </c>
      <c r="H223" s="130">
        <f>IF(H$8=0,0,H$8/NFM!H$11*1000)</f>
        <v>0</v>
      </c>
      <c r="I223" s="130">
        <f>IF(I$8=0,0,I$8/NFM!I$11*1000)</f>
        <v>0</v>
      </c>
      <c r="J223" s="130">
        <f>IF(J$8=0,0,J$8/NFM!J$11*1000)</f>
        <v>0</v>
      </c>
      <c r="K223" s="130">
        <f>IF(K$8=0,0,K$8/NFM!K$11*1000)</f>
        <v>0</v>
      </c>
      <c r="L223" s="130">
        <f>IF(L$8=0,0,L$8/NFM!L$11*1000)</f>
        <v>0</v>
      </c>
      <c r="M223" s="130">
        <f>IF(M$8=0,0,M$8/NFM!M$11*1000)</f>
        <v>0</v>
      </c>
      <c r="N223" s="130">
        <f>IF(N$8=0,0,N$8/NFM!N$11*1000)</f>
        <v>0</v>
      </c>
      <c r="O223" s="130">
        <f>IF(O$8=0,0,O$8/NFM!O$11*1000)</f>
        <v>0</v>
      </c>
      <c r="P223" s="130">
        <f>IF(P$8=0,0,P$8/NFM!P$11*1000)</f>
        <v>0</v>
      </c>
      <c r="Q223" s="130">
        <f>IF(Q$8=0,0,Q$8/NFM!Q$11*1000)</f>
        <v>0</v>
      </c>
    </row>
    <row r="224" spans="1:17" x14ac:dyDescent="0.25">
      <c r="A224" s="76" t="s">
        <v>80</v>
      </c>
      <c r="B224" s="130">
        <f>IF(B$9=0,0,B$9/NFM!B$11*1000)</f>
        <v>0</v>
      </c>
      <c r="C224" s="130">
        <f>IF(C$9=0,0,C$9/NFM!C$11*1000)</f>
        <v>0</v>
      </c>
      <c r="D224" s="130">
        <f>IF(D$9=0,0,D$9/NFM!D$11*1000)</f>
        <v>0</v>
      </c>
      <c r="E224" s="130">
        <f>IF(E$9=0,0,E$9/NFM!E$11*1000)</f>
        <v>0</v>
      </c>
      <c r="F224" s="130">
        <f>IF(F$9=0,0,F$9/NFM!F$11*1000)</f>
        <v>0</v>
      </c>
      <c r="G224" s="130">
        <f>IF(G$9=0,0,G$9/NFM!G$11*1000)</f>
        <v>0</v>
      </c>
      <c r="H224" s="130">
        <f>IF(H$9=0,0,H$9/NFM!H$11*1000)</f>
        <v>0</v>
      </c>
      <c r="I224" s="130">
        <f>IF(I$9=0,0,I$9/NFM!I$11*1000)</f>
        <v>0</v>
      </c>
      <c r="J224" s="130">
        <f>IF(J$9=0,0,J$9/NFM!J$11*1000)</f>
        <v>0</v>
      </c>
      <c r="K224" s="130">
        <f>IF(K$9=0,0,K$9/NFM!K$11*1000)</f>
        <v>0</v>
      </c>
      <c r="L224" s="130">
        <f>IF(L$9=0,0,L$9/NFM!L$11*1000)</f>
        <v>0</v>
      </c>
      <c r="M224" s="130">
        <f>IF(M$9=0,0,M$9/NFM!M$11*1000)</f>
        <v>0</v>
      </c>
      <c r="N224" s="130">
        <f>IF(N$9=0,0,N$9/NFM!N$11*1000)</f>
        <v>0</v>
      </c>
      <c r="O224" s="130">
        <f>IF(O$9=0,0,O$9/NFM!O$11*1000)</f>
        <v>0</v>
      </c>
      <c r="P224" s="130">
        <f>IF(P$9=0,0,P$9/NFM!P$11*1000)</f>
        <v>0</v>
      </c>
      <c r="Q224" s="130">
        <f>IF(Q$9=0,0,Q$9/NFM!Q$11*1000)</f>
        <v>0</v>
      </c>
    </row>
    <row r="225" spans="1:17" x14ac:dyDescent="0.25">
      <c r="A225" s="129" t="s">
        <v>79</v>
      </c>
      <c r="B225" s="128">
        <f>IF(B$10=0,0,B$10/NFM!B$11*1000)</f>
        <v>0</v>
      </c>
      <c r="C225" s="128">
        <f>IF(C$10=0,0,C$10/NFM!C$11*1000)</f>
        <v>0</v>
      </c>
      <c r="D225" s="128">
        <f>IF(D$10=0,0,D$10/NFM!D$11*1000)</f>
        <v>0</v>
      </c>
      <c r="E225" s="128">
        <f>IF(E$10=0,0,E$10/NFM!E$11*1000)</f>
        <v>0</v>
      </c>
      <c r="F225" s="128">
        <f>IF(F$10=0,0,F$10/NFM!F$11*1000)</f>
        <v>0</v>
      </c>
      <c r="G225" s="128">
        <f>IF(G$10=0,0,G$10/NFM!G$11*1000)</f>
        <v>0</v>
      </c>
      <c r="H225" s="128">
        <f>IF(H$10=0,0,H$10/NFM!H$11*1000)</f>
        <v>0</v>
      </c>
      <c r="I225" s="128">
        <f>IF(I$10=0,0,I$10/NFM!I$11*1000)</f>
        <v>0</v>
      </c>
      <c r="J225" s="128">
        <f>IF(J$10=0,0,J$10/NFM!J$11*1000)</f>
        <v>0</v>
      </c>
      <c r="K225" s="128">
        <f>IF(K$10=0,0,K$10/NFM!K$11*1000)</f>
        <v>0</v>
      </c>
      <c r="L225" s="128">
        <f>IF(L$10=0,0,L$10/NFM!L$11*1000)</f>
        <v>0</v>
      </c>
      <c r="M225" s="128">
        <f>IF(M$10=0,0,M$10/NFM!M$11*1000)</f>
        <v>0</v>
      </c>
      <c r="N225" s="128">
        <f>IF(N$10=0,0,N$10/NFM!N$11*1000)</f>
        <v>0</v>
      </c>
      <c r="O225" s="128">
        <f>IF(O$10=0,0,O$10/NFM!O$11*1000)</f>
        <v>0</v>
      </c>
      <c r="P225" s="128">
        <f>IF(P$10=0,0,P$10/NFM!P$11*1000)</f>
        <v>0</v>
      </c>
      <c r="Q225" s="128">
        <f>IF(Q$10=0,0,Q$10/NFM!Q$11*1000)</f>
        <v>0</v>
      </c>
    </row>
    <row r="226" spans="1:17" x14ac:dyDescent="0.25">
      <c r="A226" s="127" t="s">
        <v>152</v>
      </c>
      <c r="B226" s="126">
        <f>IF(B$15=0,0,B$15/NFM!B$11*1000)</f>
        <v>0</v>
      </c>
      <c r="C226" s="126">
        <f>IF(C$15=0,0,C$15/NFM!C$11*1000)</f>
        <v>0</v>
      </c>
      <c r="D226" s="126">
        <f>IF(D$15=0,0,D$15/NFM!D$11*1000)</f>
        <v>0</v>
      </c>
      <c r="E226" s="126">
        <f>IF(E$15=0,0,E$15/NFM!E$11*1000)</f>
        <v>0</v>
      </c>
      <c r="F226" s="126">
        <f>IF(F$15=0,0,F$15/NFM!F$11*1000)</f>
        <v>0</v>
      </c>
      <c r="G226" s="126">
        <f>IF(G$15=0,0,G$15/NFM!G$11*1000)</f>
        <v>0</v>
      </c>
      <c r="H226" s="126">
        <f>IF(H$15=0,0,H$15/NFM!H$11*1000)</f>
        <v>0</v>
      </c>
      <c r="I226" s="126">
        <f>IF(I$15=0,0,I$15/NFM!I$11*1000)</f>
        <v>0</v>
      </c>
      <c r="J226" s="126">
        <f>IF(J$15=0,0,J$15/NFM!J$11*1000)</f>
        <v>0</v>
      </c>
      <c r="K226" s="126">
        <f>IF(K$15=0,0,K$15/NFM!K$11*1000)</f>
        <v>0</v>
      </c>
      <c r="L226" s="126">
        <f>IF(L$15=0,0,L$15/NFM!L$11*1000)</f>
        <v>0</v>
      </c>
      <c r="M226" s="126">
        <f>IF(M$15=0,0,M$15/NFM!M$11*1000)</f>
        <v>0</v>
      </c>
      <c r="N226" s="126">
        <f>IF(N$15=0,0,N$15/NFM!N$11*1000)</f>
        <v>0</v>
      </c>
      <c r="O226" s="126">
        <f>IF(O$15=0,0,O$15/NFM!O$11*1000)</f>
        <v>0</v>
      </c>
      <c r="P226" s="126">
        <f>IF(P$15=0,0,P$15/NFM!P$11*1000)</f>
        <v>0</v>
      </c>
      <c r="Q226" s="126">
        <f>IF(Q$15=0,0,Q$15/NFM!Q$11*1000)</f>
        <v>0</v>
      </c>
    </row>
    <row r="227" spans="1:17" x14ac:dyDescent="0.25">
      <c r="A227" s="72" t="s">
        <v>151</v>
      </c>
      <c r="B227" s="125">
        <f>IF(B$26=0,0,B$26/NFM!B$11*1000)</f>
        <v>0</v>
      </c>
      <c r="C227" s="125">
        <f>IF(C$26=0,0,C$26/NFM!C$11*1000)</f>
        <v>0</v>
      </c>
      <c r="D227" s="125">
        <f>IF(D$26=0,0,D$26/NFM!D$11*1000)</f>
        <v>0</v>
      </c>
      <c r="E227" s="125">
        <f>IF(E$26=0,0,E$26/NFM!E$11*1000)</f>
        <v>0</v>
      </c>
      <c r="F227" s="125">
        <f>IF(F$26=0,0,F$26/NFM!F$11*1000)</f>
        <v>0</v>
      </c>
      <c r="G227" s="125">
        <f>IF(G$26=0,0,G$26/NFM!G$11*1000)</f>
        <v>0</v>
      </c>
      <c r="H227" s="125">
        <f>IF(H$26=0,0,H$26/NFM!H$11*1000)</f>
        <v>0</v>
      </c>
      <c r="I227" s="125">
        <f>IF(I$26=0,0,I$26/NFM!I$11*1000)</f>
        <v>0</v>
      </c>
      <c r="J227" s="125">
        <f>IF(J$26=0,0,J$26/NFM!J$11*1000)</f>
        <v>0</v>
      </c>
      <c r="K227" s="125">
        <f>IF(K$26=0,0,K$26/NFM!K$11*1000)</f>
        <v>0</v>
      </c>
      <c r="L227" s="125">
        <f>IF(L$26=0,0,L$26/NFM!L$11*1000)</f>
        <v>0</v>
      </c>
      <c r="M227" s="125">
        <f>IF(M$26=0,0,M$26/NFM!M$11*1000)</f>
        <v>0</v>
      </c>
      <c r="N227" s="125">
        <f>IF(N$26=0,0,N$26/NFM!N$11*1000)</f>
        <v>0</v>
      </c>
      <c r="O227" s="125">
        <f>IF(O$26=0,0,O$26/NFM!O$11*1000)</f>
        <v>0</v>
      </c>
      <c r="P227" s="125">
        <f>IF(P$26=0,0,P$26/NFM!P$11*1000)</f>
        <v>0</v>
      </c>
      <c r="Q227" s="125">
        <f>IF(Q$26=0,0,Q$26/NFM!Q$11*1000)</f>
        <v>0</v>
      </c>
    </row>
    <row r="228" spans="1:17" x14ac:dyDescent="0.25">
      <c r="A228" s="196"/>
      <c r="B228" s="196"/>
      <c r="C228" s="196"/>
      <c r="D228" s="196"/>
      <c r="E228" s="196"/>
      <c r="F228" s="196"/>
      <c r="G228" s="196"/>
      <c r="H228" s="196"/>
      <c r="I228" s="196"/>
      <c r="J228" s="196"/>
      <c r="K228" s="196"/>
      <c r="L228" s="196"/>
      <c r="M228" s="196"/>
      <c r="N228" s="196"/>
      <c r="O228" s="196"/>
      <c r="P228" s="196"/>
      <c r="Q228" s="196"/>
    </row>
    <row r="229" spans="1:17" x14ac:dyDescent="0.25">
      <c r="A229" s="78" t="s">
        <v>43</v>
      </c>
      <c r="B229" s="133">
        <f t="shared" ref="B229:Q229" si="55">SUM(B$230:B$237)</f>
        <v>0</v>
      </c>
      <c r="C229" s="133">
        <f t="shared" si="55"/>
        <v>0</v>
      </c>
      <c r="D229" s="133">
        <f t="shared" si="55"/>
        <v>0</v>
      </c>
      <c r="E229" s="133">
        <f t="shared" si="55"/>
        <v>0</v>
      </c>
      <c r="F229" s="133">
        <f t="shared" si="55"/>
        <v>0</v>
      </c>
      <c r="G229" s="133">
        <f t="shared" si="55"/>
        <v>0</v>
      </c>
      <c r="H229" s="133">
        <f t="shared" si="55"/>
        <v>0</v>
      </c>
      <c r="I229" s="133">
        <f t="shared" si="55"/>
        <v>0</v>
      </c>
      <c r="J229" s="133">
        <f t="shared" si="55"/>
        <v>0</v>
      </c>
      <c r="K229" s="133">
        <f t="shared" si="55"/>
        <v>0</v>
      </c>
      <c r="L229" s="133">
        <f t="shared" si="55"/>
        <v>0</v>
      </c>
      <c r="M229" s="133">
        <f t="shared" si="55"/>
        <v>0</v>
      </c>
      <c r="N229" s="133">
        <f t="shared" si="55"/>
        <v>0</v>
      </c>
      <c r="O229" s="133">
        <f t="shared" si="55"/>
        <v>0</v>
      </c>
      <c r="P229" s="133">
        <f t="shared" si="55"/>
        <v>0</v>
      </c>
      <c r="Q229" s="133">
        <f t="shared" si="55"/>
        <v>0</v>
      </c>
    </row>
    <row r="230" spans="1:17" x14ac:dyDescent="0.25">
      <c r="A230" s="132" t="s">
        <v>83</v>
      </c>
      <c r="B230" s="131">
        <f>IF(B$34=0,0,B$34/NFM!B$13*1000)</f>
        <v>0</v>
      </c>
      <c r="C230" s="131">
        <f>IF(C$34=0,0,C$34/NFM!C$13*1000)</f>
        <v>0</v>
      </c>
      <c r="D230" s="131">
        <f>IF(D$34=0,0,D$34/NFM!D$13*1000)</f>
        <v>0</v>
      </c>
      <c r="E230" s="131">
        <f>IF(E$34=0,0,E$34/NFM!E$13*1000)</f>
        <v>0</v>
      </c>
      <c r="F230" s="131">
        <f>IF(F$34=0,0,F$34/NFM!F$13*1000)</f>
        <v>0</v>
      </c>
      <c r="G230" s="131">
        <f>IF(G$34=0,0,G$34/NFM!G$13*1000)</f>
        <v>0</v>
      </c>
      <c r="H230" s="131">
        <f>IF(H$34=0,0,H$34/NFM!H$13*1000)</f>
        <v>0</v>
      </c>
      <c r="I230" s="131">
        <f>IF(I$34=0,0,I$34/NFM!I$13*1000)</f>
        <v>0</v>
      </c>
      <c r="J230" s="131">
        <f>IF(J$34=0,0,J$34/NFM!J$13*1000)</f>
        <v>0</v>
      </c>
      <c r="K230" s="131">
        <f>IF(K$34=0,0,K$34/NFM!K$13*1000)</f>
        <v>0</v>
      </c>
      <c r="L230" s="131">
        <f>IF(L$34=0,0,L$34/NFM!L$13*1000)</f>
        <v>0</v>
      </c>
      <c r="M230" s="131">
        <f>IF(M$34=0,0,M$34/NFM!M$13*1000)</f>
        <v>0</v>
      </c>
      <c r="N230" s="131">
        <f>IF(N$34=0,0,N$34/NFM!N$13*1000)</f>
        <v>0</v>
      </c>
      <c r="O230" s="131">
        <f>IF(O$34=0,0,O$34/NFM!O$13*1000)</f>
        <v>0</v>
      </c>
      <c r="P230" s="131">
        <f>IF(P$34=0,0,P$34/NFM!P$13*1000)</f>
        <v>0</v>
      </c>
      <c r="Q230" s="131">
        <f>IF(Q$34=0,0,Q$34/NFM!Q$13*1000)</f>
        <v>0</v>
      </c>
    </row>
    <row r="231" spans="1:17" x14ac:dyDescent="0.25">
      <c r="A231" s="76" t="s">
        <v>82</v>
      </c>
      <c r="B231" s="130">
        <f>IF(B$35=0,0,B$35/NFM!B$13*1000)</f>
        <v>0</v>
      </c>
      <c r="C231" s="130">
        <f>IF(C$35=0,0,C$35/NFM!C$13*1000)</f>
        <v>0</v>
      </c>
      <c r="D231" s="130">
        <f>IF(D$35=0,0,D$35/NFM!D$13*1000)</f>
        <v>0</v>
      </c>
      <c r="E231" s="130">
        <f>IF(E$35=0,0,E$35/NFM!E$13*1000)</f>
        <v>0</v>
      </c>
      <c r="F231" s="130">
        <f>IF(F$35=0,0,F$35/NFM!F$13*1000)</f>
        <v>0</v>
      </c>
      <c r="G231" s="130">
        <f>IF(G$35=0,0,G$35/NFM!G$13*1000)</f>
        <v>0</v>
      </c>
      <c r="H231" s="130">
        <f>IF(H$35=0,0,H$35/NFM!H$13*1000)</f>
        <v>0</v>
      </c>
      <c r="I231" s="130">
        <f>IF(I$35=0,0,I$35/NFM!I$13*1000)</f>
        <v>0</v>
      </c>
      <c r="J231" s="130">
        <f>IF(J$35=0,0,J$35/NFM!J$13*1000)</f>
        <v>0</v>
      </c>
      <c r="K231" s="130">
        <f>IF(K$35=0,0,K$35/NFM!K$13*1000)</f>
        <v>0</v>
      </c>
      <c r="L231" s="130">
        <f>IF(L$35=0,0,L$35/NFM!L$13*1000)</f>
        <v>0</v>
      </c>
      <c r="M231" s="130">
        <f>IF(M$35=0,0,M$35/NFM!M$13*1000)</f>
        <v>0</v>
      </c>
      <c r="N231" s="130">
        <f>IF(N$35=0,0,N$35/NFM!N$13*1000)</f>
        <v>0</v>
      </c>
      <c r="O231" s="130">
        <f>IF(O$35=0,0,O$35/NFM!O$13*1000)</f>
        <v>0</v>
      </c>
      <c r="P231" s="130">
        <f>IF(P$35=0,0,P$35/NFM!P$13*1000)</f>
        <v>0</v>
      </c>
      <c r="Q231" s="130">
        <f>IF(Q$35=0,0,Q$35/NFM!Q$13*1000)</f>
        <v>0</v>
      </c>
    </row>
    <row r="232" spans="1:17" x14ac:dyDescent="0.25">
      <c r="A232" s="76" t="s">
        <v>81</v>
      </c>
      <c r="B232" s="130">
        <f>IF(B$36=0,0,B$36/NFM!B$13*1000)</f>
        <v>0</v>
      </c>
      <c r="C232" s="130">
        <f>IF(C$36=0,0,C$36/NFM!C$13*1000)</f>
        <v>0</v>
      </c>
      <c r="D232" s="130">
        <f>IF(D$36=0,0,D$36/NFM!D$13*1000)</f>
        <v>0</v>
      </c>
      <c r="E232" s="130">
        <f>IF(E$36=0,0,E$36/NFM!E$13*1000)</f>
        <v>0</v>
      </c>
      <c r="F232" s="130">
        <f>IF(F$36=0,0,F$36/NFM!F$13*1000)</f>
        <v>0</v>
      </c>
      <c r="G232" s="130">
        <f>IF(G$36=0,0,G$36/NFM!G$13*1000)</f>
        <v>0</v>
      </c>
      <c r="H232" s="130">
        <f>IF(H$36=0,0,H$36/NFM!H$13*1000)</f>
        <v>0</v>
      </c>
      <c r="I232" s="130">
        <f>IF(I$36=0,0,I$36/NFM!I$13*1000)</f>
        <v>0</v>
      </c>
      <c r="J232" s="130">
        <f>IF(J$36=0,0,J$36/NFM!J$13*1000)</f>
        <v>0</v>
      </c>
      <c r="K232" s="130">
        <f>IF(K$36=0,0,K$36/NFM!K$13*1000)</f>
        <v>0</v>
      </c>
      <c r="L232" s="130">
        <f>IF(L$36=0,0,L$36/NFM!L$13*1000)</f>
        <v>0</v>
      </c>
      <c r="M232" s="130">
        <f>IF(M$36=0,0,M$36/NFM!M$13*1000)</f>
        <v>0</v>
      </c>
      <c r="N232" s="130">
        <f>IF(N$36=0,0,N$36/NFM!N$13*1000)</f>
        <v>0</v>
      </c>
      <c r="O232" s="130">
        <f>IF(O$36=0,0,O$36/NFM!O$13*1000)</f>
        <v>0</v>
      </c>
      <c r="P232" s="130">
        <f>IF(P$36=0,0,P$36/NFM!P$13*1000)</f>
        <v>0</v>
      </c>
      <c r="Q232" s="130">
        <f>IF(Q$36=0,0,Q$36/NFM!Q$13*1000)</f>
        <v>0</v>
      </c>
    </row>
    <row r="233" spans="1:17" x14ac:dyDescent="0.25">
      <c r="A233" s="76" t="s">
        <v>80</v>
      </c>
      <c r="B233" s="130">
        <f>IF(B$37=0,0,B$37/NFM!B$13*1000)</f>
        <v>0</v>
      </c>
      <c r="C233" s="130">
        <f>IF(C$37=0,0,C$37/NFM!C$13*1000)</f>
        <v>0</v>
      </c>
      <c r="D233" s="130">
        <f>IF(D$37=0,0,D$37/NFM!D$13*1000)</f>
        <v>0</v>
      </c>
      <c r="E233" s="130">
        <f>IF(E$37=0,0,E$37/NFM!E$13*1000)</f>
        <v>0</v>
      </c>
      <c r="F233" s="130">
        <f>IF(F$37=0,0,F$37/NFM!F$13*1000)</f>
        <v>0</v>
      </c>
      <c r="G233" s="130">
        <f>IF(G$37=0,0,G$37/NFM!G$13*1000)</f>
        <v>0</v>
      </c>
      <c r="H233" s="130">
        <f>IF(H$37=0,0,H$37/NFM!H$13*1000)</f>
        <v>0</v>
      </c>
      <c r="I233" s="130">
        <f>IF(I$37=0,0,I$37/NFM!I$13*1000)</f>
        <v>0</v>
      </c>
      <c r="J233" s="130">
        <f>IF(J$37=0,0,J$37/NFM!J$13*1000)</f>
        <v>0</v>
      </c>
      <c r="K233" s="130">
        <f>IF(K$37=0,0,K$37/NFM!K$13*1000)</f>
        <v>0</v>
      </c>
      <c r="L233" s="130">
        <f>IF(L$37=0,0,L$37/NFM!L$13*1000)</f>
        <v>0</v>
      </c>
      <c r="M233" s="130">
        <f>IF(M$37=0,0,M$37/NFM!M$13*1000)</f>
        <v>0</v>
      </c>
      <c r="N233" s="130">
        <f>IF(N$37=0,0,N$37/NFM!N$13*1000)</f>
        <v>0</v>
      </c>
      <c r="O233" s="130">
        <f>IF(O$37=0,0,O$37/NFM!O$13*1000)</f>
        <v>0</v>
      </c>
      <c r="P233" s="130">
        <f>IF(P$37=0,0,P$37/NFM!P$13*1000)</f>
        <v>0</v>
      </c>
      <c r="Q233" s="130">
        <f>IF(Q$37=0,0,Q$37/NFM!Q$13*1000)</f>
        <v>0</v>
      </c>
    </row>
    <row r="234" spans="1:17" x14ac:dyDescent="0.25">
      <c r="A234" s="129" t="s">
        <v>79</v>
      </c>
      <c r="B234" s="128">
        <f>IF(B$38=0,0,B$38/NFM!B$13*1000)</f>
        <v>0</v>
      </c>
      <c r="C234" s="128">
        <f>IF(C$38=0,0,C$38/NFM!C$13*1000)</f>
        <v>0</v>
      </c>
      <c r="D234" s="128">
        <f>IF(D$38=0,0,D$38/NFM!D$13*1000)</f>
        <v>0</v>
      </c>
      <c r="E234" s="128">
        <f>IF(E$38=0,0,E$38/NFM!E$13*1000)</f>
        <v>0</v>
      </c>
      <c r="F234" s="128">
        <f>IF(F$38=0,0,F$38/NFM!F$13*1000)</f>
        <v>0</v>
      </c>
      <c r="G234" s="128">
        <f>IF(G$38=0,0,G$38/NFM!G$13*1000)</f>
        <v>0</v>
      </c>
      <c r="H234" s="128">
        <f>IF(H$38=0,0,H$38/NFM!H$13*1000)</f>
        <v>0</v>
      </c>
      <c r="I234" s="128">
        <f>IF(I$38=0,0,I$38/NFM!I$13*1000)</f>
        <v>0</v>
      </c>
      <c r="J234" s="128">
        <f>IF(J$38=0,0,J$38/NFM!J$13*1000)</f>
        <v>0</v>
      </c>
      <c r="K234" s="128">
        <f>IF(K$38=0,0,K$38/NFM!K$13*1000)</f>
        <v>0</v>
      </c>
      <c r="L234" s="128">
        <f>IF(L$38=0,0,L$38/NFM!L$13*1000)</f>
        <v>0</v>
      </c>
      <c r="M234" s="128">
        <f>IF(M$38=0,0,M$38/NFM!M$13*1000)</f>
        <v>0</v>
      </c>
      <c r="N234" s="128">
        <f>IF(N$38=0,0,N$38/NFM!N$13*1000)</f>
        <v>0</v>
      </c>
      <c r="O234" s="128">
        <f>IF(O$38=0,0,O$38/NFM!O$13*1000)</f>
        <v>0</v>
      </c>
      <c r="P234" s="128">
        <f>IF(P$38=0,0,P$38/NFM!P$13*1000)</f>
        <v>0</v>
      </c>
      <c r="Q234" s="128">
        <f>IF(Q$38=0,0,Q$38/NFM!Q$13*1000)</f>
        <v>0</v>
      </c>
    </row>
    <row r="235" spans="1:17" x14ac:dyDescent="0.25">
      <c r="A235" s="127" t="s">
        <v>150</v>
      </c>
      <c r="B235" s="126">
        <f>IF(B$43=0,0,B$43/NFM!B$13*1000)</f>
        <v>0</v>
      </c>
      <c r="C235" s="126">
        <f>IF(C$43=0,0,C$43/NFM!C$13*1000)</f>
        <v>0</v>
      </c>
      <c r="D235" s="126">
        <f>IF(D$43=0,0,D$43/NFM!D$13*1000)</f>
        <v>0</v>
      </c>
      <c r="E235" s="126">
        <f>IF(E$43=0,0,E$43/NFM!E$13*1000)</f>
        <v>0</v>
      </c>
      <c r="F235" s="126">
        <f>IF(F$43=0,0,F$43/NFM!F$13*1000)</f>
        <v>0</v>
      </c>
      <c r="G235" s="126">
        <f>IF(G$43=0,0,G$43/NFM!G$13*1000)</f>
        <v>0</v>
      </c>
      <c r="H235" s="126">
        <f>IF(H$43=0,0,H$43/NFM!H$13*1000)</f>
        <v>0</v>
      </c>
      <c r="I235" s="126">
        <f>IF(I$43=0,0,I$43/NFM!I$13*1000)</f>
        <v>0</v>
      </c>
      <c r="J235" s="126">
        <f>IF(J$43=0,0,J$43/NFM!J$13*1000)</f>
        <v>0</v>
      </c>
      <c r="K235" s="126">
        <f>IF(K$43=0,0,K$43/NFM!K$13*1000)</f>
        <v>0</v>
      </c>
      <c r="L235" s="126">
        <f>IF(L$43=0,0,L$43/NFM!L$13*1000)</f>
        <v>0</v>
      </c>
      <c r="M235" s="126">
        <f>IF(M$43=0,0,M$43/NFM!M$13*1000)</f>
        <v>0</v>
      </c>
      <c r="N235" s="126">
        <f>IF(N$43=0,0,N$43/NFM!N$13*1000)</f>
        <v>0</v>
      </c>
      <c r="O235" s="126">
        <f>IF(O$43=0,0,O$43/NFM!O$13*1000)</f>
        <v>0</v>
      </c>
      <c r="P235" s="126">
        <f>IF(P$43=0,0,P$43/NFM!P$13*1000)</f>
        <v>0</v>
      </c>
      <c r="Q235" s="126">
        <f>IF(Q$43=0,0,Q$43/NFM!Q$13*1000)</f>
        <v>0</v>
      </c>
    </row>
    <row r="236" spans="1:17" x14ac:dyDescent="0.25">
      <c r="A236" s="127" t="s">
        <v>148</v>
      </c>
      <c r="B236" s="126">
        <f>IF(B$44=0,0,B$44/NFM!B$13*1000)</f>
        <v>0</v>
      </c>
      <c r="C236" s="126">
        <f>IF(C$44=0,0,C$44/NFM!C$13*1000)</f>
        <v>0</v>
      </c>
      <c r="D236" s="126">
        <f>IF(D$44=0,0,D$44/NFM!D$13*1000)</f>
        <v>0</v>
      </c>
      <c r="E236" s="126">
        <f>IF(E$44=0,0,E$44/NFM!E$13*1000)</f>
        <v>0</v>
      </c>
      <c r="F236" s="126">
        <f>IF(F$44=0,0,F$44/NFM!F$13*1000)</f>
        <v>0</v>
      </c>
      <c r="G236" s="126">
        <f>IF(G$44=0,0,G$44/NFM!G$13*1000)</f>
        <v>0</v>
      </c>
      <c r="H236" s="126">
        <f>IF(H$44=0,0,H$44/NFM!H$13*1000)</f>
        <v>0</v>
      </c>
      <c r="I236" s="126">
        <f>IF(I$44=0,0,I$44/NFM!I$13*1000)</f>
        <v>0</v>
      </c>
      <c r="J236" s="126">
        <f>IF(J$44=0,0,J$44/NFM!J$13*1000)</f>
        <v>0</v>
      </c>
      <c r="K236" s="126">
        <f>IF(K$44=0,0,K$44/NFM!K$13*1000)</f>
        <v>0</v>
      </c>
      <c r="L236" s="126">
        <f>IF(L$44=0,0,L$44/NFM!L$13*1000)</f>
        <v>0</v>
      </c>
      <c r="M236" s="126">
        <f>IF(M$44=0,0,M$44/NFM!M$13*1000)</f>
        <v>0</v>
      </c>
      <c r="N236" s="126">
        <f>IF(N$44=0,0,N$44/NFM!N$13*1000)</f>
        <v>0</v>
      </c>
      <c r="O236" s="126">
        <f>IF(O$44=0,0,O$44/NFM!O$13*1000)</f>
        <v>0</v>
      </c>
      <c r="P236" s="126">
        <f>IF(P$44=0,0,P$44/NFM!P$13*1000)</f>
        <v>0</v>
      </c>
      <c r="Q236" s="126">
        <f>IF(Q$44=0,0,Q$44/NFM!Q$13*1000)</f>
        <v>0</v>
      </c>
    </row>
    <row r="237" spans="1:17" x14ac:dyDescent="0.25">
      <c r="A237" s="72" t="s">
        <v>147</v>
      </c>
      <c r="B237" s="125">
        <f>IF(B$51=0,0,B$51/NFM!B$13*1000)</f>
        <v>0</v>
      </c>
      <c r="C237" s="125">
        <f>IF(C$51=0,0,C$51/NFM!C$13*1000)</f>
        <v>0</v>
      </c>
      <c r="D237" s="125">
        <f>IF(D$51=0,0,D$51/NFM!D$13*1000)</f>
        <v>0</v>
      </c>
      <c r="E237" s="125">
        <f>IF(E$51=0,0,E$51/NFM!E$13*1000)</f>
        <v>0</v>
      </c>
      <c r="F237" s="125">
        <f>IF(F$51=0,0,F$51/NFM!F$13*1000)</f>
        <v>0</v>
      </c>
      <c r="G237" s="125">
        <f>IF(G$51=0,0,G$51/NFM!G$13*1000)</f>
        <v>0</v>
      </c>
      <c r="H237" s="125">
        <f>IF(H$51=0,0,H$51/NFM!H$13*1000)</f>
        <v>0</v>
      </c>
      <c r="I237" s="125">
        <f>IF(I$51=0,0,I$51/NFM!I$13*1000)</f>
        <v>0</v>
      </c>
      <c r="J237" s="125">
        <f>IF(J$51=0,0,J$51/NFM!J$13*1000)</f>
        <v>0</v>
      </c>
      <c r="K237" s="125">
        <f>IF(K$51=0,0,K$51/NFM!K$13*1000)</f>
        <v>0</v>
      </c>
      <c r="L237" s="125">
        <f>IF(L$51=0,0,L$51/NFM!L$13*1000)</f>
        <v>0</v>
      </c>
      <c r="M237" s="125">
        <f>IF(M$51=0,0,M$51/NFM!M$13*1000)</f>
        <v>0</v>
      </c>
      <c r="N237" s="125">
        <f>IF(N$51=0,0,N$51/NFM!N$13*1000)</f>
        <v>0</v>
      </c>
      <c r="O237" s="125">
        <f>IF(O$51=0,0,O$51/NFM!O$13*1000)</f>
        <v>0</v>
      </c>
      <c r="P237" s="125">
        <f>IF(P$51=0,0,P$51/NFM!P$13*1000)</f>
        <v>0</v>
      </c>
      <c r="Q237" s="125">
        <f>IF(Q$51=0,0,Q$51/NFM!Q$13*1000)</f>
        <v>0</v>
      </c>
    </row>
    <row r="238" spans="1:17" x14ac:dyDescent="0.25">
      <c r="A238" s="196"/>
      <c r="B238" s="196"/>
      <c r="C238" s="196"/>
      <c r="D238" s="196"/>
      <c r="E238" s="196"/>
      <c r="F238" s="196"/>
      <c r="G238" s="196"/>
      <c r="H238" s="196"/>
      <c r="I238" s="196"/>
      <c r="J238" s="196"/>
      <c r="K238" s="196"/>
      <c r="L238" s="196"/>
      <c r="M238" s="196"/>
      <c r="N238" s="196"/>
      <c r="O238" s="196"/>
      <c r="P238" s="196"/>
      <c r="Q238" s="196"/>
    </row>
    <row r="239" spans="1:17" x14ac:dyDescent="0.25">
      <c r="A239" s="78" t="s">
        <v>344</v>
      </c>
      <c r="B239" s="133">
        <f t="shared" ref="B239:Q239" si="56">SUM(B$240:B$247)</f>
        <v>555.23890175174654</v>
      </c>
      <c r="C239" s="133">
        <f t="shared" si="56"/>
        <v>649.33245370646046</v>
      </c>
      <c r="D239" s="133">
        <f t="shared" si="56"/>
        <v>319.88851894844663</v>
      </c>
      <c r="E239" s="133">
        <f t="shared" si="56"/>
        <v>425.78318936130376</v>
      </c>
      <c r="F239" s="133">
        <f t="shared" si="56"/>
        <v>409.6291976546247</v>
      </c>
      <c r="G239" s="133">
        <f t="shared" si="56"/>
        <v>411.34184301483464</v>
      </c>
      <c r="H239" s="133">
        <f t="shared" si="56"/>
        <v>379.24366431774513</v>
      </c>
      <c r="I239" s="133">
        <f t="shared" si="56"/>
        <v>365.58870391661185</v>
      </c>
      <c r="J239" s="133">
        <f t="shared" si="56"/>
        <v>271.65936127726309</v>
      </c>
      <c r="K239" s="133">
        <f t="shared" si="56"/>
        <v>306.74839024990115</v>
      </c>
      <c r="L239" s="133">
        <f t="shared" si="56"/>
        <v>300.61135886569315</v>
      </c>
      <c r="M239" s="133">
        <f t="shared" si="56"/>
        <v>272.89859093717371</v>
      </c>
      <c r="N239" s="133">
        <f t="shared" si="56"/>
        <v>279.77822799530975</v>
      </c>
      <c r="O239" s="133">
        <f t="shared" si="56"/>
        <v>350.00950110106612</v>
      </c>
      <c r="P239" s="133">
        <f t="shared" si="56"/>
        <v>309.07440038371749</v>
      </c>
      <c r="Q239" s="133">
        <f t="shared" si="56"/>
        <v>329.37249445453898</v>
      </c>
    </row>
    <row r="240" spans="1:17" x14ac:dyDescent="0.25">
      <c r="A240" s="132" t="s">
        <v>83</v>
      </c>
      <c r="B240" s="131">
        <f>IF(B$71=0,0,B$71/NFM!B$14*1000)</f>
        <v>0.49434747901506276</v>
      </c>
      <c r="C240" s="131">
        <f>IF(C$71=0,0,C$71/NFM!C$14*1000)</f>
        <v>0.57812206695123536</v>
      </c>
      <c r="D240" s="131">
        <f>IF(D$71=0,0,D$71/NFM!D$14*1000)</f>
        <v>0.28480728279145517</v>
      </c>
      <c r="E240" s="131">
        <f>IF(E$71=0,0,E$71/NFM!E$14*1000)</f>
        <v>0.37908879511807642</v>
      </c>
      <c r="F240" s="131">
        <f>IF(F$71=0,0,F$71/NFM!F$14*1000)</f>
        <v>0.3647063643283161</v>
      </c>
      <c r="G240" s="131">
        <f>IF(G$71=0,0,G$71/NFM!G$14*1000)</f>
        <v>0.366231188892293</v>
      </c>
      <c r="H240" s="131">
        <f>IF(H$71=0,0,H$71/NFM!H$14*1000)</f>
        <v>0.33765312336082592</v>
      </c>
      <c r="I240" s="131">
        <f>IF(I$71=0,0,I$71/NFM!I$14*1000)</f>
        <v>0.32549566243895262</v>
      </c>
      <c r="J240" s="131">
        <f>IF(J$71=0,0,J$71/NFM!J$14*1000)</f>
        <v>0.24186727546388948</v>
      </c>
      <c r="K240" s="131">
        <f>IF(K$71=0,0,K$71/NFM!K$14*1000)</f>
        <v>0.27310819348851628</v>
      </c>
      <c r="L240" s="131">
        <f>IF(L$71=0,0,L$71/NFM!L$14*1000)</f>
        <v>0.26764419234621872</v>
      </c>
      <c r="M240" s="131">
        <f>IF(M$71=0,0,M$71/NFM!M$14*1000)</f>
        <v>0.24297060243965574</v>
      </c>
      <c r="N240" s="131">
        <f>IF(N$71=0,0,N$71/NFM!N$14*1000)</f>
        <v>0.24909576986848392</v>
      </c>
      <c r="O240" s="131">
        <f>IF(O$71=0,0,O$71/NFM!O$14*1000)</f>
        <v>0.31162498512756198</v>
      </c>
      <c r="P240" s="131">
        <f>IF(P$71=0,0,P$71/NFM!P$14*1000)</f>
        <v>0.27517911690938596</v>
      </c>
      <c r="Q240" s="131">
        <f>IF(Q$71=0,0,Q$71/NFM!Q$14*1000)</f>
        <v>0.29325117850496835</v>
      </c>
    </row>
    <row r="241" spans="1:17" x14ac:dyDescent="0.25">
      <c r="A241" s="76" t="s">
        <v>82</v>
      </c>
      <c r="B241" s="130">
        <f>IF(B$72=0,0,B$72/NFM!B$14*1000)</f>
        <v>0.25611014165531815</v>
      </c>
      <c r="C241" s="130">
        <f>IF(C$72=0,0,C$72/NFM!C$14*1000)</f>
        <v>0.29951184287608096</v>
      </c>
      <c r="D241" s="130">
        <f>IF(D$72=0,0,D$72/NFM!D$14*1000)</f>
        <v>0.14755215033262728</v>
      </c>
      <c r="E241" s="130">
        <f>IF(E$72=0,0,E$72/NFM!E$14*1000)</f>
        <v>0.19639724918001683</v>
      </c>
      <c r="F241" s="130">
        <f>IF(F$72=0,0,F$72/NFM!F$14*1000)</f>
        <v>0.18894604017566974</v>
      </c>
      <c r="G241" s="130">
        <f>IF(G$72=0,0,G$72/NFM!G$14*1000)</f>
        <v>0.18973601696660575</v>
      </c>
      <c r="H241" s="130">
        <f>IF(H$72=0,0,H$72/NFM!H$14*1000)</f>
        <v>0.17493037372537465</v>
      </c>
      <c r="I241" s="130">
        <f>IF(I$72=0,0,I$72/NFM!I$14*1000)</f>
        <v>0.16863187080780423</v>
      </c>
      <c r="J241" s="130">
        <f>IF(J$72=0,0,J$72/NFM!J$14*1000)</f>
        <v>0.12530591296684881</v>
      </c>
      <c r="K241" s="130">
        <f>IF(K$72=0,0,K$72/NFM!K$14*1000)</f>
        <v>0.14149111928502561</v>
      </c>
      <c r="L241" s="130">
        <f>IF(L$72=0,0,L$72/NFM!L$14*1000)</f>
        <v>0.13866034505037839</v>
      </c>
      <c r="M241" s="130">
        <f>IF(M$72=0,0,M$72/NFM!M$14*1000)</f>
        <v>0.12587752148120523</v>
      </c>
      <c r="N241" s="130">
        <f>IF(N$72=0,0,N$72/NFM!N$14*1000)</f>
        <v>0.12905083087277985</v>
      </c>
      <c r="O241" s="130">
        <f>IF(O$72=0,0,O$72/NFM!O$14*1000)</f>
        <v>0.1614457895959544</v>
      </c>
      <c r="P241" s="130">
        <f>IF(P$72=0,0,P$72/NFM!P$14*1000)</f>
        <v>0.14256401742487851</v>
      </c>
      <c r="Q241" s="130">
        <f>IF(Q$72=0,0,Q$72/NFM!Q$14*1000)</f>
        <v>0.15192673990597616</v>
      </c>
    </row>
    <row r="242" spans="1:17" x14ac:dyDescent="0.25">
      <c r="A242" s="76" t="s">
        <v>81</v>
      </c>
      <c r="B242" s="130">
        <f>IF(B$73=0,0,B$73/NFM!B$14*1000)</f>
        <v>6.0432452227414482</v>
      </c>
      <c r="C242" s="130">
        <f>IF(C$73=0,0,C$73/NFM!C$14*1000)</f>
        <v>7.0673636815653929</v>
      </c>
      <c r="D242" s="130">
        <f>IF(D$73=0,0,D$73/NFM!D$14*1000)</f>
        <v>3.4816810526892374</v>
      </c>
      <c r="E242" s="130">
        <f>IF(E$73=0,0,E$73/NFM!E$14*1000)</f>
        <v>4.6342434165064743</v>
      </c>
      <c r="F242" s="130">
        <f>IF(F$73=0,0,F$73/NFM!F$14*1000)</f>
        <v>4.4584226429590883</v>
      </c>
      <c r="G242" s="130">
        <f>IF(G$73=0,0,G$73/NFM!G$14*1000)</f>
        <v>4.4770631522221915</v>
      </c>
      <c r="H242" s="130">
        <f>IF(H$73=0,0,H$73/NFM!H$14*1000)</f>
        <v>4.1277051291119582</v>
      </c>
      <c r="I242" s="130">
        <f>IF(I$73=0,0,I$73/NFM!I$14*1000)</f>
        <v>3.9790839248870276</v>
      </c>
      <c r="J242" s="130">
        <f>IF(J$73=0,0,J$73/NFM!J$14*1000)</f>
        <v>2.9567527276499019</v>
      </c>
      <c r="K242" s="130">
        <f>IF(K$73=0,0,K$73/NFM!K$14*1000)</f>
        <v>3.3386632999108175</v>
      </c>
      <c r="L242" s="130">
        <f>IF(L$73=0,0,L$73/NFM!L$14*1000)</f>
        <v>3.271867573823505</v>
      </c>
      <c r="M242" s="130">
        <f>IF(M$73=0,0,M$73/NFM!M$14*1000)</f>
        <v>2.9702405591013865</v>
      </c>
      <c r="N242" s="130">
        <f>IF(N$73=0,0,N$73/NFM!N$14*1000)</f>
        <v>3.0451188388015442</v>
      </c>
      <c r="O242" s="130">
        <f>IF(O$73=0,0,O$73/NFM!O$14*1000)</f>
        <v>3.8095191795276286</v>
      </c>
      <c r="P242" s="130">
        <f>IF(P$73=0,0,P$73/NFM!P$14*1000)</f>
        <v>3.3639796990047688</v>
      </c>
      <c r="Q242" s="130">
        <f>IF(Q$73=0,0,Q$73/NFM!Q$14*1000)</f>
        <v>3.5849050693944196</v>
      </c>
    </row>
    <row r="243" spans="1:17" x14ac:dyDescent="0.25">
      <c r="A243" s="76" t="s">
        <v>80</v>
      </c>
      <c r="B243" s="130">
        <f>IF(B$74=0,0,B$74/NFM!B$14*1000)</f>
        <v>0.1647824930050209</v>
      </c>
      <c r="C243" s="130">
        <f>IF(C$74=0,0,C$74/NFM!C$14*1000)</f>
        <v>0.19270735565041178</v>
      </c>
      <c r="D243" s="130">
        <f>IF(D$74=0,0,D$74/NFM!D$14*1000)</f>
        <v>9.4935760930485072E-2</v>
      </c>
      <c r="E243" s="130">
        <f>IF(E$74=0,0,E$74/NFM!E$14*1000)</f>
        <v>0.12636293170602547</v>
      </c>
      <c r="F243" s="130">
        <f>IF(F$74=0,0,F$74/NFM!F$14*1000)</f>
        <v>0.12156878810943868</v>
      </c>
      <c r="G243" s="130">
        <f>IF(G$74=0,0,G$74/NFM!G$14*1000)</f>
        <v>0.12207706296409768</v>
      </c>
      <c r="H243" s="130">
        <f>IF(H$74=0,0,H$74/NFM!H$14*1000)</f>
        <v>0.11255104112027532</v>
      </c>
      <c r="I243" s="130">
        <f>IF(I$74=0,0,I$74/NFM!I$14*1000)</f>
        <v>0.10849855414631754</v>
      </c>
      <c r="J243" s="130">
        <f>IF(J$74=0,0,J$74/NFM!J$14*1000)</f>
        <v>8.062242515462982E-2</v>
      </c>
      <c r="K243" s="130">
        <f>IF(K$74=0,0,K$74/NFM!K$14*1000)</f>
        <v>9.1036064496172089E-2</v>
      </c>
      <c r="L243" s="130">
        <f>IF(L$74=0,0,L$74/NFM!L$14*1000)</f>
        <v>8.9214730782072912E-2</v>
      </c>
      <c r="M243" s="130">
        <f>IF(M$74=0,0,M$74/NFM!M$14*1000)</f>
        <v>8.099020081321856E-2</v>
      </c>
      <c r="N243" s="130">
        <f>IF(N$74=0,0,N$74/NFM!N$14*1000)</f>
        <v>8.303192328949463E-2</v>
      </c>
      <c r="O243" s="130">
        <f>IF(O$74=0,0,O$74/NFM!O$14*1000)</f>
        <v>0.10387499504252065</v>
      </c>
      <c r="P243" s="130">
        <f>IF(P$74=0,0,P$74/NFM!P$14*1000)</f>
        <v>9.1726372303128648E-2</v>
      </c>
      <c r="Q243" s="130">
        <f>IF(Q$74=0,0,Q$74/NFM!Q$14*1000)</f>
        <v>9.7750392834989458E-2</v>
      </c>
    </row>
    <row r="244" spans="1:17" x14ac:dyDescent="0.25">
      <c r="A244" s="129" t="s">
        <v>79</v>
      </c>
      <c r="B244" s="128">
        <f>IF(B$75=0,0,B$75/NFM!B$14*1000)</f>
        <v>0.3295649860100418</v>
      </c>
      <c r="C244" s="128">
        <f>IF(C$75=0,0,C$75/NFM!C$14*1000)</f>
        <v>0.38541471130082355</v>
      </c>
      <c r="D244" s="128">
        <f>IF(D$75=0,0,D$75/NFM!D$14*1000)</f>
        <v>0.18987152186097012</v>
      </c>
      <c r="E244" s="128">
        <f>IF(E$75=0,0,E$75/NFM!E$14*1000)</f>
        <v>0.25272586341205094</v>
      </c>
      <c r="F244" s="128">
        <f>IF(F$75=0,0,F$75/NFM!F$14*1000)</f>
        <v>0.24313757621887733</v>
      </c>
      <c r="G244" s="128">
        <f>IF(G$75=0,0,G$75/NFM!G$14*1000)</f>
        <v>0.24415412592819535</v>
      </c>
      <c r="H244" s="128">
        <f>IF(H$75=0,0,H$75/NFM!H$14*1000)</f>
        <v>0.22510208224055064</v>
      </c>
      <c r="I244" s="128">
        <f>IF(I$75=0,0,I$75/NFM!I$14*1000)</f>
        <v>0.21699710829263508</v>
      </c>
      <c r="J244" s="128">
        <f>IF(J$75=0,0,J$75/NFM!J$14*1000)</f>
        <v>0.16124485030925967</v>
      </c>
      <c r="K244" s="128">
        <f>IF(K$75=0,0,K$75/NFM!K$14*1000)</f>
        <v>0.18207212899234418</v>
      </c>
      <c r="L244" s="128">
        <f>IF(L$75=0,0,L$75/NFM!L$14*1000)</f>
        <v>0.17842946156414582</v>
      </c>
      <c r="M244" s="128">
        <f>IF(M$75=0,0,M$75/NFM!M$14*1000)</f>
        <v>0.16198040162643709</v>
      </c>
      <c r="N244" s="128">
        <f>IF(N$75=0,0,N$75/NFM!N$14*1000)</f>
        <v>0.16606384657898926</v>
      </c>
      <c r="O244" s="128">
        <f>IF(O$75=0,0,O$75/NFM!O$14*1000)</f>
        <v>0.2077499900850413</v>
      </c>
      <c r="P244" s="128">
        <f>IF(P$75=0,0,P$75/NFM!P$14*1000)</f>
        <v>0.1834527446062573</v>
      </c>
      <c r="Q244" s="128">
        <f>IF(Q$75=0,0,Q$75/NFM!Q$14*1000)</f>
        <v>0.19550078566997892</v>
      </c>
    </row>
    <row r="245" spans="1:17" x14ac:dyDescent="0.25">
      <c r="A245" s="127" t="s">
        <v>149</v>
      </c>
      <c r="B245" s="126">
        <f>IF(B$80=0,0,B$80/NFM!B$14*1000)</f>
        <v>157.40829267260787</v>
      </c>
      <c r="C245" s="126">
        <f>IF(C$80=0,0,C$80/NFM!C$14*1000)</f>
        <v>184.08348657196299</v>
      </c>
      <c r="D245" s="126">
        <f>IF(D$80=0,0,D$80/NFM!D$14*1000)</f>
        <v>90.687279753603391</v>
      </c>
      <c r="E245" s="126">
        <f>IF(E$80=0,0,E$80/NFM!E$14*1000)</f>
        <v>120.7080495884035</v>
      </c>
      <c r="F245" s="126">
        <f>IF(F$80=0,0,F$80/NFM!F$14*1000)</f>
        <v>116.12844926433846</v>
      </c>
      <c r="G245" s="126">
        <f>IF(G$80=0,0,G$80/NFM!G$14*1000)</f>
        <v>116.61397825240789</v>
      </c>
      <c r="H245" s="126">
        <f>IF(H$80=0,0,H$80/NFM!H$14*1000)</f>
        <v>107.51425650980532</v>
      </c>
      <c r="I245" s="126">
        <f>IF(I$80=0,0,I$80/NFM!I$14*1000)</f>
        <v>103.64312284738865</v>
      </c>
      <c r="J245" s="126">
        <f>IF(J$80=0,0,J$80/NFM!J$14*1000)</f>
        <v>77.014481716384225</v>
      </c>
      <c r="K245" s="126">
        <f>IF(K$80=0,0,K$80/NFM!K$14*1000)</f>
        <v>86.962099083785759</v>
      </c>
      <c r="L245" s="126">
        <f>IF(L$80=0,0,L$80/NFM!L$14*1000)</f>
        <v>85.222272084599183</v>
      </c>
      <c r="M245" s="126">
        <f>IF(M$80=0,0,M$80/NFM!M$14*1000)</f>
        <v>77.365799004096559</v>
      </c>
      <c r="N245" s="126">
        <f>IF(N$80=0,0,N$80/NFM!N$14*1000)</f>
        <v>79.316152122568383</v>
      </c>
      <c r="O245" s="126">
        <f>IF(O$80=0,0,O$80/NFM!O$14*1000)</f>
        <v>99.226473169820153</v>
      </c>
      <c r="P245" s="126">
        <f>IF(P$80=0,0,P$80/NFM!P$14*1000)</f>
        <v>87.621514846528783</v>
      </c>
      <c r="Q245" s="126">
        <f>IF(Q$80=0,0,Q$80/NFM!Q$14*1000)</f>
        <v>93.375953741418272</v>
      </c>
    </row>
    <row r="246" spans="1:17" x14ac:dyDescent="0.25">
      <c r="A246" s="127" t="s">
        <v>148</v>
      </c>
      <c r="B246" s="126">
        <f>IF(B$87=0,0,B$87/NFM!B$14*1000)</f>
        <v>260.65915230175239</v>
      </c>
      <c r="C246" s="126">
        <f>IF(C$87=0,0,C$87/NFM!C$14*1000)</f>
        <v>304.83175154182254</v>
      </c>
      <c r="D246" s="126">
        <f>IF(D$87=0,0,D$87/NFM!D$14*1000)</f>
        <v>150.17296143533926</v>
      </c>
      <c r="E246" s="126">
        <f>IF(E$87=0,0,E$87/NFM!E$14*1000)</f>
        <v>199.88564355470226</v>
      </c>
      <c r="F246" s="126">
        <f>IF(F$87=0,0,F$87/NFM!F$14*1000)</f>
        <v>192.30208669067846</v>
      </c>
      <c r="G246" s="126">
        <f>IF(G$87=0,0,G$87/NFM!G$14*1000)</f>
        <v>193.106094994811</v>
      </c>
      <c r="H246" s="126">
        <f>IF(H$87=0,0,H$87/NFM!H$14*1000)</f>
        <v>178.03747494096189</v>
      </c>
      <c r="I246" s="126">
        <f>IF(I$87=0,0,I$87/NFM!I$14*1000)</f>
        <v>171.62709844961014</v>
      </c>
      <c r="J246" s="126">
        <f>IF(J$87=0,0,J$87/NFM!J$14*1000)</f>
        <v>127.53158793802788</v>
      </c>
      <c r="K246" s="126">
        <f>IF(K$87=0,0,K$87/NFM!K$14*1000)</f>
        <v>144.0042747729083</v>
      </c>
      <c r="L246" s="126">
        <f>IF(L$87=0,0,L$87/NFM!L$14*1000)</f>
        <v>141.12322052182822</v>
      </c>
      <c r="M246" s="126">
        <f>IF(M$87=0,0,M$87/NFM!M$14*1000)</f>
        <v>128.113349323335</v>
      </c>
      <c r="N246" s="126">
        <f>IF(N$87=0,0,N$87/NFM!N$14*1000)</f>
        <v>71.343022817140806</v>
      </c>
      <c r="O246" s="126">
        <f>IF(O$87=0,0,O$87/NFM!O$14*1000)</f>
        <v>164.31337855962141</v>
      </c>
      <c r="P246" s="126">
        <f>IF(P$87=0,0,P$87/NFM!P$14*1000)</f>
        <v>145.09622965541573</v>
      </c>
      <c r="Q246" s="126">
        <f>IF(Q$87=0,0,Q$87/NFM!Q$14*1000)</f>
        <v>154.62525216653501</v>
      </c>
    </row>
    <row r="247" spans="1:17" x14ac:dyDescent="0.25">
      <c r="A247" s="72" t="s">
        <v>147</v>
      </c>
      <c r="B247" s="125">
        <f>IF(B$94=0,0,B$94/NFM!B$14*1000)</f>
        <v>129.88340645495938</v>
      </c>
      <c r="C247" s="125">
        <f>IF(C$94=0,0,C$94/NFM!C$14*1000)</f>
        <v>151.89409593433095</v>
      </c>
      <c r="D247" s="125">
        <f>IF(D$94=0,0,D$94/NFM!D$14*1000)</f>
        <v>74.829429990899172</v>
      </c>
      <c r="E247" s="125">
        <f>IF(E$94=0,0,E$94/NFM!E$14*1000)</f>
        <v>99.600677962275384</v>
      </c>
      <c r="F247" s="125">
        <f>IF(F$94=0,0,F$94/NFM!F$14*1000)</f>
        <v>95.821880287816413</v>
      </c>
      <c r="G247" s="125">
        <f>IF(G$94=0,0,G$94/NFM!G$14*1000)</f>
        <v>96.22250822064241</v>
      </c>
      <c r="H247" s="125">
        <f>IF(H$94=0,0,H$94/NFM!H$14*1000)</f>
        <v>88.713991117418928</v>
      </c>
      <c r="I247" s="125">
        <f>IF(I$94=0,0,I$94/NFM!I$14*1000)</f>
        <v>85.519775499040321</v>
      </c>
      <c r="J247" s="125">
        <f>IF(J$94=0,0,J$94/NFM!J$14*1000)</f>
        <v>63.547498431306444</v>
      </c>
      <c r="K247" s="125">
        <f>IF(K$94=0,0,K$94/NFM!K$14*1000)</f>
        <v>71.755645587034209</v>
      </c>
      <c r="L247" s="125">
        <f>IF(L$94=0,0,L$94/NFM!L$14*1000)</f>
        <v>70.320049955699417</v>
      </c>
      <c r="M247" s="125">
        <f>IF(M$94=0,0,M$94/NFM!M$14*1000)</f>
        <v>63.837383324280268</v>
      </c>
      <c r="N247" s="125">
        <f>IF(N$94=0,0,N$94/NFM!N$14*1000)</f>
        <v>125.44669184618928</v>
      </c>
      <c r="O247" s="125">
        <f>IF(O$94=0,0,O$94/NFM!O$14*1000)</f>
        <v>81.875434432245882</v>
      </c>
      <c r="P247" s="125">
        <f>IF(P$94=0,0,P$94/NFM!P$14*1000)</f>
        <v>72.299753931524577</v>
      </c>
      <c r="Q247" s="125">
        <f>IF(Q$94=0,0,Q$94/NFM!Q$14*1000)</f>
        <v>77.047954380275357</v>
      </c>
    </row>
    <row r="248" spans="1:17" x14ac:dyDescent="0.25">
      <c r="A248" s="195"/>
      <c r="B248" s="194"/>
      <c r="C248" s="194"/>
      <c r="D248" s="194"/>
      <c r="E248" s="194"/>
      <c r="F248" s="194"/>
      <c r="G248" s="194"/>
      <c r="H248" s="194"/>
      <c r="I248" s="194"/>
      <c r="J248" s="194"/>
      <c r="K248" s="194"/>
      <c r="L248" s="194"/>
      <c r="M248" s="194"/>
      <c r="N248" s="194"/>
      <c r="O248" s="194"/>
      <c r="P248" s="194"/>
      <c r="Q248" s="194"/>
    </row>
    <row r="249" spans="1:17" x14ac:dyDescent="0.25">
      <c r="A249" s="78" t="s">
        <v>42</v>
      </c>
      <c r="B249" s="133">
        <f t="shared" ref="B249:Q249" si="57">SUM(B$250:B$257)</f>
        <v>1301.3411759806559</v>
      </c>
      <c r="C249" s="133">
        <f t="shared" si="57"/>
        <v>1521.872938374516</v>
      </c>
      <c r="D249" s="133">
        <f t="shared" si="57"/>
        <v>749.73871628542156</v>
      </c>
      <c r="E249" s="133">
        <f t="shared" si="57"/>
        <v>997.92935006555547</v>
      </c>
      <c r="F249" s="133">
        <f t="shared" si="57"/>
        <v>960.06843200302615</v>
      </c>
      <c r="G249" s="133">
        <f t="shared" si="57"/>
        <v>964.08244456601847</v>
      </c>
      <c r="H249" s="133">
        <f t="shared" si="57"/>
        <v>888.8523382447147</v>
      </c>
      <c r="I249" s="133">
        <f t="shared" si="57"/>
        <v>705.46139423531997</v>
      </c>
      <c r="J249" s="133">
        <f t="shared" si="57"/>
        <v>524.20982845095602</v>
      </c>
      <c r="K249" s="133">
        <f t="shared" si="57"/>
        <v>591.91967570883787</v>
      </c>
      <c r="L249" s="133">
        <f t="shared" si="57"/>
        <v>580.07730019124858</v>
      </c>
      <c r="M249" s="133">
        <f t="shared" si="57"/>
        <v>526.60111864754208</v>
      </c>
      <c r="N249" s="133">
        <f t="shared" si="57"/>
        <v>539.87646960579457</v>
      </c>
      <c r="O249" s="133">
        <f t="shared" si="57"/>
        <v>675.39885121474424</v>
      </c>
      <c r="P249" s="133">
        <f t="shared" si="57"/>
        <v>526.37930854482079</v>
      </c>
      <c r="Q249" s="133">
        <f t="shared" si="57"/>
        <v>510.52076897444988</v>
      </c>
    </row>
    <row r="250" spans="1:17" x14ac:dyDescent="0.25">
      <c r="A250" s="132" t="s">
        <v>83</v>
      </c>
      <c r="B250" s="131">
        <f>IF(B$113=0,0,B$113/NFM!B$15*1000)</f>
        <v>0.97312496365420509</v>
      </c>
      <c r="C250" s="131">
        <f>IF(C$113=0,0,C$113/NFM!C$15*1000)</f>
        <v>1.1380355706688507</v>
      </c>
      <c r="D250" s="131">
        <f>IF(D$113=0,0,D$113/NFM!D$15*1000)</f>
        <v>0.56064426032289505</v>
      </c>
      <c r="E250" s="131">
        <f>IF(E$113=0,0,E$113/NFM!E$15*1000)</f>
        <v>0.74623778947147001</v>
      </c>
      <c r="F250" s="131">
        <f>IF(F$113=0,0,F$113/NFM!F$15*1000)</f>
        <v>0.71792591769368719</v>
      </c>
      <c r="G250" s="131">
        <f>IF(G$113=0,0,G$113/NFM!G$15*1000)</f>
        <v>0.72092754086643096</v>
      </c>
      <c r="H250" s="131">
        <f>IF(H$113=0,0,H$113/NFM!H$15*1000)</f>
        <v>0.66467150606875169</v>
      </c>
      <c r="I250" s="131">
        <f>IF(I$113=0,0,I$113/NFM!I$15*1000)</f>
        <v>0.52753429023511911</v>
      </c>
      <c r="J250" s="131">
        <f>IF(J$113=0,0,J$113/NFM!J$15*1000)</f>
        <v>0.39199687189956128</v>
      </c>
      <c r="K250" s="131">
        <f>IF(K$113=0,0,K$113/NFM!K$15*1000)</f>
        <v>0.4426293608025616</v>
      </c>
      <c r="L250" s="131">
        <f>IF(L$113=0,0,L$113/NFM!L$15*1000)</f>
        <v>0.43377379589933845</v>
      </c>
      <c r="M250" s="131">
        <f>IF(M$113=0,0,M$113/NFM!M$15*1000)</f>
        <v>0.39378504569179212</v>
      </c>
      <c r="N250" s="131">
        <f>IF(N$113=0,0,N$113/NFM!N$15*1000)</f>
        <v>0.40371216984431196</v>
      </c>
      <c r="O250" s="131">
        <f>IF(O$113=0,0,O$113/NFM!O$15*1000)</f>
        <v>0.5050539356407866</v>
      </c>
      <c r="P250" s="131">
        <f>IF(P$113=0,0,P$113/NFM!P$15*1000)</f>
        <v>0.39361917915953093</v>
      </c>
      <c r="Q250" s="131">
        <f>IF(Q$113=0,0,Q$113/NFM!Q$15*1000)</f>
        <v>0.38176038222920505</v>
      </c>
    </row>
    <row r="251" spans="1:17" x14ac:dyDescent="0.25">
      <c r="A251" s="76" t="s">
        <v>82</v>
      </c>
      <c r="B251" s="130">
        <f>IF(B$114=0,0,B$114/NFM!B$15*1000)</f>
        <v>0.48507306845289289</v>
      </c>
      <c r="C251" s="130">
        <f>IF(C$114=0,0,C$114/NFM!C$15*1000)</f>
        <v>0.56727596854563866</v>
      </c>
      <c r="D251" s="130">
        <f>IF(D$114=0,0,D$114/NFM!D$15*1000)</f>
        <v>0.27946403783961138</v>
      </c>
      <c r="E251" s="130">
        <f>IF(E$114=0,0,E$114/NFM!E$15*1000)</f>
        <v>0.37197674281743903</v>
      </c>
      <c r="F251" s="130">
        <f>IF(F$114=0,0,F$114/NFM!F$15*1000)</f>
        <v>0.35786413957548369</v>
      </c>
      <c r="G251" s="130">
        <f>IF(G$114=0,0,G$114/NFM!G$15*1000)</f>
        <v>0.35936035703688213</v>
      </c>
      <c r="H251" s="130">
        <f>IF(H$114=0,0,H$114/NFM!H$15*1000)</f>
        <v>0.33131844213642359</v>
      </c>
      <c r="I251" s="130">
        <f>IF(I$114=0,0,I$114/NFM!I$15*1000)</f>
        <v>0.26295972915704413</v>
      </c>
      <c r="J251" s="130">
        <f>IF(J$114=0,0,J$114/NFM!J$15*1000)</f>
        <v>0.19539846636163738</v>
      </c>
      <c r="K251" s="130">
        <f>IF(K$114=0,0,K$114/NFM!K$15*1000)</f>
        <v>0.22063721541536413</v>
      </c>
      <c r="L251" s="130">
        <f>IF(L$114=0,0,L$114/NFM!L$15*1000)</f>
        <v>0.21622298682096069</v>
      </c>
      <c r="M251" s="130">
        <f>IF(M$114=0,0,M$114/NFM!M$15*1000)</f>
        <v>0.19628981637393925</v>
      </c>
      <c r="N251" s="130">
        <f>IF(N$114=0,0,N$114/NFM!N$15*1000)</f>
        <v>0.20123818452132836</v>
      </c>
      <c r="O251" s="130">
        <f>IF(O$114=0,0,O$114/NFM!O$15*1000)</f>
        <v>0.2517539590963998</v>
      </c>
      <c r="P251" s="130">
        <f>IF(P$114=0,0,P$114/NFM!P$15*1000)</f>
        <v>0.19620713697431164</v>
      </c>
      <c r="Q251" s="130">
        <f>IF(Q$114=0,0,Q$114/NFM!Q$15*1000)</f>
        <v>0.19029588895375732</v>
      </c>
    </row>
    <row r="252" spans="1:17" x14ac:dyDescent="0.25">
      <c r="A252" s="76" t="s">
        <v>81</v>
      </c>
      <c r="B252" s="130">
        <f>IF(B$115=0,0,B$115/NFM!B$15*1000)</f>
        <v>12.364097200337749</v>
      </c>
      <c r="C252" s="130">
        <f>IF(C$115=0,0,C$115/NFM!C$15*1000)</f>
        <v>14.459378742431987</v>
      </c>
      <c r="D252" s="130">
        <f>IF(D$115=0,0,D$115/NFM!D$15*1000)</f>
        <v>7.123299050323137</v>
      </c>
      <c r="E252" s="130">
        <f>IF(E$115=0,0,E$115/NFM!E$15*1000)</f>
        <v>9.4813686917901769</v>
      </c>
      <c r="F252" s="130">
        <f>IF(F$115=0,0,F$115/NFM!F$15*1000)</f>
        <v>9.1216505182171534</v>
      </c>
      <c r="G252" s="130">
        <f>IF(G$115=0,0,G$115/NFM!G$15*1000)</f>
        <v>9.1597878202623377</v>
      </c>
      <c r="H252" s="130">
        <f>IF(H$115=0,0,H$115/NFM!H$15*1000)</f>
        <v>8.4450234186461337</v>
      </c>
      <c r="I252" s="130">
        <f>IF(I$115=0,0,I$115/NFM!I$15*1000)</f>
        <v>6.7026183528222889</v>
      </c>
      <c r="J252" s="130">
        <f>IF(J$115=0,0,J$115/NFM!J$15*1000)</f>
        <v>4.9805396094193366</v>
      </c>
      <c r="K252" s="130">
        <f>IF(K$115=0,0,K$115/NFM!K$15*1000)</f>
        <v>5.6238537136438529</v>
      </c>
      <c r="L252" s="130">
        <f>IF(L$115=0,0,L$115/NFM!L$15*1000)</f>
        <v>5.5113388061892152</v>
      </c>
      <c r="M252" s="130">
        <f>IF(M$115=0,0,M$115/NFM!M$15*1000)</f>
        <v>5.0032593580682825</v>
      </c>
      <c r="N252" s="130">
        <f>IF(N$115=0,0,N$115/NFM!N$15*1000)</f>
        <v>5.1293890254037837</v>
      </c>
      <c r="O252" s="130">
        <f>IF(O$115=0,0,O$115/NFM!O$15*1000)</f>
        <v>6.4169928682404827</v>
      </c>
      <c r="P252" s="130">
        <f>IF(P$115=0,0,P$115/NFM!P$15*1000)</f>
        <v>5.0011519309610186</v>
      </c>
      <c r="Q252" s="130">
        <f>IF(Q$115=0,0,Q$115/NFM!Q$15*1000)</f>
        <v>4.850479280066291</v>
      </c>
    </row>
    <row r="253" spans="1:17" x14ac:dyDescent="0.25">
      <c r="A253" s="76" t="s">
        <v>80</v>
      </c>
      <c r="B253" s="130">
        <f>IF(B$116=0,0,B$116/NFM!B$15*1000)</f>
        <v>0.32437498788473507</v>
      </c>
      <c r="C253" s="130">
        <f>IF(C$116=0,0,C$116/NFM!C$15*1000)</f>
        <v>0.37934519022295038</v>
      </c>
      <c r="D253" s="130">
        <f>IF(D$116=0,0,D$116/NFM!D$15*1000)</f>
        <v>0.18688142010763173</v>
      </c>
      <c r="E253" s="130">
        <f>IF(E$116=0,0,E$116/NFM!E$15*1000)</f>
        <v>0.24874592982382343</v>
      </c>
      <c r="F253" s="130">
        <f>IF(F$116=0,0,F$116/NFM!F$15*1000)</f>
        <v>0.23930863923122914</v>
      </c>
      <c r="G253" s="130">
        <f>IF(G$116=0,0,G$116/NFM!G$15*1000)</f>
        <v>0.24030918028881035</v>
      </c>
      <c r="H253" s="130">
        <f>IF(H$116=0,0,H$116/NFM!H$15*1000)</f>
        <v>0.22155716868958394</v>
      </c>
      <c r="I253" s="130">
        <f>IF(I$116=0,0,I$116/NFM!I$15*1000)</f>
        <v>0.17584476341170638</v>
      </c>
      <c r="J253" s="130">
        <f>IF(J$116=0,0,J$116/NFM!J$15*1000)</f>
        <v>0.13066562396652043</v>
      </c>
      <c r="K253" s="130">
        <f>IF(K$116=0,0,K$116/NFM!K$15*1000)</f>
        <v>0.14754312026752059</v>
      </c>
      <c r="L253" s="130">
        <f>IF(L$116=0,0,L$116/NFM!L$15*1000)</f>
        <v>0.1445912652997795</v>
      </c>
      <c r="M253" s="130">
        <f>IF(M$116=0,0,M$116/NFM!M$15*1000)</f>
        <v>0.13126168189726406</v>
      </c>
      <c r="N253" s="130">
        <f>IF(N$116=0,0,N$116/NFM!N$15*1000)</f>
        <v>0.13457072328143735</v>
      </c>
      <c r="O253" s="130">
        <f>IF(O$116=0,0,O$116/NFM!O$15*1000)</f>
        <v>0.16835131188026228</v>
      </c>
      <c r="P253" s="130">
        <f>IF(P$116=0,0,P$116/NFM!P$15*1000)</f>
        <v>0.131206393053177</v>
      </c>
      <c r="Q253" s="130">
        <f>IF(Q$116=0,0,Q$116/NFM!Q$15*1000)</f>
        <v>0.1272534607430684</v>
      </c>
    </row>
    <row r="254" spans="1:17" x14ac:dyDescent="0.25">
      <c r="A254" s="129" t="s">
        <v>79</v>
      </c>
      <c r="B254" s="128">
        <f>IF(B$117=0,0,B$117/NFM!B$15*1000)</f>
        <v>0.64874997576947013</v>
      </c>
      <c r="C254" s="128">
        <f>IF(C$117=0,0,C$117/NFM!C$15*1000)</f>
        <v>0.75869038044590076</v>
      </c>
      <c r="D254" s="128">
        <f>IF(D$117=0,0,D$117/NFM!D$15*1000)</f>
        <v>0.37376284021526346</v>
      </c>
      <c r="E254" s="128">
        <f>IF(E$117=0,0,E$117/NFM!E$15*1000)</f>
        <v>0.49749185964764686</v>
      </c>
      <c r="F254" s="128">
        <f>IF(F$117=0,0,F$117/NFM!F$15*1000)</f>
        <v>0.47861727846245827</v>
      </c>
      <c r="G254" s="128">
        <f>IF(G$117=0,0,G$117/NFM!G$15*1000)</f>
        <v>0.4806183605776207</v>
      </c>
      <c r="H254" s="128">
        <f>IF(H$117=0,0,H$117/NFM!H$15*1000)</f>
        <v>0.44311433737916789</v>
      </c>
      <c r="I254" s="128">
        <f>IF(I$117=0,0,I$117/NFM!I$15*1000)</f>
        <v>0.35168952682341276</v>
      </c>
      <c r="J254" s="128">
        <f>IF(J$117=0,0,J$117/NFM!J$15*1000)</f>
        <v>0.26133124793304091</v>
      </c>
      <c r="K254" s="128">
        <f>IF(K$117=0,0,K$117/NFM!K$15*1000)</f>
        <v>0.29508624053504118</v>
      </c>
      <c r="L254" s="128">
        <f>IF(L$117=0,0,L$117/NFM!L$15*1000)</f>
        <v>0.28918253059955901</v>
      </c>
      <c r="M254" s="128">
        <f>IF(M$117=0,0,M$117/NFM!M$15*1000)</f>
        <v>0.26252336379452812</v>
      </c>
      <c r="N254" s="128">
        <f>IF(N$117=0,0,N$117/NFM!N$15*1000)</f>
        <v>0.2691414465628747</v>
      </c>
      <c r="O254" s="128">
        <f>IF(O$117=0,0,O$117/NFM!O$15*1000)</f>
        <v>0.33670262376052457</v>
      </c>
      <c r="P254" s="128">
        <f>IF(P$117=0,0,P$117/NFM!P$15*1000)</f>
        <v>0.26241278610635399</v>
      </c>
      <c r="Q254" s="128">
        <f>IF(Q$117=0,0,Q$117/NFM!Q$15*1000)</f>
        <v>0.25450692148613679</v>
      </c>
    </row>
    <row r="255" spans="1:17" x14ac:dyDescent="0.25">
      <c r="A255" s="127" t="s">
        <v>146</v>
      </c>
      <c r="B255" s="126">
        <f>IF(B$122=0,0,B$122/NFM!B$15*1000)</f>
        <v>740.60331658638506</v>
      </c>
      <c r="C255" s="126">
        <f>IF(C$122=0,0,C$122/NFM!C$15*1000)</f>
        <v>866.10964625312658</v>
      </c>
      <c r="D255" s="126">
        <f>IF(D$122=0,0,D$122/NFM!D$15*1000)</f>
        <v>426.682095443398</v>
      </c>
      <c r="E255" s="126">
        <f>IF(E$122=0,0,E$122/NFM!E$15*1000)</f>
        <v>567.92930249094968</v>
      </c>
      <c r="F255" s="126">
        <f>IF(F$122=0,0,F$122/NFM!F$15*1000)</f>
        <v>546.38236153214655</v>
      </c>
      <c r="G255" s="126">
        <f>IF(G$122=0,0,G$122/NFM!G$15*1000)</f>
        <v>548.66676709145827</v>
      </c>
      <c r="H255" s="126">
        <f>IF(H$122=0,0,H$122/NFM!H$15*1000)</f>
        <v>505.85273240396134</v>
      </c>
      <c r="I255" s="126">
        <f>IF(I$122=0,0,I$122/NFM!I$15*1000)</f>
        <v>401.48352940620362</v>
      </c>
      <c r="J255" s="126">
        <f>IF(J$122=0,0,J$122/NFM!J$15*1000)</f>
        <v>298.33186308378896</v>
      </c>
      <c r="K255" s="126">
        <f>IF(K$122=0,0,K$122/NFM!K$15*1000)</f>
        <v>336.86606024154509</v>
      </c>
      <c r="L255" s="126">
        <f>IF(L$122=0,0,L$122/NFM!L$15*1000)</f>
        <v>330.12647284780974</v>
      </c>
      <c r="M255" s="126">
        <f>IF(M$122=0,0,M$122/NFM!M$15*1000)</f>
        <v>299.69276480825607</v>
      </c>
      <c r="N255" s="126">
        <f>IF(N$122=0,0,N$122/NFM!N$15*1000)</f>
        <v>307.24786959553143</v>
      </c>
      <c r="O255" s="126">
        <f>IF(O$122=0,0,O$122/NFM!O$15*1000)</f>
        <v>384.37470392907125</v>
      </c>
      <c r="P255" s="126">
        <f>IF(P$122=0,0,P$122/NFM!P$15*1000)</f>
        <v>299.56653096523343</v>
      </c>
      <c r="Q255" s="126">
        <f>IF(Q$122=0,0,Q$122/NFM!Q$15*1000)</f>
        <v>290.54131358272605</v>
      </c>
    </row>
    <row r="256" spans="1:17" x14ac:dyDescent="0.25">
      <c r="A256" s="127" t="s">
        <v>145</v>
      </c>
      <c r="B256" s="126">
        <f>IF(B$130=0,0,B$130/NFM!B$15*1000)</f>
        <v>355.96034395427614</v>
      </c>
      <c r="C256" s="126">
        <f>IF(C$130=0,0,C$130/NFM!C$15*1000)</f>
        <v>416.28315817354127</v>
      </c>
      <c r="D256" s="126">
        <f>IF(D$130=0,0,D$130/NFM!D$15*1000)</f>
        <v>205.07861908210546</v>
      </c>
      <c r="E256" s="126">
        <f>IF(E$130=0,0,E$130/NFM!E$15*1000)</f>
        <v>272.96705986707559</v>
      </c>
      <c r="F256" s="126">
        <f>IF(F$130=0,0,F$130/NFM!F$15*1000)</f>
        <v>262.61083225765827</v>
      </c>
      <c r="G256" s="126">
        <f>IF(G$130=0,0,G$130/NFM!G$15*1000)</f>
        <v>263.70879896994853</v>
      </c>
      <c r="H256" s="126">
        <f>IF(H$130=0,0,H$130/NFM!H$15*1000)</f>
        <v>243.13084830173261</v>
      </c>
      <c r="I256" s="126">
        <f>IF(I$130=0,0,I$130/NFM!I$15*1000)</f>
        <v>192.96729034123825</v>
      </c>
      <c r="J256" s="126">
        <f>IF(J$130=0,0,J$130/NFM!J$15*1000)</f>
        <v>143.38892389153762</v>
      </c>
      <c r="K256" s="126">
        <f>IF(K$130=0,0,K$130/NFM!K$15*1000)</f>
        <v>161.9098321390189</v>
      </c>
      <c r="L256" s="126">
        <f>IF(L$130=0,0,L$130/NFM!L$15*1000)</f>
        <v>158.67054628509968</v>
      </c>
      <c r="M256" s="126">
        <f>IF(M$130=0,0,M$130/NFM!M$15*1000)</f>
        <v>144.04302175348363</v>
      </c>
      <c r="N256" s="126">
        <f>IF(N$130=0,0,N$130/NFM!N$15*1000)</f>
        <v>92.118718770607387</v>
      </c>
      <c r="O256" s="126">
        <f>IF(O$130=0,0,O$130/NFM!O$15*1000)</f>
        <v>184.74417917618939</v>
      </c>
      <c r="P256" s="126">
        <f>IF(P$130=0,0,P$130/NFM!P$15*1000)</f>
        <v>126.42036579934762</v>
      </c>
      <c r="Q256" s="126">
        <f>IF(Q$130=0,0,Q$130/NFM!Q$15*1000)</f>
        <v>139.64450819978359</v>
      </c>
    </row>
    <row r="257" spans="1:17" x14ac:dyDescent="0.25">
      <c r="A257" s="72" t="s">
        <v>144</v>
      </c>
      <c r="B257" s="125">
        <f>IF(B$137=0,0,B$137/NFM!B$15*1000)</f>
        <v>189.98209524389569</v>
      </c>
      <c r="C257" s="125">
        <f>IF(C$137=0,0,C$137/NFM!C$15*1000)</f>
        <v>222.17740809553291</v>
      </c>
      <c r="D257" s="125">
        <f>IF(D$137=0,0,D$137/NFM!D$15*1000)</f>
        <v>109.45395015110961</v>
      </c>
      <c r="E257" s="125">
        <f>IF(E$137=0,0,E$137/NFM!E$15*1000)</f>
        <v>145.68716669397966</v>
      </c>
      <c r="F257" s="125">
        <f>IF(F$137=0,0,F$137/NFM!F$15*1000)</f>
        <v>140.15987172004139</v>
      </c>
      <c r="G257" s="125">
        <f>IF(G$137=0,0,G$137/NFM!G$15*1000)</f>
        <v>140.74587524557955</v>
      </c>
      <c r="H257" s="125">
        <f>IF(H$137=0,0,H$137/NFM!H$15*1000)</f>
        <v>129.76307266610075</v>
      </c>
      <c r="I257" s="125">
        <f>IF(I$137=0,0,I$137/NFM!I$15*1000)</f>
        <v>102.98992782542844</v>
      </c>
      <c r="J257" s="125">
        <f>IF(J$137=0,0,J$137/NFM!J$15*1000)</f>
        <v>76.529109656049329</v>
      </c>
      <c r="K257" s="125">
        <f>IF(K$137=0,0,K$137/NFM!K$15*1000)</f>
        <v>86.414033677609495</v>
      </c>
      <c r="L257" s="125">
        <f>IF(L$137=0,0,L$137/NFM!L$15*1000)</f>
        <v>84.685171673530363</v>
      </c>
      <c r="M257" s="125">
        <f>IF(M$137=0,0,M$137/NFM!M$15*1000)</f>
        <v>76.87821281997654</v>
      </c>
      <c r="N257" s="125">
        <f>IF(N$137=0,0,N$137/NFM!N$15*1000)</f>
        <v>134.37182969004195</v>
      </c>
      <c r="O257" s="125">
        <f>IF(O$137=0,0,O$137/NFM!O$15*1000)</f>
        <v>98.60111341086521</v>
      </c>
      <c r="P257" s="125">
        <f>IF(P$137=0,0,P$137/NFM!P$15*1000)</f>
        <v>94.407814353985415</v>
      </c>
      <c r="Q257" s="125">
        <f>IF(Q$137=0,0,Q$137/NFM!Q$15*1000)</f>
        <v>74.530651258461845</v>
      </c>
    </row>
  </sheetData>
  <pageMargins left="0.39370078740157483" right="0.39370078740157483" top="0.39370078740157483" bottom="0.39370078740157483" header="0.31496062992125984" footer="0.31496062992125984"/>
  <pageSetup paperSize="9" scale="28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tabColor theme="4" tint="0.79998168889431442"/>
    <pageSetUpPr fitToPage="1"/>
  </sheetPr>
  <dimension ref="A1:Q25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361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164"/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  <c r="M2" s="163"/>
      <c r="N2" s="163"/>
      <c r="O2" s="163"/>
      <c r="P2" s="163"/>
      <c r="Q2" s="163"/>
    </row>
    <row r="3" spans="1:17" ht="12.75" x14ac:dyDescent="0.25">
      <c r="A3" s="98" t="s">
        <v>130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4" spans="1:17" x14ac:dyDescent="0.25">
      <c r="A4" s="164"/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163"/>
      <c r="M4" s="163"/>
      <c r="N4" s="163"/>
      <c r="O4" s="163"/>
      <c r="P4" s="163"/>
      <c r="Q4" s="163"/>
    </row>
    <row r="5" spans="1:17" ht="12.75" x14ac:dyDescent="0.25">
      <c r="A5" s="97" t="s">
        <v>44</v>
      </c>
      <c r="B5" s="96">
        <v>0</v>
      </c>
      <c r="C5" s="96">
        <v>0</v>
      </c>
      <c r="D5" s="96">
        <v>0</v>
      </c>
      <c r="E5" s="96">
        <v>0</v>
      </c>
      <c r="F5" s="96">
        <v>0</v>
      </c>
      <c r="G5" s="96">
        <v>0</v>
      </c>
      <c r="H5" s="96">
        <v>0</v>
      </c>
      <c r="I5" s="96">
        <v>0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152</v>
      </c>
      <c r="B15" s="206">
        <v>0</v>
      </c>
      <c r="C15" s="206">
        <v>0</v>
      </c>
      <c r="D15" s="206">
        <v>0</v>
      </c>
      <c r="E15" s="206">
        <v>0</v>
      </c>
      <c r="F15" s="206">
        <v>0</v>
      </c>
      <c r="G15" s="206">
        <v>0</v>
      </c>
      <c r="H15" s="206">
        <v>0</v>
      </c>
      <c r="I15" s="206">
        <v>0</v>
      </c>
      <c r="J15" s="206">
        <v>0</v>
      </c>
      <c r="K15" s="206">
        <v>0</v>
      </c>
      <c r="L15" s="206">
        <v>0</v>
      </c>
      <c r="M15" s="206">
        <v>0</v>
      </c>
      <c r="N15" s="206">
        <v>0</v>
      </c>
      <c r="O15" s="206">
        <v>0</v>
      </c>
      <c r="P15" s="206">
        <v>0</v>
      </c>
      <c r="Q15" s="206">
        <v>0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</v>
      </c>
      <c r="C22" s="87">
        <v>0</v>
      </c>
      <c r="D22" s="87">
        <v>0</v>
      </c>
      <c r="E22" s="87">
        <v>0</v>
      </c>
      <c r="F22" s="87">
        <v>0</v>
      </c>
      <c r="G22" s="87">
        <v>0</v>
      </c>
      <c r="H22" s="87">
        <v>0</v>
      </c>
      <c r="I22" s="87">
        <v>0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151</v>
      </c>
      <c r="B26" s="204">
        <v>0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0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</row>
    <row r="27" spans="1:17" x14ac:dyDescent="0.25">
      <c r="A27" s="84" t="s">
        <v>30</v>
      </c>
      <c r="B27" s="208">
        <v>0</v>
      </c>
      <c r="C27" s="208">
        <v>0</v>
      </c>
      <c r="D27" s="208">
        <v>0</v>
      </c>
      <c r="E27" s="208">
        <v>0</v>
      </c>
      <c r="F27" s="208">
        <v>0</v>
      </c>
      <c r="G27" s="208">
        <v>0</v>
      </c>
      <c r="H27" s="208">
        <v>0</v>
      </c>
      <c r="I27" s="208">
        <v>0</v>
      </c>
      <c r="J27" s="208">
        <v>0</v>
      </c>
      <c r="K27" s="208">
        <v>0</v>
      </c>
      <c r="L27" s="208">
        <v>0</v>
      </c>
      <c r="M27" s="208">
        <v>0</v>
      </c>
      <c r="N27" s="208">
        <v>0</v>
      </c>
      <c r="O27" s="208">
        <v>0</v>
      </c>
      <c r="P27" s="208">
        <v>0</v>
      </c>
      <c r="Q27" s="208">
        <v>0</v>
      </c>
    </row>
    <row r="28" spans="1:17" x14ac:dyDescent="0.25">
      <c r="A28" s="84" t="s">
        <v>125</v>
      </c>
      <c r="B28" s="208">
        <v>0</v>
      </c>
      <c r="C28" s="208">
        <v>0</v>
      </c>
      <c r="D28" s="208">
        <v>0</v>
      </c>
      <c r="E28" s="208">
        <v>0</v>
      </c>
      <c r="F28" s="208">
        <v>0</v>
      </c>
      <c r="G28" s="208">
        <v>0</v>
      </c>
      <c r="H28" s="208">
        <v>0</v>
      </c>
      <c r="I28" s="208">
        <v>0</v>
      </c>
      <c r="J28" s="208">
        <v>0</v>
      </c>
      <c r="K28" s="208">
        <v>0</v>
      </c>
      <c r="L28" s="208">
        <v>0</v>
      </c>
      <c r="M28" s="208">
        <v>0</v>
      </c>
      <c r="N28" s="208">
        <v>0</v>
      </c>
      <c r="O28" s="208">
        <v>0</v>
      </c>
      <c r="P28" s="208">
        <v>0</v>
      </c>
      <c r="Q28" s="208">
        <v>0</v>
      </c>
    </row>
    <row r="29" spans="1:17" x14ac:dyDescent="0.25">
      <c r="A29" s="84" t="s">
        <v>29</v>
      </c>
      <c r="B29" s="208">
        <v>0</v>
      </c>
      <c r="C29" s="208">
        <v>0</v>
      </c>
      <c r="D29" s="208">
        <v>0</v>
      </c>
      <c r="E29" s="208">
        <v>0</v>
      </c>
      <c r="F29" s="208">
        <v>0</v>
      </c>
      <c r="G29" s="208">
        <v>0</v>
      </c>
      <c r="H29" s="208">
        <v>0</v>
      </c>
      <c r="I29" s="208">
        <v>0</v>
      </c>
      <c r="J29" s="208">
        <v>0</v>
      </c>
      <c r="K29" s="208">
        <v>0</v>
      </c>
      <c r="L29" s="208">
        <v>0</v>
      </c>
      <c r="M29" s="208">
        <v>0</v>
      </c>
      <c r="N29" s="208">
        <v>0</v>
      </c>
      <c r="O29" s="208">
        <v>0</v>
      </c>
      <c r="P29" s="208">
        <v>0</v>
      </c>
      <c r="Q29" s="208">
        <v>0</v>
      </c>
    </row>
    <row r="30" spans="1:17" x14ac:dyDescent="0.25">
      <c r="A30" s="84" t="s">
        <v>26</v>
      </c>
      <c r="B30" s="208">
        <v>0</v>
      </c>
      <c r="C30" s="208">
        <v>0</v>
      </c>
      <c r="D30" s="208">
        <v>0</v>
      </c>
      <c r="E30" s="208">
        <v>0</v>
      </c>
      <c r="F30" s="208">
        <v>0</v>
      </c>
      <c r="G30" s="208">
        <v>0</v>
      </c>
      <c r="H30" s="208">
        <v>0</v>
      </c>
      <c r="I30" s="208">
        <v>0</v>
      </c>
      <c r="J30" s="208">
        <v>0</v>
      </c>
      <c r="K30" s="208">
        <v>0</v>
      </c>
      <c r="L30" s="208">
        <v>0</v>
      </c>
      <c r="M30" s="208">
        <v>0</v>
      </c>
      <c r="N30" s="208">
        <v>0</v>
      </c>
      <c r="O30" s="208">
        <v>0</v>
      </c>
      <c r="P30" s="208">
        <v>0</v>
      </c>
      <c r="Q30" s="208">
        <v>0</v>
      </c>
    </row>
    <row r="31" spans="1:17" x14ac:dyDescent="0.25">
      <c r="A31" s="82" t="s">
        <v>21</v>
      </c>
      <c r="B31" s="207">
        <v>0</v>
      </c>
      <c r="C31" s="207">
        <v>0</v>
      </c>
      <c r="D31" s="207">
        <v>0</v>
      </c>
      <c r="E31" s="207">
        <v>0</v>
      </c>
      <c r="F31" s="207">
        <v>0</v>
      </c>
      <c r="G31" s="207">
        <v>0</v>
      </c>
      <c r="H31" s="207">
        <v>0</v>
      </c>
      <c r="I31" s="207">
        <v>0</v>
      </c>
      <c r="J31" s="207">
        <v>0</v>
      </c>
      <c r="K31" s="207">
        <v>0</v>
      </c>
      <c r="L31" s="207">
        <v>0</v>
      </c>
      <c r="M31" s="207">
        <v>0</v>
      </c>
      <c r="N31" s="207">
        <v>0</v>
      </c>
      <c r="O31" s="207">
        <v>0</v>
      </c>
      <c r="P31" s="207">
        <v>0</v>
      </c>
      <c r="Q31" s="207">
        <v>0</v>
      </c>
    </row>
    <row r="32" spans="1:17" x14ac:dyDescent="0.25">
      <c r="A32" s="196"/>
      <c r="B32" s="196"/>
      <c r="C32" s="196"/>
      <c r="D32" s="196"/>
      <c r="E32" s="196"/>
      <c r="F32" s="196"/>
      <c r="G32" s="196"/>
      <c r="H32" s="196"/>
      <c r="I32" s="196"/>
      <c r="J32" s="196"/>
      <c r="K32" s="196"/>
      <c r="L32" s="196"/>
      <c r="M32" s="196"/>
      <c r="N32" s="196"/>
      <c r="O32" s="196"/>
      <c r="P32" s="196"/>
      <c r="Q32" s="196"/>
    </row>
    <row r="33" spans="1:17" ht="12.75" x14ac:dyDescent="0.25">
      <c r="A33" s="97" t="s">
        <v>43</v>
      </c>
      <c r="B33" s="96">
        <v>0</v>
      </c>
      <c r="C33" s="96">
        <v>0</v>
      </c>
      <c r="D33" s="96">
        <v>0</v>
      </c>
      <c r="E33" s="96">
        <v>0</v>
      </c>
      <c r="F33" s="96">
        <v>0</v>
      </c>
      <c r="G33" s="96">
        <v>0</v>
      </c>
      <c r="H33" s="96">
        <v>0</v>
      </c>
      <c r="I33" s="96">
        <v>0</v>
      </c>
      <c r="J33" s="96">
        <v>0</v>
      </c>
      <c r="K33" s="96">
        <v>0</v>
      </c>
      <c r="L33" s="96">
        <v>0</v>
      </c>
      <c r="M33" s="96">
        <v>0</v>
      </c>
      <c r="N33" s="96">
        <v>0</v>
      </c>
      <c r="O33" s="96">
        <v>0</v>
      </c>
      <c r="P33" s="96">
        <v>0</v>
      </c>
      <c r="Q33" s="96">
        <v>0</v>
      </c>
    </row>
    <row r="34" spans="1:17" x14ac:dyDescent="0.25">
      <c r="A34" s="132" t="s">
        <v>83</v>
      </c>
      <c r="B34" s="160">
        <v>0</v>
      </c>
      <c r="C34" s="160">
        <v>0</v>
      </c>
      <c r="D34" s="160">
        <v>0</v>
      </c>
      <c r="E34" s="160">
        <v>0</v>
      </c>
      <c r="F34" s="160">
        <v>0</v>
      </c>
      <c r="G34" s="160">
        <v>0</v>
      </c>
      <c r="H34" s="160">
        <v>0</v>
      </c>
      <c r="I34" s="160">
        <v>0</v>
      </c>
      <c r="J34" s="160">
        <v>0</v>
      </c>
      <c r="K34" s="160">
        <v>0</v>
      </c>
      <c r="L34" s="160">
        <v>0</v>
      </c>
      <c r="M34" s="160">
        <v>0</v>
      </c>
      <c r="N34" s="160">
        <v>0</v>
      </c>
      <c r="O34" s="160">
        <v>0</v>
      </c>
      <c r="P34" s="160">
        <v>0</v>
      </c>
      <c r="Q34" s="160">
        <v>0</v>
      </c>
    </row>
    <row r="35" spans="1:17" x14ac:dyDescent="0.25">
      <c r="A35" s="76" t="s">
        <v>82</v>
      </c>
      <c r="B35" s="159">
        <v>0</v>
      </c>
      <c r="C35" s="159">
        <v>0</v>
      </c>
      <c r="D35" s="159">
        <v>0</v>
      </c>
      <c r="E35" s="159">
        <v>0</v>
      </c>
      <c r="F35" s="159">
        <v>0</v>
      </c>
      <c r="G35" s="159">
        <v>0</v>
      </c>
      <c r="H35" s="159">
        <v>0</v>
      </c>
      <c r="I35" s="159">
        <v>0</v>
      </c>
      <c r="J35" s="159">
        <v>0</v>
      </c>
      <c r="K35" s="159">
        <v>0</v>
      </c>
      <c r="L35" s="159">
        <v>0</v>
      </c>
      <c r="M35" s="159">
        <v>0</v>
      </c>
      <c r="N35" s="159">
        <v>0</v>
      </c>
      <c r="O35" s="159">
        <v>0</v>
      </c>
      <c r="P35" s="159">
        <v>0</v>
      </c>
      <c r="Q35" s="159">
        <v>0</v>
      </c>
    </row>
    <row r="36" spans="1:17" x14ac:dyDescent="0.25">
      <c r="A36" s="76" t="s">
        <v>81</v>
      </c>
      <c r="B36" s="159">
        <v>0</v>
      </c>
      <c r="C36" s="159">
        <v>0</v>
      </c>
      <c r="D36" s="159">
        <v>0</v>
      </c>
      <c r="E36" s="159">
        <v>0</v>
      </c>
      <c r="F36" s="159">
        <v>0</v>
      </c>
      <c r="G36" s="159">
        <v>0</v>
      </c>
      <c r="H36" s="159">
        <v>0</v>
      </c>
      <c r="I36" s="159">
        <v>0</v>
      </c>
      <c r="J36" s="159">
        <v>0</v>
      </c>
      <c r="K36" s="159">
        <v>0</v>
      </c>
      <c r="L36" s="159">
        <v>0</v>
      </c>
      <c r="M36" s="159">
        <v>0</v>
      </c>
      <c r="N36" s="159">
        <v>0</v>
      </c>
      <c r="O36" s="159">
        <v>0</v>
      </c>
      <c r="P36" s="159">
        <v>0</v>
      </c>
      <c r="Q36" s="159">
        <v>0</v>
      </c>
    </row>
    <row r="37" spans="1:17" x14ac:dyDescent="0.25">
      <c r="A37" s="76" t="s">
        <v>80</v>
      </c>
      <c r="B37" s="159">
        <v>0</v>
      </c>
      <c r="C37" s="159">
        <v>0</v>
      </c>
      <c r="D37" s="159">
        <v>0</v>
      </c>
      <c r="E37" s="159">
        <v>0</v>
      </c>
      <c r="F37" s="159">
        <v>0</v>
      </c>
      <c r="G37" s="159">
        <v>0</v>
      </c>
      <c r="H37" s="159">
        <v>0</v>
      </c>
      <c r="I37" s="159">
        <v>0</v>
      </c>
      <c r="J37" s="159">
        <v>0</v>
      </c>
      <c r="K37" s="159">
        <v>0</v>
      </c>
      <c r="L37" s="159">
        <v>0</v>
      </c>
      <c r="M37" s="159">
        <v>0</v>
      </c>
      <c r="N37" s="159">
        <v>0</v>
      </c>
      <c r="O37" s="159">
        <v>0</v>
      </c>
      <c r="P37" s="159">
        <v>0</v>
      </c>
      <c r="Q37" s="159">
        <v>0</v>
      </c>
    </row>
    <row r="38" spans="1:17" x14ac:dyDescent="0.25">
      <c r="A38" s="129" t="s">
        <v>79</v>
      </c>
      <c r="B38" s="158">
        <v>0</v>
      </c>
      <c r="C38" s="158">
        <v>0</v>
      </c>
      <c r="D38" s="158">
        <v>0</v>
      </c>
      <c r="E38" s="158">
        <v>0</v>
      </c>
      <c r="F38" s="158">
        <v>0</v>
      </c>
      <c r="G38" s="158">
        <v>0</v>
      </c>
      <c r="H38" s="158">
        <v>0</v>
      </c>
      <c r="I38" s="158">
        <v>0</v>
      </c>
      <c r="J38" s="158">
        <v>0</v>
      </c>
      <c r="K38" s="158">
        <v>0</v>
      </c>
      <c r="L38" s="158">
        <v>0</v>
      </c>
      <c r="M38" s="158">
        <v>0</v>
      </c>
      <c r="N38" s="158">
        <v>0</v>
      </c>
      <c r="O38" s="158">
        <v>0</v>
      </c>
      <c r="P38" s="158">
        <v>0</v>
      </c>
      <c r="Q38" s="158">
        <v>0</v>
      </c>
    </row>
    <row r="39" spans="1:17" x14ac:dyDescent="0.25">
      <c r="A39" s="92" t="s">
        <v>125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26</v>
      </c>
      <c r="B40" s="91">
        <v>0</v>
      </c>
      <c r="C40" s="91">
        <v>0</v>
      </c>
      <c r="D40" s="91">
        <v>0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0</v>
      </c>
      <c r="K40" s="91">
        <v>0</v>
      </c>
      <c r="L40" s="91">
        <v>0</v>
      </c>
      <c r="M40" s="91">
        <v>0</v>
      </c>
      <c r="N40" s="91">
        <v>0</v>
      </c>
      <c r="O40" s="91">
        <v>0</v>
      </c>
      <c r="P40" s="91">
        <v>0</v>
      </c>
      <c r="Q40" s="91">
        <v>0</v>
      </c>
    </row>
    <row r="41" spans="1:17" x14ac:dyDescent="0.25">
      <c r="A41" s="92" t="s">
        <v>126</v>
      </c>
      <c r="B41" s="91">
        <v>0</v>
      </c>
      <c r="C41" s="91">
        <v>0</v>
      </c>
      <c r="D41" s="91">
        <v>0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0</v>
      </c>
      <c r="K41" s="91">
        <v>0</v>
      </c>
      <c r="L41" s="91">
        <v>0</v>
      </c>
      <c r="M41" s="91">
        <v>0</v>
      </c>
      <c r="N41" s="91">
        <v>0</v>
      </c>
      <c r="O41" s="91">
        <v>0</v>
      </c>
      <c r="P41" s="91">
        <v>0</v>
      </c>
      <c r="Q41" s="91">
        <v>0</v>
      </c>
    </row>
    <row r="42" spans="1:17" x14ac:dyDescent="0.25">
      <c r="A42" s="92" t="s">
        <v>21</v>
      </c>
      <c r="B42" s="157">
        <v>0</v>
      </c>
      <c r="C42" s="157">
        <v>0</v>
      </c>
      <c r="D42" s="157">
        <v>0</v>
      </c>
      <c r="E42" s="157">
        <v>0</v>
      </c>
      <c r="F42" s="157">
        <v>0</v>
      </c>
      <c r="G42" s="157">
        <v>0</v>
      </c>
      <c r="H42" s="157">
        <v>0</v>
      </c>
      <c r="I42" s="157">
        <v>0</v>
      </c>
      <c r="J42" s="157">
        <v>0</v>
      </c>
      <c r="K42" s="157">
        <v>0</v>
      </c>
      <c r="L42" s="157">
        <v>0</v>
      </c>
      <c r="M42" s="157">
        <v>0</v>
      </c>
      <c r="N42" s="157">
        <v>0</v>
      </c>
      <c r="O42" s="157">
        <v>0</v>
      </c>
      <c r="P42" s="157">
        <v>0</v>
      </c>
      <c r="Q42" s="157">
        <v>0</v>
      </c>
    </row>
    <row r="43" spans="1:17" x14ac:dyDescent="0.25">
      <c r="A43" s="156" t="s">
        <v>150</v>
      </c>
      <c r="B43" s="204">
        <v>0</v>
      </c>
      <c r="C43" s="204">
        <v>0</v>
      </c>
      <c r="D43" s="204">
        <v>0</v>
      </c>
      <c r="E43" s="204">
        <v>0</v>
      </c>
      <c r="F43" s="204">
        <v>0</v>
      </c>
      <c r="G43" s="204">
        <v>0</v>
      </c>
      <c r="H43" s="204">
        <v>0</v>
      </c>
      <c r="I43" s="204">
        <v>0</v>
      </c>
      <c r="J43" s="204">
        <v>0</v>
      </c>
      <c r="K43" s="204">
        <v>0</v>
      </c>
      <c r="L43" s="204">
        <v>0</v>
      </c>
      <c r="M43" s="204">
        <v>0</v>
      </c>
      <c r="N43" s="204">
        <v>0</v>
      </c>
      <c r="O43" s="204">
        <v>0</v>
      </c>
      <c r="P43" s="204">
        <v>0</v>
      </c>
      <c r="Q43" s="204">
        <v>0</v>
      </c>
    </row>
    <row r="44" spans="1:17" x14ac:dyDescent="0.25">
      <c r="A44" s="156" t="s">
        <v>148</v>
      </c>
      <c r="B44" s="206">
        <v>0</v>
      </c>
      <c r="C44" s="206">
        <v>0</v>
      </c>
      <c r="D44" s="206">
        <v>0</v>
      </c>
      <c r="E44" s="206">
        <v>0</v>
      </c>
      <c r="F44" s="206">
        <v>0</v>
      </c>
      <c r="G44" s="206">
        <v>0</v>
      </c>
      <c r="H44" s="206">
        <v>0</v>
      </c>
      <c r="I44" s="206">
        <v>0</v>
      </c>
      <c r="J44" s="206">
        <v>0</v>
      </c>
      <c r="K44" s="206">
        <v>0</v>
      </c>
      <c r="L44" s="206">
        <v>0</v>
      </c>
      <c r="M44" s="206">
        <v>0</v>
      </c>
      <c r="N44" s="206">
        <v>0</v>
      </c>
      <c r="O44" s="206">
        <v>0</v>
      </c>
      <c r="P44" s="206">
        <v>0</v>
      </c>
      <c r="Q44" s="206">
        <v>0</v>
      </c>
    </row>
    <row r="45" spans="1:17" x14ac:dyDescent="0.25">
      <c r="A45" s="152" t="s">
        <v>164</v>
      </c>
      <c r="B45" s="151">
        <v>0</v>
      </c>
      <c r="C45" s="151">
        <v>0</v>
      </c>
      <c r="D45" s="151">
        <v>0</v>
      </c>
      <c r="E45" s="151">
        <v>0</v>
      </c>
      <c r="F45" s="151">
        <v>0</v>
      </c>
      <c r="G45" s="151">
        <v>0</v>
      </c>
      <c r="H45" s="151">
        <v>0</v>
      </c>
      <c r="I45" s="151">
        <v>0</v>
      </c>
      <c r="J45" s="151">
        <v>0</v>
      </c>
      <c r="K45" s="151">
        <v>0</v>
      </c>
      <c r="L45" s="151">
        <v>0</v>
      </c>
      <c r="M45" s="151">
        <v>0</v>
      </c>
      <c r="N45" s="151">
        <v>0</v>
      </c>
      <c r="O45" s="151">
        <v>0</v>
      </c>
      <c r="P45" s="151">
        <v>0</v>
      </c>
      <c r="Q45" s="151">
        <v>0</v>
      </c>
    </row>
    <row r="46" spans="1:17" x14ac:dyDescent="0.25">
      <c r="A46" s="154" t="s">
        <v>30</v>
      </c>
      <c r="B46" s="205">
        <v>0</v>
      </c>
      <c r="C46" s="205">
        <v>0</v>
      </c>
      <c r="D46" s="205">
        <v>0</v>
      </c>
      <c r="E46" s="205">
        <v>0</v>
      </c>
      <c r="F46" s="205">
        <v>0</v>
      </c>
      <c r="G46" s="205">
        <v>0</v>
      </c>
      <c r="H46" s="205">
        <v>0</v>
      </c>
      <c r="I46" s="205">
        <v>0</v>
      </c>
      <c r="J46" s="205">
        <v>0</v>
      </c>
      <c r="K46" s="205">
        <v>0</v>
      </c>
      <c r="L46" s="205">
        <v>0</v>
      </c>
      <c r="M46" s="205">
        <v>0</v>
      </c>
      <c r="N46" s="205">
        <v>0</v>
      </c>
      <c r="O46" s="205">
        <v>0</v>
      </c>
      <c r="P46" s="205">
        <v>0</v>
      </c>
      <c r="Q46" s="205">
        <v>0</v>
      </c>
    </row>
    <row r="47" spans="1:17" x14ac:dyDescent="0.25">
      <c r="A47" s="154" t="s">
        <v>125</v>
      </c>
      <c r="B47" s="205">
        <v>0</v>
      </c>
      <c r="C47" s="205">
        <v>0</v>
      </c>
      <c r="D47" s="205">
        <v>0</v>
      </c>
      <c r="E47" s="205">
        <v>0</v>
      </c>
      <c r="F47" s="205">
        <v>0</v>
      </c>
      <c r="G47" s="205">
        <v>0</v>
      </c>
      <c r="H47" s="205">
        <v>0</v>
      </c>
      <c r="I47" s="205">
        <v>0</v>
      </c>
      <c r="J47" s="205">
        <v>0</v>
      </c>
      <c r="K47" s="205">
        <v>0</v>
      </c>
      <c r="L47" s="205">
        <v>0</v>
      </c>
      <c r="M47" s="205">
        <v>0</v>
      </c>
      <c r="N47" s="205">
        <v>0</v>
      </c>
      <c r="O47" s="205">
        <v>0</v>
      </c>
      <c r="P47" s="205">
        <v>0</v>
      </c>
      <c r="Q47" s="205">
        <v>0</v>
      </c>
    </row>
    <row r="48" spans="1:17" x14ac:dyDescent="0.25">
      <c r="A48" s="154" t="s">
        <v>29</v>
      </c>
      <c r="B48" s="205">
        <v>0</v>
      </c>
      <c r="C48" s="205">
        <v>0</v>
      </c>
      <c r="D48" s="205">
        <v>0</v>
      </c>
      <c r="E48" s="205">
        <v>0</v>
      </c>
      <c r="F48" s="205">
        <v>0</v>
      </c>
      <c r="G48" s="205">
        <v>0</v>
      </c>
      <c r="H48" s="205">
        <v>0</v>
      </c>
      <c r="I48" s="205">
        <v>0</v>
      </c>
      <c r="J48" s="205">
        <v>0</v>
      </c>
      <c r="K48" s="205">
        <v>0</v>
      </c>
      <c r="L48" s="205">
        <v>0</v>
      </c>
      <c r="M48" s="205">
        <v>0</v>
      </c>
      <c r="N48" s="205">
        <v>0</v>
      </c>
      <c r="O48" s="205">
        <v>0</v>
      </c>
      <c r="P48" s="205">
        <v>0</v>
      </c>
      <c r="Q48" s="205">
        <v>0</v>
      </c>
    </row>
    <row r="49" spans="1:17" x14ac:dyDescent="0.25">
      <c r="A49" s="154" t="s">
        <v>26</v>
      </c>
      <c r="B49" s="205">
        <v>0</v>
      </c>
      <c r="C49" s="205">
        <v>0</v>
      </c>
      <c r="D49" s="205">
        <v>0</v>
      </c>
      <c r="E49" s="205">
        <v>0</v>
      </c>
      <c r="F49" s="205">
        <v>0</v>
      </c>
      <c r="G49" s="205">
        <v>0</v>
      </c>
      <c r="H49" s="205">
        <v>0</v>
      </c>
      <c r="I49" s="205">
        <v>0</v>
      </c>
      <c r="J49" s="205">
        <v>0</v>
      </c>
      <c r="K49" s="205">
        <v>0</v>
      </c>
      <c r="L49" s="205">
        <v>0</v>
      </c>
      <c r="M49" s="205">
        <v>0</v>
      </c>
      <c r="N49" s="205">
        <v>0</v>
      </c>
      <c r="O49" s="205">
        <v>0</v>
      </c>
      <c r="P49" s="205">
        <v>0</v>
      </c>
      <c r="Q49" s="205">
        <v>0</v>
      </c>
    </row>
    <row r="50" spans="1:17" x14ac:dyDescent="0.25">
      <c r="A50" s="152" t="s">
        <v>163</v>
      </c>
      <c r="B50" s="151">
        <v>0</v>
      </c>
      <c r="C50" s="151">
        <v>0</v>
      </c>
      <c r="D50" s="151">
        <v>0</v>
      </c>
      <c r="E50" s="151">
        <v>0</v>
      </c>
      <c r="F50" s="151">
        <v>0</v>
      </c>
      <c r="G50" s="151">
        <v>0</v>
      </c>
      <c r="H50" s="151">
        <v>0</v>
      </c>
      <c r="I50" s="151">
        <v>0</v>
      </c>
      <c r="J50" s="151">
        <v>0</v>
      </c>
      <c r="K50" s="151">
        <v>0</v>
      </c>
      <c r="L50" s="151">
        <v>0</v>
      </c>
      <c r="M50" s="151">
        <v>0</v>
      </c>
      <c r="N50" s="151">
        <v>0</v>
      </c>
      <c r="O50" s="151">
        <v>0</v>
      </c>
      <c r="P50" s="151">
        <v>0</v>
      </c>
      <c r="Q50" s="151">
        <v>0</v>
      </c>
    </row>
    <row r="51" spans="1:17" x14ac:dyDescent="0.25">
      <c r="A51" s="156" t="s">
        <v>147</v>
      </c>
      <c r="B51" s="206">
        <v>0</v>
      </c>
      <c r="C51" s="206">
        <v>0</v>
      </c>
      <c r="D51" s="206">
        <v>0</v>
      </c>
      <c r="E51" s="206">
        <v>0</v>
      </c>
      <c r="F51" s="206">
        <v>0</v>
      </c>
      <c r="G51" s="206">
        <v>0</v>
      </c>
      <c r="H51" s="206">
        <v>0</v>
      </c>
      <c r="I51" s="206">
        <v>0</v>
      </c>
      <c r="J51" s="206">
        <v>0</v>
      </c>
      <c r="K51" s="206">
        <v>0</v>
      </c>
      <c r="L51" s="206">
        <v>0</v>
      </c>
      <c r="M51" s="206">
        <v>0</v>
      </c>
      <c r="N51" s="206">
        <v>0</v>
      </c>
      <c r="O51" s="206">
        <v>0</v>
      </c>
      <c r="P51" s="206">
        <v>0</v>
      </c>
      <c r="Q51" s="206">
        <v>0</v>
      </c>
    </row>
    <row r="52" spans="1:17" x14ac:dyDescent="0.25">
      <c r="A52" s="152" t="s">
        <v>162</v>
      </c>
      <c r="B52" s="151">
        <v>0</v>
      </c>
      <c r="C52" s="151">
        <v>0</v>
      </c>
      <c r="D52" s="151">
        <v>0</v>
      </c>
      <c r="E52" s="151">
        <v>0</v>
      </c>
      <c r="F52" s="151">
        <v>0</v>
      </c>
      <c r="G52" s="151">
        <v>0</v>
      </c>
      <c r="H52" s="151">
        <v>0</v>
      </c>
      <c r="I52" s="151">
        <v>0</v>
      </c>
      <c r="J52" s="151">
        <v>0</v>
      </c>
      <c r="K52" s="151">
        <v>0</v>
      </c>
      <c r="L52" s="151">
        <v>0</v>
      </c>
      <c r="M52" s="151">
        <v>0</v>
      </c>
      <c r="N52" s="151">
        <v>0</v>
      </c>
      <c r="O52" s="151">
        <v>0</v>
      </c>
      <c r="P52" s="151">
        <v>0</v>
      </c>
      <c r="Q52" s="151">
        <v>0</v>
      </c>
    </row>
    <row r="53" spans="1:17" x14ac:dyDescent="0.25">
      <c r="A53" s="154" t="s">
        <v>30</v>
      </c>
      <c r="B53" s="153">
        <v>0</v>
      </c>
      <c r="C53" s="153">
        <v>0</v>
      </c>
      <c r="D53" s="153">
        <v>0</v>
      </c>
      <c r="E53" s="153">
        <v>0</v>
      </c>
      <c r="F53" s="153">
        <v>0</v>
      </c>
      <c r="G53" s="153">
        <v>0</v>
      </c>
      <c r="H53" s="153">
        <v>0</v>
      </c>
      <c r="I53" s="153">
        <v>0</v>
      </c>
      <c r="J53" s="153">
        <v>0</v>
      </c>
      <c r="K53" s="153">
        <v>0</v>
      </c>
      <c r="L53" s="153">
        <v>0</v>
      </c>
      <c r="M53" s="153">
        <v>0</v>
      </c>
      <c r="N53" s="153">
        <v>0</v>
      </c>
      <c r="O53" s="153">
        <v>0</v>
      </c>
      <c r="P53" s="153">
        <v>0</v>
      </c>
      <c r="Q53" s="153">
        <v>0</v>
      </c>
    </row>
    <row r="54" spans="1:17" x14ac:dyDescent="0.25">
      <c r="A54" s="154" t="s">
        <v>125</v>
      </c>
      <c r="B54" s="153">
        <v>0</v>
      </c>
      <c r="C54" s="153">
        <v>0</v>
      </c>
      <c r="D54" s="153">
        <v>0</v>
      </c>
      <c r="E54" s="153">
        <v>0</v>
      </c>
      <c r="F54" s="153">
        <v>0</v>
      </c>
      <c r="G54" s="153">
        <v>0</v>
      </c>
      <c r="H54" s="153">
        <v>0</v>
      </c>
      <c r="I54" s="153">
        <v>0</v>
      </c>
      <c r="J54" s="153">
        <v>0</v>
      </c>
      <c r="K54" s="153">
        <v>0</v>
      </c>
      <c r="L54" s="153">
        <v>0</v>
      </c>
      <c r="M54" s="153">
        <v>0</v>
      </c>
      <c r="N54" s="153">
        <v>0</v>
      </c>
      <c r="O54" s="153">
        <v>0</v>
      </c>
      <c r="P54" s="153">
        <v>0</v>
      </c>
      <c r="Q54" s="153">
        <v>0</v>
      </c>
    </row>
    <row r="55" spans="1:17" x14ac:dyDescent="0.25">
      <c r="A55" s="154" t="s">
        <v>26</v>
      </c>
      <c r="B55" s="153">
        <v>0</v>
      </c>
      <c r="C55" s="153">
        <v>0</v>
      </c>
      <c r="D55" s="153">
        <v>0</v>
      </c>
      <c r="E55" s="153">
        <v>0</v>
      </c>
      <c r="F55" s="153">
        <v>0</v>
      </c>
      <c r="G55" s="153">
        <v>0</v>
      </c>
      <c r="H55" s="153">
        <v>0</v>
      </c>
      <c r="I55" s="153">
        <v>0</v>
      </c>
      <c r="J55" s="153">
        <v>0</v>
      </c>
      <c r="K55" s="153">
        <v>0</v>
      </c>
      <c r="L55" s="153">
        <v>0</v>
      </c>
      <c r="M55" s="153">
        <v>0</v>
      </c>
      <c r="N55" s="153">
        <v>0</v>
      </c>
      <c r="O55" s="153">
        <v>0</v>
      </c>
      <c r="P55" s="153">
        <v>0</v>
      </c>
      <c r="Q55" s="153">
        <v>0</v>
      </c>
    </row>
    <row r="56" spans="1:17" x14ac:dyDescent="0.25">
      <c r="A56" s="152" t="s">
        <v>161</v>
      </c>
      <c r="B56" s="151">
        <v>0</v>
      </c>
      <c r="C56" s="151">
        <v>0</v>
      </c>
      <c r="D56" s="151">
        <v>0</v>
      </c>
      <c r="E56" s="151">
        <v>0</v>
      </c>
      <c r="F56" s="151">
        <v>0</v>
      </c>
      <c r="G56" s="151">
        <v>0</v>
      </c>
      <c r="H56" s="151">
        <v>0</v>
      </c>
      <c r="I56" s="151">
        <v>0</v>
      </c>
      <c r="J56" s="151">
        <v>0</v>
      </c>
      <c r="K56" s="151">
        <v>0</v>
      </c>
      <c r="L56" s="151">
        <v>0</v>
      </c>
      <c r="M56" s="151">
        <v>0</v>
      </c>
      <c r="N56" s="151">
        <v>0</v>
      </c>
      <c r="O56" s="151">
        <v>0</v>
      </c>
      <c r="P56" s="151">
        <v>0</v>
      </c>
      <c r="Q56" s="151">
        <v>0</v>
      </c>
    </row>
    <row r="57" spans="1:17" x14ac:dyDescent="0.25">
      <c r="A57" s="150" t="s">
        <v>33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31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30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125</v>
      </c>
      <c r="B60" s="87">
        <v>0</v>
      </c>
      <c r="C60" s="87">
        <v>0</v>
      </c>
      <c r="D60" s="87">
        <v>0</v>
      </c>
      <c r="E60" s="87">
        <v>0</v>
      </c>
      <c r="F60" s="87">
        <v>0</v>
      </c>
      <c r="G60" s="87">
        <v>0</v>
      </c>
      <c r="H60" s="87">
        <v>0</v>
      </c>
      <c r="I60" s="87">
        <v>0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29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28</v>
      </c>
      <c r="B62" s="87">
        <v>0</v>
      </c>
      <c r="C62" s="87">
        <v>0</v>
      </c>
      <c r="D62" s="87">
        <v>0</v>
      </c>
      <c r="E62" s="87">
        <v>0</v>
      </c>
      <c r="F62" s="87">
        <v>0</v>
      </c>
      <c r="G62" s="87">
        <v>0</v>
      </c>
      <c r="H62" s="87">
        <v>0</v>
      </c>
      <c r="I62" s="87">
        <v>0</v>
      </c>
      <c r="J62" s="87">
        <v>0</v>
      </c>
      <c r="K62" s="87">
        <v>0</v>
      </c>
      <c r="L62" s="87">
        <v>0</v>
      </c>
      <c r="M62" s="87">
        <v>0</v>
      </c>
      <c r="N62" s="87">
        <v>0</v>
      </c>
      <c r="O62" s="87">
        <v>0</v>
      </c>
      <c r="P62" s="87">
        <v>0</v>
      </c>
      <c r="Q62" s="87">
        <v>0</v>
      </c>
    </row>
    <row r="63" spans="1:17" x14ac:dyDescent="0.25">
      <c r="A63" s="150" t="s">
        <v>26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25</v>
      </c>
      <c r="B64" s="87">
        <v>0</v>
      </c>
      <c r="C64" s="87">
        <v>0</v>
      </c>
      <c r="D64" s="87">
        <v>0</v>
      </c>
      <c r="E64" s="87">
        <v>0</v>
      </c>
      <c r="F64" s="87">
        <v>0</v>
      </c>
      <c r="G64" s="87">
        <v>0</v>
      </c>
      <c r="H64" s="87">
        <v>0</v>
      </c>
      <c r="I64" s="87">
        <v>0</v>
      </c>
      <c r="J64" s="87">
        <v>0</v>
      </c>
      <c r="K64" s="87">
        <v>0</v>
      </c>
      <c r="L64" s="87">
        <v>0</v>
      </c>
      <c r="M64" s="87">
        <v>0</v>
      </c>
      <c r="N64" s="87">
        <v>0</v>
      </c>
      <c r="O64" s="87">
        <v>0</v>
      </c>
      <c r="P64" s="87">
        <v>0</v>
      </c>
      <c r="Q64" s="87">
        <v>0</v>
      </c>
    </row>
    <row r="65" spans="1:17" x14ac:dyDescent="0.25">
      <c r="A65" s="150" t="s">
        <v>86</v>
      </c>
      <c r="B65" s="87">
        <v>0</v>
      </c>
      <c r="C65" s="87">
        <v>0</v>
      </c>
      <c r="D65" s="87">
        <v>0</v>
      </c>
      <c r="E65" s="87">
        <v>0</v>
      </c>
      <c r="F65" s="87">
        <v>0</v>
      </c>
      <c r="G65" s="87">
        <v>0</v>
      </c>
      <c r="H65" s="87">
        <v>0</v>
      </c>
      <c r="I65" s="87">
        <v>0</v>
      </c>
      <c r="J65" s="87">
        <v>0</v>
      </c>
      <c r="K65" s="87">
        <v>0</v>
      </c>
      <c r="L65" s="87">
        <v>0</v>
      </c>
      <c r="M65" s="87">
        <v>0</v>
      </c>
      <c r="N65" s="87">
        <v>0</v>
      </c>
      <c r="O65" s="87">
        <v>0</v>
      </c>
      <c r="P65" s="87">
        <v>0</v>
      </c>
      <c r="Q65" s="87">
        <v>0</v>
      </c>
    </row>
    <row r="66" spans="1:17" x14ac:dyDescent="0.25">
      <c r="A66" s="150" t="s">
        <v>22</v>
      </c>
      <c r="B66" s="87">
        <v>0</v>
      </c>
      <c r="C66" s="87">
        <v>0</v>
      </c>
      <c r="D66" s="87">
        <v>0</v>
      </c>
      <c r="E66" s="87">
        <v>0</v>
      </c>
      <c r="F66" s="87">
        <v>0</v>
      </c>
      <c r="G66" s="87">
        <v>0</v>
      </c>
      <c r="H66" s="87">
        <v>0</v>
      </c>
      <c r="I66" s="87">
        <v>0</v>
      </c>
      <c r="J66" s="87">
        <v>0</v>
      </c>
      <c r="K66" s="87">
        <v>0</v>
      </c>
      <c r="L66" s="87">
        <v>0</v>
      </c>
      <c r="M66" s="87">
        <v>0</v>
      </c>
      <c r="N66" s="87">
        <v>0</v>
      </c>
      <c r="O66" s="87">
        <v>0</v>
      </c>
      <c r="P66" s="87">
        <v>0</v>
      </c>
      <c r="Q66" s="87">
        <v>0</v>
      </c>
    </row>
    <row r="67" spans="1:17" x14ac:dyDescent="0.25">
      <c r="A67" s="149" t="s">
        <v>160</v>
      </c>
      <c r="B67" s="148">
        <v>0</v>
      </c>
      <c r="C67" s="148">
        <v>0</v>
      </c>
      <c r="D67" s="148">
        <v>0</v>
      </c>
      <c r="E67" s="148">
        <v>0</v>
      </c>
      <c r="F67" s="148">
        <v>0</v>
      </c>
      <c r="G67" s="148">
        <v>0</v>
      </c>
      <c r="H67" s="148">
        <v>0</v>
      </c>
      <c r="I67" s="148">
        <v>0</v>
      </c>
      <c r="J67" s="148">
        <v>0</v>
      </c>
      <c r="K67" s="148">
        <v>0</v>
      </c>
      <c r="L67" s="148">
        <v>0</v>
      </c>
      <c r="M67" s="148">
        <v>0</v>
      </c>
      <c r="N67" s="148">
        <v>0</v>
      </c>
      <c r="O67" s="148">
        <v>0</v>
      </c>
      <c r="P67" s="148">
        <v>0</v>
      </c>
      <c r="Q67" s="148">
        <v>0</v>
      </c>
    </row>
    <row r="68" spans="1:17" hidden="1" x14ac:dyDescent="0.25">
      <c r="A68" s="196"/>
      <c r="B68" s="196"/>
      <c r="C68" s="196"/>
      <c r="D68" s="196"/>
      <c r="E68" s="196"/>
      <c r="F68" s="196"/>
      <c r="G68" s="196"/>
      <c r="H68" s="196"/>
      <c r="I68" s="196"/>
      <c r="J68" s="196"/>
      <c r="K68" s="196"/>
      <c r="L68" s="196"/>
      <c r="M68" s="196"/>
      <c r="N68" s="196"/>
      <c r="O68" s="196"/>
      <c r="P68" s="196"/>
      <c r="Q68" s="196"/>
    </row>
    <row r="69" spans="1:17" x14ac:dyDescent="0.25">
      <c r="A69" s="196"/>
      <c r="B69" s="196"/>
      <c r="C69" s="196"/>
      <c r="D69" s="196"/>
      <c r="E69" s="196"/>
      <c r="F69" s="196"/>
      <c r="G69" s="196"/>
      <c r="H69" s="196"/>
      <c r="I69" s="196"/>
      <c r="J69" s="196"/>
      <c r="K69" s="196"/>
      <c r="L69" s="196"/>
      <c r="M69" s="196"/>
      <c r="N69" s="196"/>
      <c r="O69" s="196"/>
      <c r="P69" s="196"/>
      <c r="Q69" s="196"/>
    </row>
    <row r="70" spans="1:17" ht="12.75" x14ac:dyDescent="0.25">
      <c r="A70" s="97" t="s">
        <v>344</v>
      </c>
      <c r="B70" s="96">
        <v>8.6179133001353847</v>
      </c>
      <c r="C70" s="96">
        <v>5.0587495032294534</v>
      </c>
      <c r="D70" s="96">
        <v>2.3819037402955638</v>
      </c>
      <c r="E70" s="96">
        <v>3.2919785419594225</v>
      </c>
      <c r="F70" s="96">
        <v>4.0320348437291607</v>
      </c>
      <c r="G70" s="96">
        <v>4.8992299285028906</v>
      </c>
      <c r="H70" s="96">
        <v>5.9490732360320431</v>
      </c>
      <c r="I70" s="96">
        <v>6.8639916087590667</v>
      </c>
      <c r="J70" s="96">
        <v>5.1452105619189146</v>
      </c>
      <c r="K70" s="96">
        <v>3.2712034100363212</v>
      </c>
      <c r="L70" s="96">
        <v>4.6485626089773389</v>
      </c>
      <c r="M70" s="96">
        <v>5.4096606470900337</v>
      </c>
      <c r="N70" s="96">
        <v>5.8482128228797903</v>
      </c>
      <c r="O70" s="96">
        <v>7.0592122695706596</v>
      </c>
      <c r="P70" s="96">
        <v>6.9562845476924773</v>
      </c>
      <c r="Q70" s="96">
        <v>6.3067949140824027</v>
      </c>
    </row>
    <row r="71" spans="1:17" x14ac:dyDescent="0.25">
      <c r="A71" s="132" t="s">
        <v>83</v>
      </c>
      <c r="B71" s="160">
        <v>7.1116797005558391E-3</v>
      </c>
      <c r="C71" s="160">
        <v>4.1584301958736284E-3</v>
      </c>
      <c r="D71" s="160">
        <v>2.0486178827431043E-3</v>
      </c>
      <c r="E71" s="160">
        <v>2.7267845021894505E-3</v>
      </c>
      <c r="F71" s="160">
        <v>3.2791646538595201E-3</v>
      </c>
      <c r="G71" s="160">
        <v>3.9514496720176326E-3</v>
      </c>
      <c r="H71" s="160">
        <v>4.8574756930464596E-3</v>
      </c>
      <c r="I71" s="160">
        <v>5.6190942447157718E-3</v>
      </c>
      <c r="J71" s="160">
        <v>4.1255574574608073E-3</v>
      </c>
      <c r="K71" s="160">
        <v>2.626000420704583E-3</v>
      </c>
      <c r="L71" s="160">
        <v>3.8408943523442047E-3</v>
      </c>
      <c r="M71" s="160">
        <v>4.385383036472219E-3</v>
      </c>
      <c r="N71" s="160">
        <v>4.4793627085889538E-3</v>
      </c>
      <c r="O71" s="160">
        <v>5.6037938266955611E-3</v>
      </c>
      <c r="P71" s="160">
        <v>5.4354294659544316E-3</v>
      </c>
      <c r="Q71" s="160">
        <v>4.9380938265620586E-3</v>
      </c>
    </row>
    <row r="72" spans="1:17" x14ac:dyDescent="0.25">
      <c r="A72" s="76" t="s">
        <v>82</v>
      </c>
      <c r="B72" s="159">
        <v>9.5753351925493863E-4</v>
      </c>
      <c r="C72" s="159">
        <v>5.5990096119200425E-4</v>
      </c>
      <c r="D72" s="159">
        <v>2.7583079855498675E-4</v>
      </c>
      <c r="E72" s="159">
        <v>3.6714076991223592E-4</v>
      </c>
      <c r="F72" s="159">
        <v>4.4151455119401654E-4</v>
      </c>
      <c r="G72" s="159">
        <v>5.3203260972370446E-4</v>
      </c>
      <c r="H72" s="159">
        <v>6.5402211445132546E-4</v>
      </c>
      <c r="I72" s="159">
        <v>7.5656825303132451E-4</v>
      </c>
      <c r="J72" s="159">
        <v>5.5547489727667953E-4</v>
      </c>
      <c r="K72" s="159">
        <v>3.5357096076833722E-4</v>
      </c>
      <c r="L72" s="159">
        <v>5.1714717776155095E-4</v>
      </c>
      <c r="M72" s="159">
        <v>5.9045843302897236E-4</v>
      </c>
      <c r="N72" s="159">
        <v>6.0311208026414369E-4</v>
      </c>
      <c r="O72" s="159">
        <v>7.545081682510976E-4</v>
      </c>
      <c r="P72" s="159">
        <v>7.3183918910050931E-4</v>
      </c>
      <c r="Q72" s="159">
        <v>6.6487673225630378E-4</v>
      </c>
    </row>
    <row r="73" spans="1:17" x14ac:dyDescent="0.25">
      <c r="A73" s="76" t="s">
        <v>81</v>
      </c>
      <c r="B73" s="159">
        <v>0.12445246561530027</v>
      </c>
      <c r="C73" s="159">
        <v>7.2771400394359725E-2</v>
      </c>
      <c r="D73" s="159">
        <v>3.5850257231220421E-2</v>
      </c>
      <c r="E73" s="159">
        <v>4.7717989109175261E-2</v>
      </c>
      <c r="F73" s="159">
        <v>5.7384491922416507E-2</v>
      </c>
      <c r="G73" s="159">
        <v>6.9149297373295379E-2</v>
      </c>
      <c r="H73" s="159">
        <v>8.5004506968835047E-2</v>
      </c>
      <c r="I73" s="159">
        <v>9.8332625023166337E-2</v>
      </c>
      <c r="J73" s="159">
        <v>7.2196136389333893E-2</v>
      </c>
      <c r="K73" s="159">
        <v>4.5954295022307884E-2</v>
      </c>
      <c r="L73" s="159">
        <v>6.7214609268715753E-2</v>
      </c>
      <c r="M73" s="159">
        <v>7.6743013540644001E-2</v>
      </c>
      <c r="N73" s="159">
        <v>7.8387632309362049E-2</v>
      </c>
      <c r="O73" s="159">
        <v>9.8064871858268995E-2</v>
      </c>
      <c r="P73" s="159">
        <v>9.5118541216530503E-2</v>
      </c>
      <c r="Q73" s="159">
        <v>8.6415302436540872E-2</v>
      </c>
    </row>
    <row r="74" spans="1:17" x14ac:dyDescent="0.25">
      <c r="A74" s="76" t="s">
        <v>80</v>
      </c>
      <c r="B74" s="159">
        <v>2.3516301013731585E-3</v>
      </c>
      <c r="C74" s="159">
        <v>1.3750745301860524E-3</v>
      </c>
      <c r="D74" s="159">
        <v>6.7741963672710058E-4</v>
      </c>
      <c r="E74" s="159">
        <v>9.0167003933056087E-4</v>
      </c>
      <c r="F74" s="159">
        <v>1.0843264365199448E-3</v>
      </c>
      <c r="G74" s="159">
        <v>1.3066319609488998E-3</v>
      </c>
      <c r="H74" s="159">
        <v>1.6062289835077493E-3</v>
      </c>
      <c r="I74" s="159">
        <v>1.8580745653229418E-3</v>
      </c>
      <c r="J74" s="159">
        <v>1.3642044510456606E-3</v>
      </c>
      <c r="K74" s="159">
        <v>8.6834361157530997E-4</v>
      </c>
      <c r="L74" s="159">
        <v>1.2700744627827988E-3</v>
      </c>
      <c r="M74" s="159">
        <v>1.4501213762218872E-3</v>
      </c>
      <c r="N74" s="159">
        <v>1.4811977794307693E-3</v>
      </c>
      <c r="O74" s="159">
        <v>1.8530151524844944E-3</v>
      </c>
      <c r="P74" s="159">
        <v>1.7973418494972484E-3</v>
      </c>
      <c r="Q74" s="159">
        <v>1.6328871061277804E-3</v>
      </c>
    </row>
    <row r="75" spans="1:17" x14ac:dyDescent="0.25">
      <c r="A75" s="129" t="s">
        <v>79</v>
      </c>
      <c r="B75" s="158">
        <v>7.4330819663433372E-3</v>
      </c>
      <c r="C75" s="158">
        <v>4.3463645437842174E-3</v>
      </c>
      <c r="D75" s="158">
        <v>2.1412022590044481E-3</v>
      </c>
      <c r="E75" s="158">
        <v>3.028073077898351E-3</v>
      </c>
      <c r="F75" s="158">
        <v>3.6414869595947246E-3</v>
      </c>
      <c r="G75" s="158">
        <v>4.388054267177856E-3</v>
      </c>
      <c r="H75" s="158">
        <v>5.3941891487388578E-3</v>
      </c>
      <c r="I75" s="158">
        <v>6.2399606536326264E-3</v>
      </c>
      <c r="J75" s="158">
        <v>4.5813996149050625E-3</v>
      </c>
      <c r="K75" s="158">
        <v>2.9161531357173691E-3</v>
      </c>
      <c r="L75" s="158">
        <v>4.2652834406410479E-3</v>
      </c>
      <c r="M75" s="158">
        <v>4.8699339087306549E-3</v>
      </c>
      <c r="N75" s="158">
        <v>4.9742976069906027E-3</v>
      </c>
      <c r="O75" s="158">
        <v>6.2229696578827267E-3</v>
      </c>
      <c r="P75" s="158">
        <v>6.0360023388194035E-3</v>
      </c>
      <c r="Q75" s="158">
        <v>5.4837149618322594E-3</v>
      </c>
    </row>
    <row r="76" spans="1:17" x14ac:dyDescent="0.25">
      <c r="A76" s="92" t="s">
        <v>125</v>
      </c>
      <c r="B76" s="91">
        <v>1.2145565012325829E-3</v>
      </c>
      <c r="C76" s="91">
        <v>7.1019065002680677E-4</v>
      </c>
      <c r="D76" s="91">
        <v>3.4986983002517608E-4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0</v>
      </c>
      <c r="K76" s="91">
        <v>0</v>
      </c>
      <c r="L76" s="91">
        <v>0</v>
      </c>
      <c r="M76" s="91">
        <v>0</v>
      </c>
      <c r="N76" s="91">
        <v>0</v>
      </c>
      <c r="O76" s="91">
        <v>0</v>
      </c>
      <c r="P76" s="91">
        <v>0</v>
      </c>
      <c r="Q76" s="91">
        <v>0</v>
      </c>
    </row>
    <row r="77" spans="1:17" x14ac:dyDescent="0.25">
      <c r="A77" s="92" t="s">
        <v>26</v>
      </c>
      <c r="B77" s="91">
        <v>2.0211760124138685E-3</v>
      </c>
      <c r="C77" s="91">
        <v>1.1818472871521993E-3</v>
      </c>
      <c r="D77" s="91">
        <v>5.8222775737197855E-4</v>
      </c>
      <c r="E77" s="91">
        <v>7.7496620473732126E-4</v>
      </c>
      <c r="F77" s="91">
        <v>9.3195548987087687E-4</v>
      </c>
      <c r="G77" s="91">
        <v>1.1230223558463227E-3</v>
      </c>
      <c r="H77" s="91">
        <v>1.3805196191416763E-3</v>
      </c>
      <c r="I77" s="91">
        <v>1.5969755356142771E-3</v>
      </c>
      <c r="J77" s="91">
        <v>1.1725046855250254E-3</v>
      </c>
      <c r="K77" s="91">
        <v>7.4632284950937745E-4</v>
      </c>
      <c r="L77" s="91">
        <v>1.0916019643808271E-3</v>
      </c>
      <c r="M77" s="91">
        <v>1.2463484537797126E-3</v>
      </c>
      <c r="N77" s="91">
        <v>1.2730579608068668E-3</v>
      </c>
      <c r="O77" s="91">
        <v>1.5926270779805707E-3</v>
      </c>
      <c r="P77" s="91">
        <v>1.5447770591940429E-3</v>
      </c>
      <c r="Q77" s="91">
        <v>1.403431708055716E-3</v>
      </c>
    </row>
    <row r="78" spans="1:17" x14ac:dyDescent="0.25">
      <c r="A78" s="92" t="s">
        <v>126</v>
      </c>
      <c r="B78" s="91">
        <v>0</v>
      </c>
      <c r="C78" s="91">
        <v>0</v>
      </c>
      <c r="D78" s="91">
        <v>0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0</v>
      </c>
      <c r="K78" s="91">
        <v>0</v>
      </c>
      <c r="L78" s="91">
        <v>0</v>
      </c>
      <c r="M78" s="91">
        <v>0</v>
      </c>
      <c r="N78" s="91">
        <v>0</v>
      </c>
      <c r="O78" s="91">
        <v>0</v>
      </c>
      <c r="P78" s="91">
        <v>0</v>
      </c>
      <c r="Q78" s="91">
        <v>0</v>
      </c>
    </row>
    <row r="79" spans="1:17" x14ac:dyDescent="0.25">
      <c r="A79" s="92" t="s">
        <v>21</v>
      </c>
      <c r="B79" s="157">
        <v>4.1973494526968856E-3</v>
      </c>
      <c r="C79" s="157">
        <v>2.4543266066052111E-3</v>
      </c>
      <c r="D79" s="157">
        <v>1.2091046716072933E-3</v>
      </c>
      <c r="E79" s="157">
        <v>2.2531068731610295E-3</v>
      </c>
      <c r="F79" s="157">
        <v>2.7095314697238478E-3</v>
      </c>
      <c r="G79" s="157">
        <v>3.2650319113315331E-3</v>
      </c>
      <c r="H79" s="157">
        <v>4.0136695295971813E-3</v>
      </c>
      <c r="I79" s="157">
        <v>4.6429851180183491E-3</v>
      </c>
      <c r="J79" s="157">
        <v>3.4088949293800369E-3</v>
      </c>
      <c r="K79" s="157">
        <v>2.1698302862079915E-3</v>
      </c>
      <c r="L79" s="157">
        <v>3.1736814762602212E-3</v>
      </c>
      <c r="M79" s="157">
        <v>3.6235854549509423E-3</v>
      </c>
      <c r="N79" s="157">
        <v>3.7012396461837361E-3</v>
      </c>
      <c r="O79" s="157">
        <v>4.6303425799021558E-3</v>
      </c>
      <c r="P79" s="157">
        <v>4.4912252796253608E-3</v>
      </c>
      <c r="Q79" s="157">
        <v>4.0802832537765437E-3</v>
      </c>
    </row>
    <row r="80" spans="1:17" x14ac:dyDescent="0.25">
      <c r="A80" s="156" t="s">
        <v>149</v>
      </c>
      <c r="B80" s="204">
        <v>2.3121813217412779</v>
      </c>
      <c r="C80" s="204">
        <v>1.3521287066689542</v>
      </c>
      <c r="D80" s="204">
        <v>0.66613868528382492</v>
      </c>
      <c r="E80" s="204">
        <v>0.88752949688651794</v>
      </c>
      <c r="F80" s="204">
        <v>1.0673213644536799</v>
      </c>
      <c r="G80" s="204">
        <v>1.286140557334936</v>
      </c>
      <c r="H80" s="204">
        <v>1.581039115678708</v>
      </c>
      <c r="I80" s="204">
        <v>1.8289351006528587</v>
      </c>
      <c r="J80" s="204">
        <v>1.3428101603396216</v>
      </c>
      <c r="K80" s="204">
        <v>0.85472571460646907</v>
      </c>
      <c r="L80" s="204">
        <v>1.2501563762714523</v>
      </c>
      <c r="M80" s="204">
        <v>1.4273796836125781</v>
      </c>
      <c r="N80" s="204">
        <v>1.4579687276108668</v>
      </c>
      <c r="O80" s="204">
        <v>1.8239550326288811</v>
      </c>
      <c r="P80" s="204">
        <v>1.7691548325169131</v>
      </c>
      <c r="Q80" s="204">
        <v>1.6072791692735477</v>
      </c>
    </row>
    <row r="81" spans="1:17" x14ac:dyDescent="0.25">
      <c r="A81" s="152" t="s">
        <v>166</v>
      </c>
      <c r="B81" s="151">
        <v>1.6091941800169987</v>
      </c>
      <c r="C81" s="151">
        <v>0.94106928322098105</v>
      </c>
      <c r="D81" s="151">
        <v>0.46363349797030468</v>
      </c>
      <c r="E81" s="151">
        <v>0.61798776778665399</v>
      </c>
      <c r="F81" s="151">
        <v>0.743177043516417</v>
      </c>
      <c r="G81" s="151">
        <v>0.89554108891653883</v>
      </c>
      <c r="H81" s="151">
        <v>1.1008792804174261</v>
      </c>
      <c r="I81" s="151">
        <v>1.2734895282287588</v>
      </c>
      <c r="J81" s="151">
        <v>0.93500019600546014</v>
      </c>
      <c r="K81" s="151">
        <v>0.59514645799658739</v>
      </c>
      <c r="L81" s="151">
        <v>0.87048526394501513</v>
      </c>
      <c r="M81" s="151">
        <v>0.99388604835580552</v>
      </c>
      <c r="N81" s="151">
        <v>1.0151852334370279</v>
      </c>
      <c r="O81" s="151">
        <v>1.2700219013697531</v>
      </c>
      <c r="P81" s="151">
        <v>1.2318644615773184</v>
      </c>
      <c r="Q81" s="151">
        <v>1.1191502586830089</v>
      </c>
    </row>
    <row r="82" spans="1:17" x14ac:dyDescent="0.25">
      <c r="A82" s="154" t="s">
        <v>30</v>
      </c>
      <c r="B82" s="153">
        <v>0</v>
      </c>
      <c r="C82" s="153">
        <v>0</v>
      </c>
      <c r="D82" s="153">
        <v>0</v>
      </c>
      <c r="E82" s="153">
        <v>0</v>
      </c>
      <c r="F82" s="153">
        <v>0</v>
      </c>
      <c r="G82" s="153">
        <v>0</v>
      </c>
      <c r="H82" s="153">
        <v>0</v>
      </c>
      <c r="I82" s="153">
        <v>0</v>
      </c>
      <c r="J82" s="153">
        <v>0</v>
      </c>
      <c r="K82" s="153">
        <v>0</v>
      </c>
      <c r="L82" s="153">
        <v>0</v>
      </c>
      <c r="M82" s="153">
        <v>0</v>
      </c>
      <c r="N82" s="153">
        <v>0</v>
      </c>
      <c r="O82" s="153">
        <v>0</v>
      </c>
      <c r="P82" s="153">
        <v>0</v>
      </c>
      <c r="Q82" s="153">
        <v>0</v>
      </c>
    </row>
    <row r="83" spans="1:17" x14ac:dyDescent="0.25">
      <c r="A83" s="154" t="s">
        <v>125</v>
      </c>
      <c r="B83" s="153">
        <v>3.1007721453350019E-2</v>
      </c>
      <c r="C83" s="153">
        <v>1.666887194853614E-2</v>
      </c>
      <c r="D83" s="153">
        <v>7.9326451959650848E-3</v>
      </c>
      <c r="E83" s="153">
        <v>0</v>
      </c>
      <c r="F83" s="153">
        <v>0</v>
      </c>
      <c r="G83" s="153">
        <v>0</v>
      </c>
      <c r="H83" s="153">
        <v>0</v>
      </c>
      <c r="I83" s="153">
        <v>0</v>
      </c>
      <c r="J83" s="153">
        <v>0</v>
      </c>
      <c r="K83" s="153">
        <v>0</v>
      </c>
      <c r="L83" s="153">
        <v>0</v>
      </c>
      <c r="M83" s="153">
        <v>0</v>
      </c>
      <c r="N83" s="153">
        <v>0</v>
      </c>
      <c r="O83" s="153">
        <v>0</v>
      </c>
      <c r="P83" s="153">
        <v>0</v>
      </c>
      <c r="Q83" s="153">
        <v>0</v>
      </c>
    </row>
    <row r="84" spans="1:17" x14ac:dyDescent="0.25">
      <c r="A84" s="154" t="s">
        <v>29</v>
      </c>
      <c r="B84" s="153">
        <v>0</v>
      </c>
      <c r="C84" s="153">
        <v>0</v>
      </c>
      <c r="D84" s="153">
        <v>0</v>
      </c>
      <c r="E84" s="153">
        <v>0</v>
      </c>
      <c r="F84" s="153">
        <v>0</v>
      </c>
      <c r="G84" s="153">
        <v>0</v>
      </c>
      <c r="H84" s="153">
        <v>0</v>
      </c>
      <c r="I84" s="153">
        <v>0</v>
      </c>
      <c r="J84" s="153">
        <v>0</v>
      </c>
      <c r="K84" s="153">
        <v>0</v>
      </c>
      <c r="L84" s="153">
        <v>0</v>
      </c>
      <c r="M84" s="153">
        <v>0</v>
      </c>
      <c r="N84" s="153">
        <v>0</v>
      </c>
      <c r="O84" s="153">
        <v>0</v>
      </c>
      <c r="P84" s="153">
        <v>0</v>
      </c>
      <c r="Q84" s="153">
        <v>0</v>
      </c>
    </row>
    <row r="85" spans="1:17" x14ac:dyDescent="0.25">
      <c r="A85" s="154" t="s">
        <v>26</v>
      </c>
      <c r="B85" s="153">
        <v>1.5781864585636487</v>
      </c>
      <c r="C85" s="153">
        <v>0.92440041127244488</v>
      </c>
      <c r="D85" s="153">
        <v>0.45570085277433958</v>
      </c>
      <c r="E85" s="153">
        <v>0.61798776778665399</v>
      </c>
      <c r="F85" s="153">
        <v>0.743177043516417</v>
      </c>
      <c r="G85" s="153">
        <v>0.89554108891653883</v>
      </c>
      <c r="H85" s="153">
        <v>1.1008792804174261</v>
      </c>
      <c r="I85" s="153">
        <v>1.2734895282287588</v>
      </c>
      <c r="J85" s="153">
        <v>0.93500019600546014</v>
      </c>
      <c r="K85" s="153">
        <v>0.59514645799658739</v>
      </c>
      <c r="L85" s="153">
        <v>0.87048526394501513</v>
      </c>
      <c r="M85" s="153">
        <v>0.99388604835580552</v>
      </c>
      <c r="N85" s="153">
        <v>1.0151852334370279</v>
      </c>
      <c r="O85" s="153">
        <v>1.2700219013697531</v>
      </c>
      <c r="P85" s="153">
        <v>1.2318644615773184</v>
      </c>
      <c r="Q85" s="153">
        <v>1.1191502586830089</v>
      </c>
    </row>
    <row r="86" spans="1:17" x14ac:dyDescent="0.25">
      <c r="A86" s="152" t="s">
        <v>165</v>
      </c>
      <c r="B86" s="151">
        <v>0.70298714172427945</v>
      </c>
      <c r="C86" s="151">
        <v>0.41105942344797314</v>
      </c>
      <c r="D86" s="151">
        <v>0.20250518731352027</v>
      </c>
      <c r="E86" s="151">
        <v>0.26954172909986401</v>
      </c>
      <c r="F86" s="151">
        <v>0.32414432093726298</v>
      </c>
      <c r="G86" s="151">
        <v>0.3905994684183971</v>
      </c>
      <c r="H86" s="151">
        <v>0.48015983526128181</v>
      </c>
      <c r="I86" s="151">
        <v>0.55544557242409986</v>
      </c>
      <c r="J86" s="151">
        <v>0.40780996433416156</v>
      </c>
      <c r="K86" s="151">
        <v>0.25957925660988163</v>
      </c>
      <c r="L86" s="151">
        <v>0.37967111232643719</v>
      </c>
      <c r="M86" s="151">
        <v>0.43349363525677254</v>
      </c>
      <c r="N86" s="151">
        <v>0.44278349417383894</v>
      </c>
      <c r="O86" s="151">
        <v>0.55393313125912802</v>
      </c>
      <c r="P86" s="151">
        <v>0.53729037093959475</v>
      </c>
      <c r="Q86" s="151">
        <v>0.48812891059053892</v>
      </c>
    </row>
    <row r="87" spans="1:17" x14ac:dyDescent="0.25">
      <c r="A87" s="156" t="s">
        <v>148</v>
      </c>
      <c r="B87" s="206">
        <v>4.1296475391327103</v>
      </c>
      <c r="C87" s="206">
        <v>2.4070955448233757</v>
      </c>
      <c r="D87" s="206">
        <v>1.07242388250402</v>
      </c>
      <c r="E87" s="206">
        <v>1.5697912189497356</v>
      </c>
      <c r="F87" s="206">
        <v>1.9106536270758872</v>
      </c>
      <c r="G87" s="206">
        <v>2.3311394136805661</v>
      </c>
      <c r="H87" s="206">
        <v>2.8592076853228745</v>
      </c>
      <c r="I87" s="206">
        <v>3.2652084050380221</v>
      </c>
      <c r="J87" s="206">
        <v>2.5407457210182178</v>
      </c>
      <c r="K87" s="206">
        <v>1.6150055174474516</v>
      </c>
      <c r="L87" s="206">
        <v>2.2232376005270265</v>
      </c>
      <c r="M87" s="206">
        <v>2.6415579789552739</v>
      </c>
      <c r="N87" s="206">
        <v>1.5155513996728764</v>
      </c>
      <c r="O87" s="206">
        <v>3.4845229558137318</v>
      </c>
      <c r="P87" s="206">
        <v>3.3856636046359849</v>
      </c>
      <c r="Q87" s="206">
        <v>3.0758792197725802</v>
      </c>
    </row>
    <row r="88" spans="1:17" x14ac:dyDescent="0.25">
      <c r="A88" s="152" t="s">
        <v>164</v>
      </c>
      <c r="B88" s="151">
        <v>1.9697957870331684</v>
      </c>
      <c r="C88" s="151">
        <v>1.1839906781352154</v>
      </c>
      <c r="D88" s="151">
        <v>1.0498847466928303</v>
      </c>
      <c r="E88" s="151">
        <v>0.81786093487700318</v>
      </c>
      <c r="F88" s="151">
        <v>0.88883009510508137</v>
      </c>
      <c r="G88" s="151">
        <v>0.95186961689500305</v>
      </c>
      <c r="H88" s="151">
        <v>1.1967933191919962</v>
      </c>
      <c r="I88" s="151">
        <v>1.5596985286654956</v>
      </c>
      <c r="J88" s="151">
        <v>0.55097143322943221</v>
      </c>
      <c r="K88" s="151">
        <v>0.35994427482046276</v>
      </c>
      <c r="L88" s="151">
        <v>1.1020558417925466</v>
      </c>
      <c r="M88" s="151">
        <v>0.83093949593129834</v>
      </c>
      <c r="N88" s="151">
        <v>0.25405196873129154</v>
      </c>
      <c r="O88" s="151">
        <v>0.61002880883037991</v>
      </c>
      <c r="P88" s="151">
        <v>0.56753898574822848</v>
      </c>
      <c r="Q88" s="151">
        <v>0.51560981140696427</v>
      </c>
    </row>
    <row r="89" spans="1:17" x14ac:dyDescent="0.25">
      <c r="A89" s="154" t="s">
        <v>30</v>
      </c>
      <c r="B89" s="205">
        <v>0</v>
      </c>
      <c r="C89" s="205">
        <v>0</v>
      </c>
      <c r="D89" s="205">
        <v>0</v>
      </c>
      <c r="E89" s="205">
        <v>0</v>
      </c>
      <c r="F89" s="205">
        <v>0</v>
      </c>
      <c r="G89" s="205">
        <v>0</v>
      </c>
      <c r="H89" s="205">
        <v>0</v>
      </c>
      <c r="I89" s="205">
        <v>0</v>
      </c>
      <c r="J89" s="205">
        <v>0</v>
      </c>
      <c r="K89" s="205">
        <v>0</v>
      </c>
      <c r="L89" s="205">
        <v>0</v>
      </c>
      <c r="M89" s="205">
        <v>0</v>
      </c>
      <c r="N89" s="205">
        <v>0</v>
      </c>
      <c r="O89" s="205">
        <v>0</v>
      </c>
      <c r="P89" s="205">
        <v>0</v>
      </c>
      <c r="Q89" s="205">
        <v>0</v>
      </c>
    </row>
    <row r="90" spans="1:17" x14ac:dyDescent="0.25">
      <c r="A90" s="154" t="s">
        <v>125</v>
      </c>
      <c r="B90" s="205">
        <v>3.7956189403855325E-2</v>
      </c>
      <c r="C90" s="205">
        <v>2.0971664205792634E-2</v>
      </c>
      <c r="D90" s="205">
        <v>1.7963247324944854E-2</v>
      </c>
      <c r="E90" s="205">
        <v>0</v>
      </c>
      <c r="F90" s="205">
        <v>0</v>
      </c>
      <c r="G90" s="205">
        <v>0</v>
      </c>
      <c r="H90" s="205">
        <v>0</v>
      </c>
      <c r="I90" s="205">
        <v>0</v>
      </c>
      <c r="J90" s="205">
        <v>0</v>
      </c>
      <c r="K90" s="205">
        <v>0</v>
      </c>
      <c r="L90" s="205">
        <v>0</v>
      </c>
      <c r="M90" s="205">
        <v>0</v>
      </c>
      <c r="N90" s="205">
        <v>0</v>
      </c>
      <c r="O90" s="205">
        <v>0</v>
      </c>
      <c r="P90" s="205">
        <v>0</v>
      </c>
      <c r="Q90" s="205">
        <v>0</v>
      </c>
    </row>
    <row r="91" spans="1:17" x14ac:dyDescent="0.25">
      <c r="A91" s="154" t="s">
        <v>29</v>
      </c>
      <c r="B91" s="205">
        <v>0</v>
      </c>
      <c r="C91" s="205">
        <v>0</v>
      </c>
      <c r="D91" s="205">
        <v>0</v>
      </c>
      <c r="E91" s="205">
        <v>0</v>
      </c>
      <c r="F91" s="205">
        <v>0</v>
      </c>
      <c r="G91" s="205">
        <v>0</v>
      </c>
      <c r="H91" s="205">
        <v>0</v>
      </c>
      <c r="I91" s="205">
        <v>0</v>
      </c>
      <c r="J91" s="205">
        <v>0</v>
      </c>
      <c r="K91" s="205">
        <v>0</v>
      </c>
      <c r="L91" s="205">
        <v>0</v>
      </c>
      <c r="M91" s="205">
        <v>0</v>
      </c>
      <c r="N91" s="205">
        <v>0</v>
      </c>
      <c r="O91" s="205">
        <v>0</v>
      </c>
      <c r="P91" s="205">
        <v>0</v>
      </c>
      <c r="Q91" s="205">
        <v>0</v>
      </c>
    </row>
    <row r="92" spans="1:17" x14ac:dyDescent="0.25">
      <c r="A92" s="154" t="s">
        <v>26</v>
      </c>
      <c r="B92" s="205">
        <v>1.931839597629313</v>
      </c>
      <c r="C92" s="205">
        <v>1.1630190139294228</v>
      </c>
      <c r="D92" s="205">
        <v>1.0319214993678854</v>
      </c>
      <c r="E92" s="205">
        <v>0.81786093487700318</v>
      </c>
      <c r="F92" s="205">
        <v>0.88883009510508137</v>
      </c>
      <c r="G92" s="205">
        <v>0.95186961689500305</v>
      </c>
      <c r="H92" s="205">
        <v>1.1967933191919962</v>
      </c>
      <c r="I92" s="205">
        <v>1.5596985286654956</v>
      </c>
      <c r="J92" s="205">
        <v>0.55097143322943221</v>
      </c>
      <c r="K92" s="205">
        <v>0.35994427482046276</v>
      </c>
      <c r="L92" s="205">
        <v>1.1020558417925466</v>
      </c>
      <c r="M92" s="205">
        <v>0.83093949593129834</v>
      </c>
      <c r="N92" s="205">
        <v>0.25405196873129154</v>
      </c>
      <c r="O92" s="205">
        <v>0.61002880883037991</v>
      </c>
      <c r="P92" s="205">
        <v>0.56753898574822848</v>
      </c>
      <c r="Q92" s="205">
        <v>0.51560981140696427</v>
      </c>
    </row>
    <row r="93" spans="1:17" x14ac:dyDescent="0.25">
      <c r="A93" s="152" t="s">
        <v>163</v>
      </c>
      <c r="B93" s="151">
        <v>2.1598517520995415</v>
      </c>
      <c r="C93" s="151">
        <v>1.2231048666881603</v>
      </c>
      <c r="D93" s="151">
        <v>2.2539135811189753E-2</v>
      </c>
      <c r="E93" s="151">
        <v>0.75193028407273255</v>
      </c>
      <c r="F93" s="151">
        <v>1.0218235319708058</v>
      </c>
      <c r="G93" s="151">
        <v>1.3792697967855629</v>
      </c>
      <c r="H93" s="151">
        <v>1.6624143661308781</v>
      </c>
      <c r="I93" s="151">
        <v>1.7055098763725267</v>
      </c>
      <c r="J93" s="151">
        <v>1.9897742877887858</v>
      </c>
      <c r="K93" s="151">
        <v>1.2550612426269889</v>
      </c>
      <c r="L93" s="151">
        <v>1.1211817587344797</v>
      </c>
      <c r="M93" s="151">
        <v>1.8106184830239758</v>
      </c>
      <c r="N93" s="151">
        <v>1.261499430941585</v>
      </c>
      <c r="O93" s="151">
        <v>2.874494146983352</v>
      </c>
      <c r="P93" s="151">
        <v>2.8181246188877567</v>
      </c>
      <c r="Q93" s="151">
        <v>2.5602694083656159</v>
      </c>
    </row>
    <row r="94" spans="1:17" x14ac:dyDescent="0.25">
      <c r="A94" s="156" t="s">
        <v>147</v>
      </c>
      <c r="B94" s="206">
        <v>2.0337780483585695</v>
      </c>
      <c r="C94" s="206">
        <v>1.2163140811117283</v>
      </c>
      <c r="D94" s="206">
        <v>0.602347844699469</v>
      </c>
      <c r="E94" s="206">
        <v>0.77991616862466262</v>
      </c>
      <c r="F94" s="206">
        <v>0.98822886767600926</v>
      </c>
      <c r="G94" s="206">
        <v>1.2026224916042267</v>
      </c>
      <c r="H94" s="206">
        <v>1.4113100121218809</v>
      </c>
      <c r="I94" s="206">
        <v>1.6570417803283175</v>
      </c>
      <c r="J94" s="206">
        <v>1.178831907751053</v>
      </c>
      <c r="K94" s="206">
        <v>0.74875381483132708</v>
      </c>
      <c r="L94" s="206">
        <v>1.098060623476615</v>
      </c>
      <c r="M94" s="206">
        <v>1.2526840742270835</v>
      </c>
      <c r="N94" s="206">
        <v>2.7847670931114115</v>
      </c>
      <c r="O94" s="206">
        <v>1.6382351224644629</v>
      </c>
      <c r="P94" s="206">
        <v>1.6923469564796769</v>
      </c>
      <c r="Q94" s="206">
        <v>1.5245016499729562</v>
      </c>
    </row>
    <row r="95" spans="1:17" x14ac:dyDescent="0.25">
      <c r="A95" s="152" t="s">
        <v>162</v>
      </c>
      <c r="B95" s="151">
        <v>0.72690137792910059</v>
      </c>
      <c r="C95" s="151">
        <v>0.42733374772722477</v>
      </c>
      <c r="D95" s="151">
        <v>0.23516107693392965</v>
      </c>
      <c r="E95" s="151">
        <v>0.28292922956311406</v>
      </c>
      <c r="F95" s="151">
        <v>0.33516526486479775</v>
      </c>
      <c r="G95" s="151">
        <v>0.3975173391433019</v>
      </c>
      <c r="H95" s="151">
        <v>0.48989121536935587</v>
      </c>
      <c r="I95" s="151">
        <v>0.57574919726160312</v>
      </c>
      <c r="J95" s="151">
        <v>0.39131753705810052</v>
      </c>
      <c r="K95" s="151">
        <v>0.24980924479531175</v>
      </c>
      <c r="L95" s="151">
        <v>0.39549308735801325</v>
      </c>
      <c r="M95" s="151">
        <v>0.42875407429181051</v>
      </c>
      <c r="N95" s="151">
        <v>8.8818420011115094E-3</v>
      </c>
      <c r="O95" s="151">
        <v>0.52366376221176714</v>
      </c>
      <c r="P95" s="151">
        <v>4.6105393626041102E-2</v>
      </c>
      <c r="Q95" s="151">
        <v>9.4332406164028437E-2</v>
      </c>
    </row>
    <row r="96" spans="1:17" x14ac:dyDescent="0.25">
      <c r="A96" s="154" t="s">
        <v>30</v>
      </c>
      <c r="B96" s="153">
        <v>0</v>
      </c>
      <c r="C96" s="153">
        <v>0</v>
      </c>
      <c r="D96" s="153">
        <v>0</v>
      </c>
      <c r="E96" s="153">
        <v>0</v>
      </c>
      <c r="F96" s="153">
        <v>0</v>
      </c>
      <c r="G96" s="153">
        <v>0</v>
      </c>
      <c r="H96" s="153">
        <v>0</v>
      </c>
      <c r="I96" s="153">
        <v>0</v>
      </c>
      <c r="J96" s="153">
        <v>0</v>
      </c>
      <c r="K96" s="153">
        <v>0</v>
      </c>
      <c r="L96" s="153">
        <v>0</v>
      </c>
      <c r="M96" s="153">
        <v>0</v>
      </c>
      <c r="N96" s="153">
        <v>0</v>
      </c>
      <c r="O96" s="153">
        <v>0</v>
      </c>
      <c r="P96" s="153">
        <v>0</v>
      </c>
      <c r="Q96" s="153">
        <v>0</v>
      </c>
    </row>
    <row r="97" spans="1:17" x14ac:dyDescent="0.25">
      <c r="A97" s="154" t="s">
        <v>125</v>
      </c>
      <c r="B97" s="153">
        <v>1.4006734383443917E-2</v>
      </c>
      <c r="C97" s="153">
        <v>7.5692317740653475E-3</v>
      </c>
      <c r="D97" s="153">
        <v>4.0235431550664147E-3</v>
      </c>
      <c r="E97" s="153">
        <v>0</v>
      </c>
      <c r="F97" s="153">
        <v>0</v>
      </c>
      <c r="G97" s="153">
        <v>0</v>
      </c>
      <c r="H97" s="153">
        <v>0</v>
      </c>
      <c r="I97" s="153">
        <v>0</v>
      </c>
      <c r="J97" s="153">
        <v>0</v>
      </c>
      <c r="K97" s="153">
        <v>0</v>
      </c>
      <c r="L97" s="153">
        <v>0</v>
      </c>
      <c r="M97" s="153">
        <v>0</v>
      </c>
      <c r="N97" s="153">
        <v>0</v>
      </c>
      <c r="O97" s="153">
        <v>0</v>
      </c>
      <c r="P97" s="153">
        <v>0</v>
      </c>
      <c r="Q97" s="153">
        <v>0</v>
      </c>
    </row>
    <row r="98" spans="1:17" x14ac:dyDescent="0.25">
      <c r="A98" s="154" t="s">
        <v>26</v>
      </c>
      <c r="B98" s="153">
        <v>0.71289464354565668</v>
      </c>
      <c r="C98" s="153">
        <v>0.41976451595315944</v>
      </c>
      <c r="D98" s="153">
        <v>0.23113753377886323</v>
      </c>
      <c r="E98" s="153">
        <v>0.28292922956311406</v>
      </c>
      <c r="F98" s="153">
        <v>0.33516526486479775</v>
      </c>
      <c r="G98" s="153">
        <v>0.3975173391433019</v>
      </c>
      <c r="H98" s="153">
        <v>0.48989121536935587</v>
      </c>
      <c r="I98" s="153">
        <v>0.57574919726160312</v>
      </c>
      <c r="J98" s="153">
        <v>0.39131753705810052</v>
      </c>
      <c r="K98" s="153">
        <v>0.24980924479531175</v>
      </c>
      <c r="L98" s="153">
        <v>0.39549308735801325</v>
      </c>
      <c r="M98" s="153">
        <v>0.42875407429181051</v>
      </c>
      <c r="N98" s="153">
        <v>8.8818420011115094E-3</v>
      </c>
      <c r="O98" s="153">
        <v>0.52366376221176714</v>
      </c>
      <c r="P98" s="153">
        <v>4.6105393626041102E-2</v>
      </c>
      <c r="Q98" s="153">
        <v>9.4332406164028437E-2</v>
      </c>
    </row>
    <row r="99" spans="1:17" x14ac:dyDescent="0.25">
      <c r="A99" s="152" t="s">
        <v>161</v>
      </c>
      <c r="B99" s="151">
        <v>1.1917375339178937</v>
      </c>
      <c r="C99" s="151">
        <v>0.72443473985848372</v>
      </c>
      <c r="D99" s="151">
        <v>0.36600488104552709</v>
      </c>
      <c r="E99" s="151">
        <v>0.45752394650624334</v>
      </c>
      <c r="F99" s="151">
        <v>0.59930197652986217</v>
      </c>
      <c r="G99" s="151">
        <v>0.7324231252081963</v>
      </c>
      <c r="H99" s="151">
        <v>0.83359510425947736</v>
      </c>
      <c r="I99" s="151">
        <v>0.99092879691640889</v>
      </c>
      <c r="J99" s="151">
        <v>0.68219039742207443</v>
      </c>
      <c r="K99" s="151">
        <v>0.43280715378300716</v>
      </c>
      <c r="L99" s="151">
        <v>0.64321267835962614</v>
      </c>
      <c r="M99" s="151">
        <v>0.72785194173448975</v>
      </c>
      <c r="N99" s="151">
        <v>0.74317791715795367</v>
      </c>
      <c r="O99" s="151">
        <v>0.96174199054900267</v>
      </c>
      <c r="P99" s="151">
        <v>0.92470385426528134</v>
      </c>
      <c r="Q99" s="151">
        <v>0.83975630578071159</v>
      </c>
    </row>
    <row r="100" spans="1:17" x14ac:dyDescent="0.25">
      <c r="A100" s="150" t="s">
        <v>33</v>
      </c>
      <c r="B100" s="87">
        <v>0.61316205241520949</v>
      </c>
      <c r="C100" s="87">
        <v>0.26859134129759182</v>
      </c>
      <c r="D100" s="87">
        <v>0.10258869471048537</v>
      </c>
      <c r="E100" s="87">
        <v>0.23331560922378305</v>
      </c>
      <c r="F100" s="87">
        <v>4.47063020387568E-2</v>
      </c>
      <c r="G100" s="87">
        <v>0</v>
      </c>
      <c r="H100" s="87">
        <v>0.3122221907653302</v>
      </c>
      <c r="I100" s="87">
        <v>0.22829438091823676</v>
      </c>
      <c r="J100" s="87">
        <v>0.3857295896042674</v>
      </c>
      <c r="K100" s="87">
        <v>0.24429455555108523</v>
      </c>
      <c r="L100" s="87">
        <v>0.32216461917030847</v>
      </c>
      <c r="M100" s="87">
        <v>0.36241910157393731</v>
      </c>
      <c r="N100" s="87">
        <v>0.37796696353106107</v>
      </c>
      <c r="O100" s="87">
        <v>0.3178179200197333</v>
      </c>
      <c r="P100" s="87">
        <v>0.33428824370355975</v>
      </c>
      <c r="Q100" s="87">
        <v>0.29075383160002494</v>
      </c>
    </row>
    <row r="101" spans="1:17" x14ac:dyDescent="0.25">
      <c r="A101" s="150" t="s">
        <v>31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30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0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125</v>
      </c>
      <c r="B103" s="87">
        <v>1.5934524759300536E-3</v>
      </c>
      <c r="C103" s="87">
        <v>6.4190262091457808E-4</v>
      </c>
      <c r="D103" s="87">
        <v>2.3654894049917447E-4</v>
      </c>
      <c r="E103" s="87">
        <v>0</v>
      </c>
      <c r="F103" s="87">
        <v>0</v>
      </c>
      <c r="G103" s="87">
        <v>0</v>
      </c>
      <c r="H103" s="87">
        <v>0</v>
      </c>
      <c r="I103" s="87">
        <v>0</v>
      </c>
      <c r="J103" s="87">
        <v>0</v>
      </c>
      <c r="K103" s="87">
        <v>0</v>
      </c>
      <c r="L103" s="87">
        <v>0</v>
      </c>
      <c r="M103" s="87">
        <v>0</v>
      </c>
      <c r="N103" s="87">
        <v>0</v>
      </c>
      <c r="O103" s="87">
        <v>0</v>
      </c>
      <c r="P103" s="87">
        <v>0</v>
      </c>
      <c r="Q103" s="87">
        <v>0</v>
      </c>
    </row>
    <row r="104" spans="1:17" x14ac:dyDescent="0.25">
      <c r="A104" s="150" t="s">
        <v>29</v>
      </c>
      <c r="B104" s="87">
        <v>0</v>
      </c>
      <c r="C104" s="87">
        <v>0</v>
      </c>
      <c r="D104" s="87">
        <v>0</v>
      </c>
      <c r="E104" s="87">
        <v>0</v>
      </c>
      <c r="F104" s="87">
        <v>0</v>
      </c>
      <c r="G104" s="87">
        <v>0</v>
      </c>
      <c r="H104" s="87">
        <v>0</v>
      </c>
      <c r="I104" s="87">
        <v>0</v>
      </c>
      <c r="J104" s="87">
        <v>0</v>
      </c>
      <c r="K104" s="87">
        <v>0</v>
      </c>
      <c r="L104" s="87">
        <v>0</v>
      </c>
      <c r="M104" s="87">
        <v>0</v>
      </c>
      <c r="N104" s="87">
        <v>0</v>
      </c>
      <c r="O104" s="87">
        <v>0</v>
      </c>
      <c r="P104" s="87">
        <v>0</v>
      </c>
      <c r="Q104" s="87">
        <v>0</v>
      </c>
    </row>
    <row r="105" spans="1:17" x14ac:dyDescent="0.25">
      <c r="A105" s="150" t="s">
        <v>28</v>
      </c>
      <c r="B105" s="87">
        <v>0</v>
      </c>
      <c r="C105" s="87">
        <v>0</v>
      </c>
      <c r="D105" s="87">
        <v>0</v>
      </c>
      <c r="E105" s="87">
        <v>0</v>
      </c>
      <c r="F105" s="87">
        <v>0</v>
      </c>
      <c r="G105" s="87">
        <v>0</v>
      </c>
      <c r="H105" s="87">
        <v>0</v>
      </c>
      <c r="I105" s="87">
        <v>0</v>
      </c>
      <c r="J105" s="87">
        <v>0</v>
      </c>
      <c r="K105" s="87">
        <v>0</v>
      </c>
      <c r="L105" s="87">
        <v>0</v>
      </c>
      <c r="M105" s="87">
        <v>0</v>
      </c>
      <c r="N105" s="87">
        <v>0</v>
      </c>
      <c r="O105" s="87">
        <v>0</v>
      </c>
      <c r="P105" s="87">
        <v>0</v>
      </c>
      <c r="Q105" s="87">
        <v>0</v>
      </c>
    </row>
    <row r="106" spans="1:17" x14ac:dyDescent="0.25">
      <c r="A106" s="150" t="s">
        <v>26</v>
      </c>
      <c r="B106" s="87">
        <v>8.0779225474772148E-2</v>
      </c>
      <c r="C106" s="87">
        <v>3.5444242888619901E-2</v>
      </c>
      <c r="D106" s="87">
        <v>1.3547103864016308E-2</v>
      </c>
      <c r="E106" s="87">
        <v>3.1380239859332353E-2</v>
      </c>
      <c r="F106" s="87">
        <v>0.33095819999292447</v>
      </c>
      <c r="G106" s="87">
        <v>0.47920864620340209</v>
      </c>
      <c r="H106" s="87">
        <v>0.2258637366530675</v>
      </c>
      <c r="I106" s="87">
        <v>0.44084027413514787</v>
      </c>
      <c r="J106" s="87">
        <v>5.1879456684846073E-2</v>
      </c>
      <c r="K106" s="87">
        <v>5.8032438025888762E-2</v>
      </c>
      <c r="L106" s="87">
        <v>8.8594741886318121E-2</v>
      </c>
      <c r="M106" s="87">
        <v>0.18551416074094537</v>
      </c>
      <c r="N106" s="87">
        <v>0.16030626162065187</v>
      </c>
      <c r="O106" s="87">
        <v>0.41407353814612391</v>
      </c>
      <c r="P106" s="87">
        <v>0.40570357065913243</v>
      </c>
      <c r="Q106" s="87">
        <v>0.42803452175660178</v>
      </c>
    </row>
    <row r="107" spans="1:17" x14ac:dyDescent="0.25">
      <c r="A107" s="150" t="s">
        <v>25</v>
      </c>
      <c r="B107" s="87">
        <v>0</v>
      </c>
      <c r="C107" s="87">
        <v>0</v>
      </c>
      <c r="D107" s="87">
        <v>0</v>
      </c>
      <c r="E107" s="87">
        <v>0</v>
      </c>
      <c r="F107" s="87">
        <v>0</v>
      </c>
      <c r="G107" s="87">
        <v>0</v>
      </c>
      <c r="H107" s="87">
        <v>0</v>
      </c>
      <c r="I107" s="87">
        <v>0</v>
      </c>
      <c r="J107" s="87">
        <v>0</v>
      </c>
      <c r="K107" s="87">
        <v>0</v>
      </c>
      <c r="L107" s="87">
        <v>0</v>
      </c>
      <c r="M107" s="87">
        <v>0</v>
      </c>
      <c r="N107" s="87">
        <v>0</v>
      </c>
      <c r="O107" s="87">
        <v>0</v>
      </c>
      <c r="P107" s="87">
        <v>0</v>
      </c>
      <c r="Q107" s="87">
        <v>0</v>
      </c>
    </row>
    <row r="108" spans="1:17" x14ac:dyDescent="0.25">
      <c r="A108" s="150" t="s">
        <v>86</v>
      </c>
      <c r="B108" s="87">
        <v>0</v>
      </c>
      <c r="C108" s="87">
        <v>0</v>
      </c>
      <c r="D108" s="87">
        <v>0</v>
      </c>
      <c r="E108" s="87">
        <v>0</v>
      </c>
      <c r="F108" s="87">
        <v>0</v>
      </c>
      <c r="G108" s="87">
        <v>0</v>
      </c>
      <c r="H108" s="87">
        <v>0</v>
      </c>
      <c r="I108" s="87">
        <v>0</v>
      </c>
      <c r="J108" s="87">
        <v>0</v>
      </c>
      <c r="K108" s="87">
        <v>0</v>
      </c>
      <c r="L108" s="87">
        <v>0</v>
      </c>
      <c r="M108" s="87">
        <v>7.8027669801531002E-3</v>
      </c>
      <c r="N108" s="87">
        <v>8.1378081718622569E-3</v>
      </c>
      <c r="O108" s="87">
        <v>5.6823317981057027E-3</v>
      </c>
      <c r="P108" s="87">
        <v>5.9765864500103414E-3</v>
      </c>
      <c r="Q108" s="87">
        <v>5.198196611606057E-3</v>
      </c>
    </row>
    <row r="109" spans="1:17" x14ac:dyDescent="0.25">
      <c r="A109" s="150" t="s">
        <v>22</v>
      </c>
      <c r="B109" s="87">
        <v>0.49620280355198204</v>
      </c>
      <c r="C109" s="87">
        <v>0.41975725305135742</v>
      </c>
      <c r="D109" s="87">
        <v>0.24963253353052625</v>
      </c>
      <c r="E109" s="87">
        <v>0.19282809742312795</v>
      </c>
      <c r="F109" s="87">
        <v>0.22363747449818092</v>
      </c>
      <c r="G109" s="87">
        <v>0.25321447900479416</v>
      </c>
      <c r="H109" s="87">
        <v>0.29550917684107975</v>
      </c>
      <c r="I109" s="87">
        <v>0.32179414186302424</v>
      </c>
      <c r="J109" s="87">
        <v>0.24458135113296103</v>
      </c>
      <c r="K109" s="87">
        <v>0.13048016020603315</v>
      </c>
      <c r="L109" s="87">
        <v>0.23245331730299959</v>
      </c>
      <c r="M109" s="87">
        <v>0.17211591243945393</v>
      </c>
      <c r="N109" s="87">
        <v>0.19676688383437846</v>
      </c>
      <c r="O109" s="87">
        <v>0.2241682005850397</v>
      </c>
      <c r="P109" s="87">
        <v>0.17873545345257882</v>
      </c>
      <c r="Q109" s="87">
        <v>0.11576975581247878</v>
      </c>
    </row>
    <row r="110" spans="1:17" x14ac:dyDescent="0.25">
      <c r="A110" s="149" t="s">
        <v>160</v>
      </c>
      <c r="B110" s="148">
        <v>0.11513913651157491</v>
      </c>
      <c r="C110" s="148">
        <v>6.4545593526019865E-2</v>
      </c>
      <c r="D110" s="148">
        <v>1.18188672001232E-3</v>
      </c>
      <c r="E110" s="148">
        <v>3.9462992555305283E-2</v>
      </c>
      <c r="F110" s="148">
        <v>5.3761626281349333E-2</v>
      </c>
      <c r="G110" s="148">
        <v>7.2682027252728668E-2</v>
      </c>
      <c r="H110" s="148">
        <v>8.7823692493047681E-2</v>
      </c>
      <c r="I110" s="148">
        <v>9.0363786150305395E-2</v>
      </c>
      <c r="J110" s="148">
        <v>0.10532397327087804</v>
      </c>
      <c r="K110" s="148">
        <v>6.6137416253008119E-2</v>
      </c>
      <c r="L110" s="148">
        <v>5.9354857758975671E-2</v>
      </c>
      <c r="M110" s="148">
        <v>9.6078058200783134E-2</v>
      </c>
      <c r="N110" s="148">
        <v>2.032707333952346</v>
      </c>
      <c r="O110" s="148">
        <v>0.15282936970369315</v>
      </c>
      <c r="P110" s="148">
        <v>0.72153770858835442</v>
      </c>
      <c r="Q110" s="148">
        <v>0.59041293802821604</v>
      </c>
    </row>
    <row r="111" spans="1:17" x14ac:dyDescent="0.25">
      <c r="A111" s="195"/>
      <c r="B111" s="194"/>
      <c r="C111" s="194"/>
      <c r="D111" s="194"/>
      <c r="E111" s="194"/>
      <c r="F111" s="194"/>
      <c r="G111" s="194"/>
      <c r="H111" s="194"/>
      <c r="I111" s="194"/>
      <c r="J111" s="194"/>
      <c r="K111" s="194"/>
      <c r="L111" s="194"/>
      <c r="M111" s="194"/>
      <c r="N111" s="194"/>
      <c r="O111" s="194"/>
      <c r="P111" s="194"/>
      <c r="Q111" s="194"/>
    </row>
    <row r="112" spans="1:17" ht="12.75" x14ac:dyDescent="0.25">
      <c r="A112" s="97" t="s">
        <v>42</v>
      </c>
      <c r="B112" s="96">
        <v>13.837032444094451</v>
      </c>
      <c r="C112" s="96">
        <v>16.526798580379449</v>
      </c>
      <c r="D112" s="96">
        <v>14.669079789125616</v>
      </c>
      <c r="E112" s="96">
        <v>18.259360557252027</v>
      </c>
      <c r="F112" s="96">
        <v>17.22703757425845</v>
      </c>
      <c r="G112" s="96">
        <v>18.072983449320432</v>
      </c>
      <c r="H112" s="96">
        <v>17.857035563966534</v>
      </c>
      <c r="I112" s="96">
        <v>17.011236882746541</v>
      </c>
      <c r="J112" s="96">
        <v>13.555527495684835</v>
      </c>
      <c r="K112" s="96">
        <v>12.330917710171148</v>
      </c>
      <c r="L112" s="96">
        <v>12.259887674314896</v>
      </c>
      <c r="M112" s="96">
        <v>12.023743690887596</v>
      </c>
      <c r="N112" s="96">
        <v>12.109446976273832</v>
      </c>
      <c r="O112" s="96">
        <v>13.692777784811621</v>
      </c>
      <c r="P112" s="96">
        <v>12.948718871134487</v>
      </c>
      <c r="Q112" s="96">
        <v>14.729580084924038</v>
      </c>
    </row>
    <row r="113" spans="1:17" x14ac:dyDescent="0.25">
      <c r="A113" s="132" t="s">
        <v>83</v>
      </c>
      <c r="B113" s="160">
        <v>1.2185870814862701E-2</v>
      </c>
      <c r="C113" s="160">
        <v>1.446433242223674E-2</v>
      </c>
      <c r="D113" s="160">
        <v>1.3380471743984965E-2</v>
      </c>
      <c r="E113" s="160">
        <v>1.6080873190686667E-2</v>
      </c>
      <c r="F113" s="160">
        <v>1.4893864380106992E-2</v>
      </c>
      <c r="G113" s="160">
        <v>1.5535456027438133E-2</v>
      </c>
      <c r="H113" s="160">
        <v>1.5489330795103081E-2</v>
      </c>
      <c r="I113" s="160">
        <v>1.4779046636561615E-2</v>
      </c>
      <c r="J113" s="160">
        <v>1.1627916656089716E-2</v>
      </c>
      <c r="K113" s="160">
        <v>1.0576817833341074E-2</v>
      </c>
      <c r="L113" s="160">
        <v>1.0722631369206306E-2</v>
      </c>
      <c r="M113" s="160">
        <v>1.0383075353591901E-2</v>
      </c>
      <c r="N113" s="160">
        <v>9.9795257745525934E-3</v>
      </c>
      <c r="O113" s="160">
        <v>1.1652325266446193E-2</v>
      </c>
      <c r="P113" s="160">
        <v>1.0817387959682474E-2</v>
      </c>
      <c r="Q113" s="160">
        <v>1.24030911280863E-2</v>
      </c>
    </row>
    <row r="114" spans="1:17" x14ac:dyDescent="0.25">
      <c r="A114" s="76" t="s">
        <v>82</v>
      </c>
      <c r="B114" s="159">
        <v>1.5805068593109956E-3</v>
      </c>
      <c r="C114" s="159">
        <v>1.8760232203361973E-3</v>
      </c>
      <c r="D114" s="159">
        <v>1.7354465424327151E-3</v>
      </c>
      <c r="E114" s="159">
        <v>2.0856884803498506E-3</v>
      </c>
      <c r="F114" s="159">
        <v>1.9317334946384E-3</v>
      </c>
      <c r="G114" s="159">
        <v>2.0149479004768996E-3</v>
      </c>
      <c r="H114" s="159">
        <v>2.0089654600587768E-3</v>
      </c>
      <c r="I114" s="159">
        <v>1.916841638816103E-3</v>
      </c>
      <c r="J114" s="159">
        <v>1.5081402317207678E-3</v>
      </c>
      <c r="K114" s="159">
        <v>1.3718127649022499E-3</v>
      </c>
      <c r="L114" s="159">
        <v>1.3907247734994777E-3</v>
      </c>
      <c r="M114" s="159">
        <v>1.3466843745856538E-3</v>
      </c>
      <c r="N114" s="159">
        <v>1.2943440135696992E-3</v>
      </c>
      <c r="O114" s="159">
        <v>1.5113060273114786E-3</v>
      </c>
      <c r="P114" s="159">
        <v>1.4030146987323827E-3</v>
      </c>
      <c r="Q114" s="159">
        <v>1.6086803235014129E-3</v>
      </c>
    </row>
    <row r="115" spans="1:17" x14ac:dyDescent="0.25">
      <c r="A115" s="76" t="s">
        <v>81</v>
      </c>
      <c r="B115" s="159">
        <v>0.22162602552426225</v>
      </c>
      <c r="C115" s="159">
        <v>0.26306470463253251</v>
      </c>
      <c r="D115" s="159">
        <v>0.24335238878802234</v>
      </c>
      <c r="E115" s="159">
        <v>0.29246494291279784</v>
      </c>
      <c r="F115" s="159">
        <v>0.27087665850146175</v>
      </c>
      <c r="G115" s="159">
        <v>0.28254536966440441</v>
      </c>
      <c r="H115" s="159">
        <v>0.28170648403414389</v>
      </c>
      <c r="I115" s="159">
        <v>0.26878845318989802</v>
      </c>
      <c r="J115" s="159">
        <v>0.21147844029935006</v>
      </c>
      <c r="K115" s="159">
        <v>0.19236196860371302</v>
      </c>
      <c r="L115" s="159">
        <v>0.19501389844216466</v>
      </c>
      <c r="M115" s="159">
        <v>0.18883834879726855</v>
      </c>
      <c r="N115" s="159">
        <v>0.18149893984871909</v>
      </c>
      <c r="O115" s="159">
        <v>0.21192236288675181</v>
      </c>
      <c r="P115" s="159">
        <v>0.19673724894033739</v>
      </c>
      <c r="Q115" s="159">
        <v>0.22557663975727757</v>
      </c>
    </row>
    <row r="116" spans="1:17" x14ac:dyDescent="0.25">
      <c r="A116" s="76" t="s">
        <v>80</v>
      </c>
      <c r="B116" s="159">
        <v>4.0356703541247459E-3</v>
      </c>
      <c r="C116" s="159">
        <v>4.7902426043635923E-3</v>
      </c>
      <c r="D116" s="159">
        <v>4.4312937468156148E-3</v>
      </c>
      <c r="E116" s="159">
        <v>5.325602428423973E-3</v>
      </c>
      <c r="F116" s="159">
        <v>4.9324933646795405E-3</v>
      </c>
      <c r="G116" s="159">
        <v>5.144973246497285E-3</v>
      </c>
      <c r="H116" s="159">
        <v>5.129697667464835E-3</v>
      </c>
      <c r="I116" s="159">
        <v>4.8944684610191126E-3</v>
      </c>
      <c r="J116" s="159">
        <v>3.8508892176979271E-3</v>
      </c>
      <c r="K116" s="159">
        <v>3.5027903068635515E-3</v>
      </c>
      <c r="L116" s="159">
        <v>3.5510802791488064E-3</v>
      </c>
      <c r="M116" s="159">
        <v>3.43862740921452E-3</v>
      </c>
      <c r="N116" s="159">
        <v>3.3049813943099374E-3</v>
      </c>
      <c r="O116" s="159">
        <v>3.8589727684508923E-3</v>
      </c>
      <c r="P116" s="159">
        <v>3.582461406427474E-3</v>
      </c>
      <c r="Q116" s="159">
        <v>4.1076085513786498E-3</v>
      </c>
    </row>
    <row r="117" spans="1:17" x14ac:dyDescent="0.25">
      <c r="A117" s="129" t="s">
        <v>79</v>
      </c>
      <c r="B117" s="158">
        <v>1.2735071841076185E-2</v>
      </c>
      <c r="C117" s="158">
        <v>1.5116220689433581E-2</v>
      </c>
      <c r="D117" s="158">
        <v>1.3983511848763881E-2</v>
      </c>
      <c r="E117" s="158">
        <v>1.7855551070168795E-2</v>
      </c>
      <c r="F117" s="158">
        <v>1.6537544505057594E-2</v>
      </c>
      <c r="G117" s="158">
        <v>1.7249941915899042E-2</v>
      </c>
      <c r="H117" s="158">
        <v>1.7198726323821693E-2</v>
      </c>
      <c r="I117" s="158">
        <v>1.64100555273556E-2</v>
      </c>
      <c r="J117" s="158">
        <v>1.2911168269937125E-2</v>
      </c>
      <c r="K117" s="158">
        <v>1.1744070657336573E-2</v>
      </c>
      <c r="L117" s="158">
        <v>1.1905976108955418E-2</v>
      </c>
      <c r="M117" s="158">
        <v>1.152894684530216E-2</v>
      </c>
      <c r="N117" s="158">
        <v>1.1080861717558309E-2</v>
      </c>
      <c r="O117" s="158">
        <v>1.2938270603473611E-2</v>
      </c>
      <c r="P117" s="158">
        <v>1.2011189993824689E-2</v>
      </c>
      <c r="Q117" s="158">
        <v>1.3771890645451059E-2</v>
      </c>
    </row>
    <row r="118" spans="1:17" x14ac:dyDescent="0.25">
      <c r="A118" s="92" t="s">
        <v>125</v>
      </c>
      <c r="B118" s="91">
        <v>2.080895161425512E-3</v>
      </c>
      <c r="C118" s="91">
        <v>2.4699719706508076E-3</v>
      </c>
      <c r="D118" s="91">
        <v>2.284888731602955E-3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0</v>
      </c>
      <c r="L118" s="91">
        <v>0</v>
      </c>
      <c r="M118" s="91">
        <v>0</v>
      </c>
      <c r="N118" s="91">
        <v>0</v>
      </c>
      <c r="O118" s="91">
        <v>0</v>
      </c>
      <c r="P118" s="91">
        <v>0</v>
      </c>
      <c r="Q118" s="91">
        <v>0</v>
      </c>
    </row>
    <row r="119" spans="1:17" x14ac:dyDescent="0.25">
      <c r="A119" s="92" t="s">
        <v>26</v>
      </c>
      <c r="B119" s="91">
        <v>3.4628733865843639E-3</v>
      </c>
      <c r="C119" s="91">
        <v>4.110346528422253E-3</v>
      </c>
      <c r="D119" s="91">
        <v>3.8023445518293613E-3</v>
      </c>
      <c r="E119" s="91">
        <v>4.5697208390842658E-3</v>
      </c>
      <c r="F119" s="91">
        <v>4.2324071351851475E-3</v>
      </c>
      <c r="G119" s="91">
        <v>4.4147289958344511E-3</v>
      </c>
      <c r="H119" s="91">
        <v>4.4016215337638505E-3</v>
      </c>
      <c r="I119" s="91">
        <v>4.1997792405954531E-3</v>
      </c>
      <c r="J119" s="91">
        <v>3.3043188904220968E-3</v>
      </c>
      <c r="K119" s="91">
        <v>3.0056268892294487E-3</v>
      </c>
      <c r="L119" s="91">
        <v>3.0470628949464651E-3</v>
      </c>
      <c r="M119" s="91">
        <v>2.9505708585881264E-3</v>
      </c>
      <c r="N119" s="91">
        <v>2.8358936952853505E-3</v>
      </c>
      <c r="O119" s="91">
        <v>3.3112551142251479E-3</v>
      </c>
      <c r="P119" s="91">
        <v>3.0739899878353192E-3</v>
      </c>
      <c r="Q119" s="91">
        <v>3.524601141056378E-3</v>
      </c>
    </row>
    <row r="120" spans="1:17" x14ac:dyDescent="0.25">
      <c r="A120" s="92" t="s">
        <v>126</v>
      </c>
      <c r="B120" s="91">
        <v>0</v>
      </c>
      <c r="C120" s="91">
        <v>0</v>
      </c>
      <c r="D120" s="91">
        <v>0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0</v>
      </c>
      <c r="M120" s="91">
        <v>0</v>
      </c>
      <c r="N120" s="91">
        <v>0</v>
      </c>
      <c r="O120" s="91">
        <v>0</v>
      </c>
      <c r="P120" s="91">
        <v>0</v>
      </c>
      <c r="Q120" s="91">
        <v>0</v>
      </c>
    </row>
    <row r="121" spans="1:17" x14ac:dyDescent="0.25">
      <c r="A121" s="92" t="s">
        <v>21</v>
      </c>
      <c r="B121" s="157">
        <v>7.1913032930663095E-3</v>
      </c>
      <c r="C121" s="157">
        <v>8.5359021903605205E-3</v>
      </c>
      <c r="D121" s="157">
        <v>7.8962785653315642E-3</v>
      </c>
      <c r="E121" s="157">
        <v>1.328583023108453E-2</v>
      </c>
      <c r="F121" s="157">
        <v>1.2305137369872446E-2</v>
      </c>
      <c r="G121" s="157">
        <v>1.2835212920064593E-2</v>
      </c>
      <c r="H121" s="157">
        <v>1.2797104790057842E-2</v>
      </c>
      <c r="I121" s="157">
        <v>1.2210276286760148E-2</v>
      </c>
      <c r="J121" s="157">
        <v>9.6068493795150294E-3</v>
      </c>
      <c r="K121" s="157">
        <v>8.7384437681071233E-3</v>
      </c>
      <c r="L121" s="157">
        <v>8.8589132140089524E-3</v>
      </c>
      <c r="M121" s="157">
        <v>8.5783759867140326E-3</v>
      </c>
      <c r="N121" s="157">
        <v>8.2449680222729579E-3</v>
      </c>
      <c r="O121" s="157">
        <v>9.6270154892484638E-3</v>
      </c>
      <c r="P121" s="157">
        <v>8.9372000059893698E-3</v>
      </c>
      <c r="Q121" s="157">
        <v>1.024728950439468E-2</v>
      </c>
    </row>
    <row r="122" spans="1:17" x14ac:dyDescent="0.25">
      <c r="A122" s="156" t="s">
        <v>146</v>
      </c>
      <c r="B122" s="206">
        <v>6.5980273493629884</v>
      </c>
      <c r="C122" s="206">
        <v>7.8811081296745904</v>
      </c>
      <c r="D122" s="206">
        <v>7.1274691312861398</v>
      </c>
      <c r="E122" s="206">
        <v>8.7560965512644771</v>
      </c>
      <c r="F122" s="206">
        <v>8.2004007989198691</v>
      </c>
      <c r="G122" s="206">
        <v>8.5536542275184146</v>
      </c>
      <c r="H122" s="206">
        <v>8.5282581729796174</v>
      </c>
      <c r="I122" s="206">
        <v>8.1371833899338384</v>
      </c>
      <c r="J122" s="206">
        <v>6.3890154366555025</v>
      </c>
      <c r="K122" s="206">
        <v>5.8234816161215104</v>
      </c>
      <c r="L122" s="206">
        <v>5.9037649734481459</v>
      </c>
      <c r="M122" s="206">
        <v>5.716809100166425</v>
      </c>
      <c r="N122" s="206">
        <v>5.494619062315822</v>
      </c>
      <c r="O122" s="206">
        <v>6.4156443878907607</v>
      </c>
      <c r="P122" s="206">
        <v>5.9559369283157846</v>
      </c>
      <c r="Q122" s="206">
        <v>6.8290079592563178</v>
      </c>
    </row>
    <row r="123" spans="1:17" x14ac:dyDescent="0.25">
      <c r="A123" s="152" t="s">
        <v>159</v>
      </c>
      <c r="B123" s="151">
        <v>4.7763600947331817</v>
      </c>
      <c r="C123" s="151">
        <v>5.6521687850638491</v>
      </c>
      <c r="D123" s="151">
        <v>5.488640390453571</v>
      </c>
      <c r="E123" s="151">
        <v>6.2979014151694095</v>
      </c>
      <c r="F123" s="151">
        <v>5.8002834919189317</v>
      </c>
      <c r="G123" s="151">
        <v>6.0501456731227821</v>
      </c>
      <c r="H123" s="151">
        <v>6.0321826101563154</v>
      </c>
      <c r="I123" s="151">
        <v>5.7555687392214958</v>
      </c>
      <c r="J123" s="151">
        <v>4.5331534481574298</v>
      </c>
      <c r="K123" s="151">
        <v>4.1190479723786293</v>
      </c>
      <c r="L123" s="151">
        <v>4.1758337617072252</v>
      </c>
      <c r="M123" s="151">
        <v>4.0435966806055204</v>
      </c>
      <c r="N123" s="151">
        <v>3.8864378733453377</v>
      </c>
      <c r="O123" s="151">
        <v>4.5378948109471233</v>
      </c>
      <c r="P123" s="151">
        <v>4.2127358761257989</v>
      </c>
      <c r="Q123" s="151">
        <v>4.83027392240081</v>
      </c>
    </row>
    <row r="124" spans="1:17" x14ac:dyDescent="0.25">
      <c r="A124" s="154" t="s">
        <v>33</v>
      </c>
      <c r="B124" s="153">
        <v>0.38101472039710849</v>
      </c>
      <c r="C124" s="153">
        <v>0.27345886801452463</v>
      </c>
      <c r="D124" s="153">
        <v>0.65644813153150838</v>
      </c>
      <c r="E124" s="153">
        <v>0.35726316960632876</v>
      </c>
      <c r="F124" s="153">
        <v>0</v>
      </c>
      <c r="G124" s="153">
        <v>0</v>
      </c>
      <c r="H124" s="153">
        <v>0</v>
      </c>
      <c r="I124" s="153">
        <v>0</v>
      </c>
      <c r="J124" s="153">
        <v>4.8153642620420399E-2</v>
      </c>
      <c r="K124" s="153">
        <v>0</v>
      </c>
      <c r="L124" s="153">
        <v>0</v>
      </c>
      <c r="M124" s="153">
        <v>0</v>
      </c>
      <c r="N124" s="153">
        <v>0</v>
      </c>
      <c r="O124" s="153">
        <v>0</v>
      </c>
      <c r="P124" s="153">
        <v>0</v>
      </c>
      <c r="Q124" s="153">
        <v>0</v>
      </c>
    </row>
    <row r="125" spans="1:17" x14ac:dyDescent="0.25">
      <c r="A125" s="154" t="s">
        <v>30</v>
      </c>
      <c r="B125" s="153">
        <v>0</v>
      </c>
      <c r="C125" s="153">
        <v>0</v>
      </c>
      <c r="D125" s="153">
        <v>0</v>
      </c>
      <c r="E125" s="153">
        <v>0</v>
      </c>
      <c r="F125" s="153">
        <v>0</v>
      </c>
      <c r="G125" s="153">
        <v>0</v>
      </c>
      <c r="H125" s="153">
        <v>0</v>
      </c>
      <c r="I125" s="153">
        <v>0</v>
      </c>
      <c r="J125" s="153">
        <v>0</v>
      </c>
      <c r="K125" s="153">
        <v>0</v>
      </c>
      <c r="L125" s="153">
        <v>0</v>
      </c>
      <c r="M125" s="153">
        <v>0</v>
      </c>
      <c r="N125" s="153">
        <v>0</v>
      </c>
      <c r="O125" s="153">
        <v>0</v>
      </c>
      <c r="P125" s="153">
        <v>0</v>
      </c>
      <c r="Q125" s="153">
        <v>0</v>
      </c>
    </row>
    <row r="126" spans="1:17" x14ac:dyDescent="0.25">
      <c r="A126" s="154" t="s">
        <v>125</v>
      </c>
      <c r="B126" s="153">
        <v>8.4694343759833701E-2</v>
      </c>
      <c r="C126" s="153">
        <v>9.5271441172481042E-2</v>
      </c>
      <c r="D126" s="153">
        <v>8.2677517643845719E-2</v>
      </c>
      <c r="E126" s="153">
        <v>0</v>
      </c>
      <c r="F126" s="153">
        <v>0</v>
      </c>
      <c r="G126" s="153">
        <v>0</v>
      </c>
      <c r="H126" s="153">
        <v>0</v>
      </c>
      <c r="I126" s="153">
        <v>0</v>
      </c>
      <c r="J126" s="153">
        <v>0</v>
      </c>
      <c r="K126" s="153">
        <v>0</v>
      </c>
      <c r="L126" s="153">
        <v>0</v>
      </c>
      <c r="M126" s="153">
        <v>0</v>
      </c>
      <c r="N126" s="153">
        <v>0</v>
      </c>
      <c r="O126" s="153">
        <v>0</v>
      </c>
      <c r="P126" s="153">
        <v>0</v>
      </c>
      <c r="Q126" s="153">
        <v>0</v>
      </c>
    </row>
    <row r="127" spans="1:17" x14ac:dyDescent="0.25">
      <c r="A127" s="154" t="s">
        <v>29</v>
      </c>
      <c r="B127" s="153">
        <v>0</v>
      </c>
      <c r="C127" s="153">
        <v>0</v>
      </c>
      <c r="D127" s="153">
        <v>0</v>
      </c>
      <c r="E127" s="153">
        <v>0</v>
      </c>
      <c r="F127" s="153">
        <v>0</v>
      </c>
      <c r="G127" s="153">
        <v>0</v>
      </c>
      <c r="H127" s="153">
        <v>0</v>
      </c>
      <c r="I127" s="153">
        <v>0</v>
      </c>
      <c r="J127" s="153">
        <v>0</v>
      </c>
      <c r="K127" s="153">
        <v>0</v>
      </c>
      <c r="L127" s="153">
        <v>0</v>
      </c>
      <c r="M127" s="153">
        <v>0</v>
      </c>
      <c r="N127" s="153">
        <v>0</v>
      </c>
      <c r="O127" s="153">
        <v>0</v>
      </c>
      <c r="P127" s="153">
        <v>0</v>
      </c>
      <c r="Q127" s="153">
        <v>0</v>
      </c>
    </row>
    <row r="128" spans="1:17" x14ac:dyDescent="0.25">
      <c r="A128" s="154" t="s">
        <v>26</v>
      </c>
      <c r="B128" s="153">
        <v>4.3106510305762393</v>
      </c>
      <c r="C128" s="153">
        <v>5.2834384758768431</v>
      </c>
      <c r="D128" s="153">
        <v>4.749514741278217</v>
      </c>
      <c r="E128" s="153">
        <v>5.9406382455630808</v>
      </c>
      <c r="F128" s="153">
        <v>5.8002834919189317</v>
      </c>
      <c r="G128" s="153">
        <v>6.0501456731227821</v>
      </c>
      <c r="H128" s="153">
        <v>6.0321826101563154</v>
      </c>
      <c r="I128" s="153">
        <v>5.7555687392214958</v>
      </c>
      <c r="J128" s="153">
        <v>4.4849998055370097</v>
      </c>
      <c r="K128" s="153">
        <v>4.1190479723786293</v>
      </c>
      <c r="L128" s="153">
        <v>4.1758337617072252</v>
      </c>
      <c r="M128" s="153">
        <v>4.0435966806055204</v>
      </c>
      <c r="N128" s="153">
        <v>3.8864378733453377</v>
      </c>
      <c r="O128" s="153">
        <v>4.5378948109471233</v>
      </c>
      <c r="P128" s="153">
        <v>4.2127358761257989</v>
      </c>
      <c r="Q128" s="153">
        <v>4.83027392240081</v>
      </c>
    </row>
    <row r="129" spans="1:17" x14ac:dyDescent="0.25">
      <c r="A129" s="152" t="s">
        <v>158</v>
      </c>
      <c r="B129" s="151">
        <v>1.8216672546298065</v>
      </c>
      <c r="C129" s="151">
        <v>2.2289393446107408</v>
      </c>
      <c r="D129" s="151">
        <v>1.6388287408325688</v>
      </c>
      <c r="E129" s="151">
        <v>2.4581951360950685</v>
      </c>
      <c r="F129" s="151">
        <v>2.400117307000937</v>
      </c>
      <c r="G129" s="151">
        <v>2.5035085543956335</v>
      </c>
      <c r="H129" s="151">
        <v>2.4960755628233025</v>
      </c>
      <c r="I129" s="151">
        <v>2.381614650712343</v>
      </c>
      <c r="J129" s="151">
        <v>1.8558619884980727</v>
      </c>
      <c r="K129" s="151">
        <v>1.7044336437428806</v>
      </c>
      <c r="L129" s="151">
        <v>1.7279312117409205</v>
      </c>
      <c r="M129" s="151">
        <v>1.6732124195609048</v>
      </c>
      <c r="N129" s="151">
        <v>1.6081811889704845</v>
      </c>
      <c r="O129" s="151">
        <v>1.8777495769436372</v>
      </c>
      <c r="P129" s="151">
        <v>1.7432010521899854</v>
      </c>
      <c r="Q129" s="151">
        <v>1.9987340368555075</v>
      </c>
    </row>
    <row r="130" spans="1:17" x14ac:dyDescent="0.25">
      <c r="A130" s="156" t="s">
        <v>145</v>
      </c>
      <c r="B130" s="206">
        <v>4.5102518387620849</v>
      </c>
      <c r="C130" s="206">
        <v>5.3366132705960165</v>
      </c>
      <c r="D130" s="206">
        <v>4.4645775085141963</v>
      </c>
      <c r="E130" s="206">
        <v>5.9007080815902029</v>
      </c>
      <c r="F130" s="206">
        <v>5.5313298583557966</v>
      </c>
      <c r="G130" s="206">
        <v>5.8416996313778835</v>
      </c>
      <c r="H130" s="206">
        <v>5.8112712259980102</v>
      </c>
      <c r="I130" s="206">
        <v>5.4738694236947749</v>
      </c>
      <c r="J130" s="206">
        <v>4.5644021086881574</v>
      </c>
      <c r="K130" s="206">
        <v>4.1460799050283166</v>
      </c>
      <c r="L130" s="206">
        <v>3.9560185301236324</v>
      </c>
      <c r="M130" s="206">
        <v>3.9864107480729478</v>
      </c>
      <c r="N130" s="206">
        <v>2.471532425011314</v>
      </c>
      <c r="O130" s="206">
        <v>4.6182475114174197</v>
      </c>
      <c r="P130" s="206">
        <v>3.7708873419588511</v>
      </c>
      <c r="Q130" s="206">
        <v>4.9242863486546735</v>
      </c>
    </row>
    <row r="131" spans="1:17" x14ac:dyDescent="0.25">
      <c r="A131" s="152" t="s">
        <v>157</v>
      </c>
      <c r="B131" s="151">
        <v>2.1513397902034983</v>
      </c>
      <c r="C131" s="151">
        <v>2.6249478874184029</v>
      </c>
      <c r="D131" s="151">
        <v>4.3707454702262876</v>
      </c>
      <c r="E131" s="151">
        <v>3.0742678196877962</v>
      </c>
      <c r="F131" s="151">
        <v>2.5731573605961024</v>
      </c>
      <c r="G131" s="151">
        <v>2.3853298337725688</v>
      </c>
      <c r="H131" s="151">
        <v>2.4324537930520158</v>
      </c>
      <c r="I131" s="151">
        <v>2.61471398673077</v>
      </c>
      <c r="J131" s="151">
        <v>0.98980986206345534</v>
      </c>
      <c r="K131" s="151">
        <v>0.92405735376174547</v>
      </c>
      <c r="L131" s="151">
        <v>1.9609929817347538</v>
      </c>
      <c r="M131" s="151">
        <v>1.2539819924334623</v>
      </c>
      <c r="N131" s="151">
        <v>0.41430312326779267</v>
      </c>
      <c r="O131" s="151">
        <v>0.8085078112553078</v>
      </c>
      <c r="P131" s="151">
        <v>0.63211406310292872</v>
      </c>
      <c r="Q131" s="151">
        <v>0.82545840526581216</v>
      </c>
    </row>
    <row r="132" spans="1:17" x14ac:dyDescent="0.25">
      <c r="A132" s="154" t="s">
        <v>30</v>
      </c>
      <c r="B132" s="205">
        <v>0</v>
      </c>
      <c r="C132" s="205">
        <v>0</v>
      </c>
      <c r="D132" s="205">
        <v>0</v>
      </c>
      <c r="E132" s="205">
        <v>0</v>
      </c>
      <c r="F132" s="205">
        <v>0</v>
      </c>
      <c r="G132" s="205">
        <v>0</v>
      </c>
      <c r="H132" s="205">
        <v>0</v>
      </c>
      <c r="I132" s="205">
        <v>0</v>
      </c>
      <c r="J132" s="205">
        <v>0</v>
      </c>
      <c r="K132" s="205">
        <v>0</v>
      </c>
      <c r="L132" s="205">
        <v>0</v>
      </c>
      <c r="M132" s="205">
        <v>0</v>
      </c>
      <c r="N132" s="205">
        <v>0</v>
      </c>
      <c r="O132" s="205">
        <v>0</v>
      </c>
      <c r="P132" s="205">
        <v>0</v>
      </c>
      <c r="Q132" s="205">
        <v>0</v>
      </c>
    </row>
    <row r="133" spans="1:17" x14ac:dyDescent="0.25">
      <c r="A133" s="154" t="s">
        <v>125</v>
      </c>
      <c r="B133" s="205">
        <v>4.1454378716081271E-2</v>
      </c>
      <c r="C133" s="205">
        <v>4.6494897864691333E-2</v>
      </c>
      <c r="D133" s="205">
        <v>7.4782286458942207E-2</v>
      </c>
      <c r="E133" s="205">
        <v>0</v>
      </c>
      <c r="F133" s="205">
        <v>0</v>
      </c>
      <c r="G133" s="205">
        <v>0</v>
      </c>
      <c r="H133" s="205">
        <v>0</v>
      </c>
      <c r="I133" s="205">
        <v>0</v>
      </c>
      <c r="J133" s="205">
        <v>0</v>
      </c>
      <c r="K133" s="205">
        <v>0</v>
      </c>
      <c r="L133" s="205">
        <v>0</v>
      </c>
      <c r="M133" s="205">
        <v>0</v>
      </c>
      <c r="N133" s="205">
        <v>0</v>
      </c>
      <c r="O133" s="205">
        <v>0</v>
      </c>
      <c r="P133" s="205">
        <v>0</v>
      </c>
      <c r="Q133" s="205">
        <v>0</v>
      </c>
    </row>
    <row r="134" spans="1:17" x14ac:dyDescent="0.25">
      <c r="A134" s="154" t="s">
        <v>29</v>
      </c>
      <c r="B134" s="205">
        <v>0</v>
      </c>
      <c r="C134" s="205">
        <v>0</v>
      </c>
      <c r="D134" s="205">
        <v>0</v>
      </c>
      <c r="E134" s="205">
        <v>0</v>
      </c>
      <c r="F134" s="205">
        <v>0</v>
      </c>
      <c r="G134" s="205">
        <v>0</v>
      </c>
      <c r="H134" s="205">
        <v>0</v>
      </c>
      <c r="I134" s="205">
        <v>0</v>
      </c>
      <c r="J134" s="205">
        <v>0</v>
      </c>
      <c r="K134" s="205">
        <v>0</v>
      </c>
      <c r="L134" s="205">
        <v>0</v>
      </c>
      <c r="M134" s="205">
        <v>0</v>
      </c>
      <c r="N134" s="205">
        <v>0</v>
      </c>
      <c r="O134" s="205">
        <v>0</v>
      </c>
      <c r="P134" s="205">
        <v>0</v>
      </c>
      <c r="Q134" s="205">
        <v>0</v>
      </c>
    </row>
    <row r="135" spans="1:17" x14ac:dyDescent="0.25">
      <c r="A135" s="154" t="s">
        <v>26</v>
      </c>
      <c r="B135" s="205">
        <v>2.1098854114874168</v>
      </c>
      <c r="C135" s="205">
        <v>2.5784529895537114</v>
      </c>
      <c r="D135" s="205">
        <v>4.2959631837673458</v>
      </c>
      <c r="E135" s="205">
        <v>3.0742678196877962</v>
      </c>
      <c r="F135" s="205">
        <v>2.5731573605961024</v>
      </c>
      <c r="G135" s="205">
        <v>2.3853298337725688</v>
      </c>
      <c r="H135" s="205">
        <v>2.4324537930520158</v>
      </c>
      <c r="I135" s="205">
        <v>2.61471398673077</v>
      </c>
      <c r="J135" s="205">
        <v>0.98980986206345534</v>
      </c>
      <c r="K135" s="205">
        <v>0.92405735376174547</v>
      </c>
      <c r="L135" s="205">
        <v>1.9609929817347538</v>
      </c>
      <c r="M135" s="205">
        <v>1.2539819924334623</v>
      </c>
      <c r="N135" s="205">
        <v>0.41430312326779267</v>
      </c>
      <c r="O135" s="205">
        <v>0.8085078112553078</v>
      </c>
      <c r="P135" s="205">
        <v>0.63211406310292872</v>
      </c>
      <c r="Q135" s="205">
        <v>0.82545840526581216</v>
      </c>
    </row>
    <row r="136" spans="1:17" x14ac:dyDescent="0.25">
      <c r="A136" s="152" t="s">
        <v>156</v>
      </c>
      <c r="B136" s="151">
        <v>2.3589120485585866</v>
      </c>
      <c r="C136" s="151">
        <v>2.7116653831776141</v>
      </c>
      <c r="D136" s="151">
        <v>9.3832038287908467E-2</v>
      </c>
      <c r="E136" s="151">
        <v>2.8264402619024067</v>
      </c>
      <c r="F136" s="151">
        <v>2.9581724977596937</v>
      </c>
      <c r="G136" s="151">
        <v>3.4563697976053152</v>
      </c>
      <c r="H136" s="151">
        <v>3.3788174329459943</v>
      </c>
      <c r="I136" s="151">
        <v>2.8591554369640049</v>
      </c>
      <c r="J136" s="151">
        <v>3.574592246624702</v>
      </c>
      <c r="K136" s="151">
        <v>3.2220225512665714</v>
      </c>
      <c r="L136" s="151">
        <v>1.9950255483888784</v>
      </c>
      <c r="M136" s="151">
        <v>2.7324287556394853</v>
      </c>
      <c r="N136" s="151">
        <v>2.0572293017435213</v>
      </c>
      <c r="O136" s="151">
        <v>3.8097397001621123</v>
      </c>
      <c r="P136" s="151">
        <v>3.1387732788559224</v>
      </c>
      <c r="Q136" s="151">
        <v>4.0988279433888613</v>
      </c>
    </row>
    <row r="137" spans="1:17" x14ac:dyDescent="0.25">
      <c r="A137" s="156" t="s">
        <v>144</v>
      </c>
      <c r="B137" s="204">
        <v>2.4765901105757413</v>
      </c>
      <c r="C137" s="204">
        <v>3.0097656565399395</v>
      </c>
      <c r="D137" s="204">
        <v>2.8001500366552614</v>
      </c>
      <c r="E137" s="204">
        <v>3.2687432663149183</v>
      </c>
      <c r="F137" s="204">
        <v>3.1861346227368399</v>
      </c>
      <c r="G137" s="204">
        <v>3.3551389016694171</v>
      </c>
      <c r="H137" s="204">
        <v>3.1959729607083132</v>
      </c>
      <c r="I137" s="204">
        <v>3.0933952036642745</v>
      </c>
      <c r="J137" s="204">
        <v>2.360733395666379</v>
      </c>
      <c r="K137" s="204">
        <v>2.1417987288551648</v>
      </c>
      <c r="L137" s="204">
        <v>2.1775198597701446</v>
      </c>
      <c r="M137" s="204">
        <v>2.1049881598682632</v>
      </c>
      <c r="N137" s="204">
        <v>3.9361368361979876</v>
      </c>
      <c r="O137" s="204">
        <v>2.4170026479510076</v>
      </c>
      <c r="P137" s="204">
        <v>2.9973432978608465</v>
      </c>
      <c r="Q137" s="204">
        <v>2.7188178666073526</v>
      </c>
    </row>
    <row r="138" spans="1:17" x14ac:dyDescent="0.25">
      <c r="A138" s="152" t="s">
        <v>155</v>
      </c>
      <c r="B138" s="151">
        <v>0.90492482794773177</v>
      </c>
      <c r="C138" s="151">
        <v>1.0799130779608508</v>
      </c>
      <c r="D138" s="151">
        <v>1.1159083740903839</v>
      </c>
      <c r="E138" s="151">
        <v>1.2122418070712264</v>
      </c>
      <c r="F138" s="151">
        <v>1.1060017270436857</v>
      </c>
      <c r="G138" s="151">
        <v>1.1354715530554627</v>
      </c>
      <c r="H138" s="151">
        <v>1.134943654445117</v>
      </c>
      <c r="I138" s="151">
        <v>1.1001859004690151</v>
      </c>
      <c r="J138" s="151">
        <v>0.80131119848632104</v>
      </c>
      <c r="K138" s="151">
        <v>0.73100672114089682</v>
      </c>
      <c r="L138" s="151">
        <v>0.80215914978099312</v>
      </c>
      <c r="M138" s="151">
        <v>0.73752944545996524</v>
      </c>
      <c r="N138" s="151">
        <v>1.2096933331174195E-2</v>
      </c>
      <c r="O138" s="151">
        <v>0.79110768374219609</v>
      </c>
      <c r="P138" s="151">
        <v>0.1029653885562849</v>
      </c>
      <c r="Q138" s="151">
        <v>0.17214092794237834</v>
      </c>
    </row>
    <row r="139" spans="1:17" x14ac:dyDescent="0.25">
      <c r="A139" s="154" t="s">
        <v>30</v>
      </c>
      <c r="B139" s="153">
        <v>0</v>
      </c>
      <c r="C139" s="153">
        <v>0</v>
      </c>
      <c r="D139" s="153">
        <v>0</v>
      </c>
      <c r="E139" s="153">
        <v>0</v>
      </c>
      <c r="F139" s="153">
        <v>0</v>
      </c>
      <c r="G139" s="153">
        <v>0</v>
      </c>
      <c r="H139" s="153">
        <v>0</v>
      </c>
      <c r="I139" s="153">
        <v>0</v>
      </c>
      <c r="J139" s="153">
        <v>0</v>
      </c>
      <c r="K139" s="153">
        <v>0</v>
      </c>
      <c r="L139" s="153">
        <v>0</v>
      </c>
      <c r="M139" s="153">
        <v>0</v>
      </c>
      <c r="N139" s="153">
        <v>0</v>
      </c>
      <c r="O139" s="153">
        <v>0</v>
      </c>
      <c r="P139" s="153">
        <v>0</v>
      </c>
      <c r="Q139" s="153">
        <v>0</v>
      </c>
    </row>
    <row r="140" spans="1:17" x14ac:dyDescent="0.25">
      <c r="A140" s="154" t="s">
        <v>125</v>
      </c>
      <c r="B140" s="153">
        <v>1.743708580957435E-2</v>
      </c>
      <c r="C140" s="153">
        <v>1.9128169554602253E-2</v>
      </c>
      <c r="D140" s="153">
        <v>1.9092893938030958E-2</v>
      </c>
      <c r="E140" s="153">
        <v>0</v>
      </c>
      <c r="F140" s="153">
        <v>0</v>
      </c>
      <c r="G140" s="153">
        <v>0</v>
      </c>
      <c r="H140" s="153">
        <v>0</v>
      </c>
      <c r="I140" s="153">
        <v>0</v>
      </c>
      <c r="J140" s="153">
        <v>0</v>
      </c>
      <c r="K140" s="153">
        <v>0</v>
      </c>
      <c r="L140" s="153">
        <v>0</v>
      </c>
      <c r="M140" s="153">
        <v>0</v>
      </c>
      <c r="N140" s="153">
        <v>0</v>
      </c>
      <c r="O140" s="153">
        <v>0</v>
      </c>
      <c r="P140" s="153">
        <v>0</v>
      </c>
      <c r="Q140" s="153">
        <v>0</v>
      </c>
    </row>
    <row r="141" spans="1:17" x14ac:dyDescent="0.25">
      <c r="A141" s="154" t="s">
        <v>26</v>
      </c>
      <c r="B141" s="153">
        <v>0.8874877421381574</v>
      </c>
      <c r="C141" s="153">
        <v>1.0607849084062486</v>
      </c>
      <c r="D141" s="153">
        <v>1.0968154801523529</v>
      </c>
      <c r="E141" s="153">
        <v>1.2122418070712264</v>
      </c>
      <c r="F141" s="153">
        <v>1.1060017270436857</v>
      </c>
      <c r="G141" s="153">
        <v>1.1354715530554627</v>
      </c>
      <c r="H141" s="153">
        <v>1.134943654445117</v>
      </c>
      <c r="I141" s="153">
        <v>1.1001859004690151</v>
      </c>
      <c r="J141" s="153">
        <v>0.80131119848632104</v>
      </c>
      <c r="K141" s="153">
        <v>0.73100672114089682</v>
      </c>
      <c r="L141" s="153">
        <v>0.80215914978099312</v>
      </c>
      <c r="M141" s="153">
        <v>0.73752944545996524</v>
      </c>
      <c r="N141" s="153">
        <v>1.2096933331174195E-2</v>
      </c>
      <c r="O141" s="153">
        <v>0.79110768374219609</v>
      </c>
      <c r="P141" s="153">
        <v>0.1029653885562849</v>
      </c>
      <c r="Q141" s="153">
        <v>0.17214092794237834</v>
      </c>
    </row>
    <row r="142" spans="1:17" x14ac:dyDescent="0.25">
      <c r="A142" s="152" t="s">
        <v>154</v>
      </c>
      <c r="B142" s="151">
        <v>1.4283277316735394</v>
      </c>
      <c r="C142" s="151">
        <v>1.7667397166901952</v>
      </c>
      <c r="D142" s="151">
        <v>1.6786332629722081</v>
      </c>
      <c r="E142" s="151">
        <v>1.8874178708086902</v>
      </c>
      <c r="F142" s="151">
        <v>1.9027265300906946</v>
      </c>
      <c r="G142" s="151">
        <v>2.0120578527823159</v>
      </c>
      <c r="H142" s="151">
        <v>1.857565885450938</v>
      </c>
      <c r="I142" s="151">
        <v>1.8205352223482283</v>
      </c>
      <c r="J142" s="151">
        <v>1.3437475308067548</v>
      </c>
      <c r="K142" s="151">
        <v>1.2172567530864555</v>
      </c>
      <c r="L142" s="151">
        <v>1.2549741754143722</v>
      </c>
      <c r="M142" s="151">
        <v>1.202188221987353</v>
      </c>
      <c r="N142" s="151">
        <v>1.1555235188179707</v>
      </c>
      <c r="O142" s="151">
        <v>1.3950130560099105</v>
      </c>
      <c r="P142" s="151">
        <v>1.2829957112606172</v>
      </c>
      <c r="Q142" s="151">
        <v>1.4692716740877314</v>
      </c>
    </row>
    <row r="143" spans="1:17" x14ac:dyDescent="0.25">
      <c r="A143" s="150" t="s">
        <v>33</v>
      </c>
      <c r="B143" s="87">
        <v>0.73038487878317959</v>
      </c>
      <c r="C143" s="87">
        <v>0.64946104855345332</v>
      </c>
      <c r="D143" s="87">
        <v>0.46580279776979217</v>
      </c>
      <c r="E143" s="87">
        <v>0.95652148155858285</v>
      </c>
      <c r="F143" s="87">
        <v>0.14115785216859264</v>
      </c>
      <c r="G143" s="87">
        <v>0</v>
      </c>
      <c r="H143" s="87">
        <v>0.6921144367747456</v>
      </c>
      <c r="I143" s="87">
        <v>0.41741442021405095</v>
      </c>
      <c r="J143" s="87">
        <v>0.75577817824194449</v>
      </c>
      <c r="K143" s="87">
        <v>0.68401581671799028</v>
      </c>
      <c r="L143" s="87">
        <v>0.62522880816197368</v>
      </c>
      <c r="M143" s="87">
        <v>0.5965154214174514</v>
      </c>
      <c r="N143" s="87">
        <v>0.58538236991165038</v>
      </c>
      <c r="O143" s="87">
        <v>0.45941053979400753</v>
      </c>
      <c r="P143" s="87">
        <v>0.46248938323635924</v>
      </c>
      <c r="Q143" s="87">
        <v>0.50767779267120305</v>
      </c>
    </row>
    <row r="144" spans="1:17" x14ac:dyDescent="0.25">
      <c r="A144" s="150" t="s">
        <v>31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30</v>
      </c>
      <c r="B145" s="87">
        <v>0</v>
      </c>
      <c r="C145" s="87">
        <v>0</v>
      </c>
      <c r="D145" s="87">
        <v>0</v>
      </c>
      <c r="E145" s="87">
        <v>0</v>
      </c>
      <c r="F145" s="87">
        <v>0</v>
      </c>
      <c r="G145" s="87">
        <v>0</v>
      </c>
      <c r="H145" s="87">
        <v>0</v>
      </c>
      <c r="I145" s="87">
        <v>0</v>
      </c>
      <c r="J145" s="87">
        <v>0</v>
      </c>
      <c r="K145" s="87">
        <v>0</v>
      </c>
      <c r="L145" s="87">
        <v>0</v>
      </c>
      <c r="M145" s="87">
        <v>0</v>
      </c>
      <c r="N145" s="87">
        <v>0</v>
      </c>
      <c r="O145" s="87">
        <v>0</v>
      </c>
      <c r="P145" s="87">
        <v>0</v>
      </c>
      <c r="Q145" s="87">
        <v>0</v>
      </c>
    </row>
    <row r="146" spans="1:17" x14ac:dyDescent="0.25">
      <c r="A146" s="150" t="s">
        <v>125</v>
      </c>
      <c r="B146" s="87">
        <v>1.8980848356395458E-3</v>
      </c>
      <c r="C146" s="87">
        <v>1.5521377094077219E-3</v>
      </c>
      <c r="D146" s="87">
        <v>1.0740477652527707E-3</v>
      </c>
      <c r="E146" s="87">
        <v>0</v>
      </c>
      <c r="F146" s="87">
        <v>0</v>
      </c>
      <c r="G146" s="87">
        <v>0</v>
      </c>
      <c r="H146" s="87">
        <v>0</v>
      </c>
      <c r="I146" s="87">
        <v>0</v>
      </c>
      <c r="J146" s="87">
        <v>0</v>
      </c>
      <c r="K146" s="87">
        <v>0</v>
      </c>
      <c r="L146" s="87">
        <v>0</v>
      </c>
      <c r="M146" s="87">
        <v>0</v>
      </c>
      <c r="N146" s="87">
        <v>0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29</v>
      </c>
      <c r="B147" s="87">
        <v>0</v>
      </c>
      <c r="C147" s="87">
        <v>0</v>
      </c>
      <c r="D147" s="87">
        <v>0</v>
      </c>
      <c r="E147" s="87">
        <v>0</v>
      </c>
      <c r="F147" s="87">
        <v>0</v>
      </c>
      <c r="G147" s="87">
        <v>0</v>
      </c>
      <c r="H147" s="87">
        <v>0</v>
      </c>
      <c r="I147" s="87">
        <v>0</v>
      </c>
      <c r="J147" s="87">
        <v>0</v>
      </c>
      <c r="K147" s="87">
        <v>0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28</v>
      </c>
      <c r="B148" s="87">
        <v>0</v>
      </c>
      <c r="C148" s="87">
        <v>0</v>
      </c>
      <c r="D148" s="87">
        <v>0</v>
      </c>
      <c r="E148" s="87">
        <v>0</v>
      </c>
      <c r="F148" s="87">
        <v>0</v>
      </c>
      <c r="G148" s="87">
        <v>0</v>
      </c>
      <c r="H148" s="87">
        <v>0</v>
      </c>
      <c r="I148" s="87">
        <v>0</v>
      </c>
      <c r="J148" s="87">
        <v>0</v>
      </c>
      <c r="K148" s="87">
        <v>0</v>
      </c>
      <c r="L148" s="87">
        <v>0</v>
      </c>
      <c r="M148" s="87">
        <v>0</v>
      </c>
      <c r="N148" s="87">
        <v>0</v>
      </c>
      <c r="O148" s="87">
        <v>0</v>
      </c>
      <c r="P148" s="87">
        <v>0</v>
      </c>
      <c r="Q148" s="87">
        <v>0</v>
      </c>
    </row>
    <row r="149" spans="1:17" x14ac:dyDescent="0.25">
      <c r="A149" s="150" t="s">
        <v>26</v>
      </c>
      <c r="B149" s="87">
        <v>9.6222400871341179E-2</v>
      </c>
      <c r="C149" s="87">
        <v>8.5705127501192316E-2</v>
      </c>
      <c r="D149" s="87">
        <v>6.151047051865647E-2</v>
      </c>
      <c r="E149" s="87">
        <v>0.12864923020698008</v>
      </c>
      <c r="F149" s="87">
        <v>1.0449835154803129</v>
      </c>
      <c r="G149" s="87">
        <v>1.3097376718375069</v>
      </c>
      <c r="H149" s="87">
        <v>0.50068046892596407</v>
      </c>
      <c r="I149" s="87">
        <v>0.80603423831544063</v>
      </c>
      <c r="J149" s="87">
        <v>0.10164986643021344</v>
      </c>
      <c r="K149" s="87">
        <v>0.16248870304485227</v>
      </c>
      <c r="L149" s="87">
        <v>0.17193689680032198</v>
      </c>
      <c r="M149" s="87">
        <v>0.30534278489378586</v>
      </c>
      <c r="N149" s="87">
        <v>0.24827688235631337</v>
      </c>
      <c r="O149" s="87">
        <v>0.59854947028258798</v>
      </c>
      <c r="P149" s="87">
        <v>0.56129282948197445</v>
      </c>
      <c r="Q149" s="87">
        <v>0.74738007749249202</v>
      </c>
    </row>
    <row r="150" spans="1:17" x14ac:dyDescent="0.25">
      <c r="A150" s="150" t="s">
        <v>25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86</v>
      </c>
      <c r="B151" s="87">
        <v>0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1.284278564009033E-2</v>
      </c>
      <c r="N151" s="87">
        <v>1.260356034566403E-2</v>
      </c>
      <c r="O151" s="87">
        <v>8.2138952973271808E-3</v>
      </c>
      <c r="P151" s="87">
        <v>8.2686359247955525E-3</v>
      </c>
      <c r="Q151" s="87">
        <v>9.0764375042920765E-3</v>
      </c>
    </row>
    <row r="152" spans="1:17" x14ac:dyDescent="0.25">
      <c r="A152" s="150" t="s">
        <v>22</v>
      </c>
      <c r="B152" s="87">
        <v>0.59982236718337922</v>
      </c>
      <c r="C152" s="87">
        <v>1.0300214029261419</v>
      </c>
      <c r="D152" s="87">
        <v>1.1502459469185067</v>
      </c>
      <c r="E152" s="87">
        <v>0.80224715904312727</v>
      </c>
      <c r="F152" s="87">
        <v>0.71658516244178916</v>
      </c>
      <c r="G152" s="87">
        <v>0.70232018094480886</v>
      </c>
      <c r="H152" s="87">
        <v>0.66477097975022836</v>
      </c>
      <c r="I152" s="87">
        <v>0.59708656381873648</v>
      </c>
      <c r="J152" s="87">
        <v>0.48631948613459686</v>
      </c>
      <c r="K152" s="87">
        <v>0.37075223332361296</v>
      </c>
      <c r="L152" s="87">
        <v>0.4578084704520764</v>
      </c>
      <c r="M152" s="87">
        <v>0.28748723003602528</v>
      </c>
      <c r="N152" s="87">
        <v>0.30926070620434282</v>
      </c>
      <c r="O152" s="87">
        <v>0.32883915063598784</v>
      </c>
      <c r="P152" s="87">
        <v>0.25094486261748766</v>
      </c>
      <c r="Q152" s="87">
        <v>0.20513736641974425</v>
      </c>
    </row>
    <row r="153" spans="1:17" x14ac:dyDescent="0.25">
      <c r="A153" s="149" t="s">
        <v>153</v>
      </c>
      <c r="B153" s="148">
        <v>0.14333755095447054</v>
      </c>
      <c r="C153" s="148">
        <v>0.16311286188889354</v>
      </c>
      <c r="D153" s="148">
        <v>5.6083995926694717E-3</v>
      </c>
      <c r="E153" s="148">
        <v>0.16908358843500151</v>
      </c>
      <c r="F153" s="148">
        <v>0.17740636560245976</v>
      </c>
      <c r="G153" s="148">
        <v>0.20760949583163837</v>
      </c>
      <c r="H153" s="148">
        <v>0.20346342081225796</v>
      </c>
      <c r="I153" s="148">
        <v>0.17267408084703101</v>
      </c>
      <c r="J153" s="148">
        <v>0.21567466637330304</v>
      </c>
      <c r="K153" s="148">
        <v>0.19353525462781224</v>
      </c>
      <c r="L153" s="148">
        <v>0.12038653457477935</v>
      </c>
      <c r="M153" s="148">
        <v>0.16527049242094471</v>
      </c>
      <c r="N153" s="148">
        <v>2.7685163840488429</v>
      </c>
      <c r="O153" s="148">
        <v>0.23088190819890131</v>
      </c>
      <c r="P153" s="148">
        <v>1.6113821980439444</v>
      </c>
      <c r="Q153" s="148">
        <v>1.0774052645772432</v>
      </c>
    </row>
    <row r="154" spans="1:17" hidden="1" x14ac:dyDescent="0.25">
      <c r="A154" s="195"/>
      <c r="B154" s="194"/>
      <c r="C154" s="194"/>
      <c r="D154" s="194"/>
      <c r="E154" s="194"/>
      <c r="F154" s="194"/>
      <c r="G154" s="194"/>
      <c r="H154" s="194"/>
      <c r="I154" s="194"/>
      <c r="J154" s="194"/>
      <c r="K154" s="194"/>
      <c r="L154" s="194"/>
      <c r="M154" s="194"/>
      <c r="N154" s="194"/>
      <c r="O154" s="194"/>
      <c r="P154" s="194"/>
      <c r="Q154" s="194"/>
    </row>
    <row r="155" spans="1:17" x14ac:dyDescent="0.25">
      <c r="A155" s="195"/>
      <c r="B155" s="194"/>
      <c r="C155" s="194"/>
      <c r="D155" s="194"/>
      <c r="E155" s="194"/>
      <c r="F155" s="194"/>
      <c r="G155" s="194"/>
      <c r="H155" s="194"/>
      <c r="I155" s="194"/>
      <c r="J155" s="194"/>
      <c r="K155" s="194"/>
      <c r="L155" s="194"/>
      <c r="M155" s="194"/>
      <c r="N155" s="194"/>
      <c r="O155" s="194"/>
      <c r="P155" s="194"/>
      <c r="Q155" s="194"/>
    </row>
    <row r="156" spans="1:17" ht="12.75" x14ac:dyDescent="0.25">
      <c r="A156" s="98" t="s">
        <v>129</v>
      </c>
      <c r="B156" s="197"/>
      <c r="C156" s="197"/>
      <c r="D156" s="197"/>
      <c r="E156" s="197"/>
      <c r="F156" s="197"/>
      <c r="G156" s="197"/>
      <c r="H156" s="197"/>
      <c r="I156" s="197"/>
      <c r="J156" s="197"/>
      <c r="K156" s="197"/>
      <c r="L156" s="197"/>
      <c r="M156" s="197"/>
      <c r="N156" s="197"/>
      <c r="O156" s="197"/>
      <c r="P156" s="197"/>
      <c r="Q156" s="197"/>
    </row>
    <row r="157" spans="1:17" x14ac:dyDescent="0.25">
      <c r="A157" s="164"/>
      <c r="B157" s="163"/>
      <c r="C157" s="163"/>
      <c r="D157" s="163"/>
      <c r="E157" s="163"/>
      <c r="F157" s="163"/>
      <c r="G157" s="163"/>
      <c r="H157" s="163"/>
      <c r="I157" s="163"/>
      <c r="J157" s="163"/>
      <c r="K157" s="163"/>
      <c r="L157" s="163"/>
      <c r="M157" s="163"/>
      <c r="N157" s="163"/>
      <c r="O157" s="163"/>
      <c r="P157" s="163"/>
      <c r="Q157" s="163"/>
    </row>
    <row r="158" spans="1:17" x14ac:dyDescent="0.25">
      <c r="A158" s="78" t="s">
        <v>44</v>
      </c>
      <c r="B158" s="77">
        <f t="shared" ref="B158:Q158" si="0">SUM(B$159:B$165)</f>
        <v>0</v>
      </c>
      <c r="C158" s="77">
        <f t="shared" si="0"/>
        <v>0</v>
      </c>
      <c r="D158" s="77">
        <f t="shared" si="0"/>
        <v>0</v>
      </c>
      <c r="E158" s="77">
        <f t="shared" si="0"/>
        <v>0</v>
      </c>
      <c r="F158" s="77">
        <f t="shared" si="0"/>
        <v>0</v>
      </c>
      <c r="G158" s="77">
        <f t="shared" si="0"/>
        <v>0</v>
      </c>
      <c r="H158" s="77">
        <f t="shared" si="0"/>
        <v>0</v>
      </c>
      <c r="I158" s="77">
        <f t="shared" si="0"/>
        <v>0</v>
      </c>
      <c r="J158" s="77">
        <f t="shared" si="0"/>
        <v>0</v>
      </c>
      <c r="K158" s="77">
        <f t="shared" si="0"/>
        <v>0</v>
      </c>
      <c r="L158" s="77">
        <f t="shared" si="0"/>
        <v>0</v>
      </c>
      <c r="M158" s="77">
        <f t="shared" si="0"/>
        <v>0</v>
      </c>
      <c r="N158" s="77">
        <f t="shared" si="0"/>
        <v>0</v>
      </c>
      <c r="O158" s="77">
        <f t="shared" si="0"/>
        <v>0</v>
      </c>
      <c r="P158" s="77">
        <f t="shared" si="0"/>
        <v>0</v>
      </c>
      <c r="Q158" s="77">
        <f t="shared" si="0"/>
        <v>0</v>
      </c>
    </row>
    <row r="159" spans="1:17" x14ac:dyDescent="0.25">
      <c r="A159" s="132" t="s">
        <v>83</v>
      </c>
      <c r="B159" s="203">
        <f t="shared" ref="B159:Q159" si="1">IF(B$6=0,0,B$6/B$5)</f>
        <v>0</v>
      </c>
      <c r="C159" s="203">
        <f t="shared" si="1"/>
        <v>0</v>
      </c>
      <c r="D159" s="203">
        <f t="shared" si="1"/>
        <v>0</v>
      </c>
      <c r="E159" s="203">
        <f t="shared" si="1"/>
        <v>0</v>
      </c>
      <c r="F159" s="203">
        <f t="shared" si="1"/>
        <v>0</v>
      </c>
      <c r="G159" s="203">
        <f t="shared" si="1"/>
        <v>0</v>
      </c>
      <c r="H159" s="203">
        <f t="shared" si="1"/>
        <v>0</v>
      </c>
      <c r="I159" s="203">
        <f t="shared" si="1"/>
        <v>0</v>
      </c>
      <c r="J159" s="203">
        <f t="shared" si="1"/>
        <v>0</v>
      </c>
      <c r="K159" s="203">
        <f t="shared" si="1"/>
        <v>0</v>
      </c>
      <c r="L159" s="203">
        <f t="shared" si="1"/>
        <v>0</v>
      </c>
      <c r="M159" s="203">
        <f t="shared" si="1"/>
        <v>0</v>
      </c>
      <c r="N159" s="203">
        <f t="shared" si="1"/>
        <v>0</v>
      </c>
      <c r="O159" s="203">
        <f t="shared" si="1"/>
        <v>0</v>
      </c>
      <c r="P159" s="203">
        <f t="shared" si="1"/>
        <v>0</v>
      </c>
      <c r="Q159" s="203">
        <f t="shared" si="1"/>
        <v>0</v>
      </c>
    </row>
    <row r="160" spans="1:17" x14ac:dyDescent="0.25">
      <c r="A160" s="76" t="s">
        <v>82</v>
      </c>
      <c r="B160" s="202">
        <f t="shared" ref="B160:Q160" si="2">IF(B$7=0,0,B$7/B$5)</f>
        <v>0</v>
      </c>
      <c r="C160" s="202">
        <f t="shared" si="2"/>
        <v>0</v>
      </c>
      <c r="D160" s="202">
        <f t="shared" si="2"/>
        <v>0</v>
      </c>
      <c r="E160" s="202">
        <f t="shared" si="2"/>
        <v>0</v>
      </c>
      <c r="F160" s="202">
        <f t="shared" si="2"/>
        <v>0</v>
      </c>
      <c r="G160" s="202">
        <f t="shared" si="2"/>
        <v>0</v>
      </c>
      <c r="H160" s="202">
        <f t="shared" si="2"/>
        <v>0</v>
      </c>
      <c r="I160" s="202">
        <f t="shared" si="2"/>
        <v>0</v>
      </c>
      <c r="J160" s="202">
        <f t="shared" si="2"/>
        <v>0</v>
      </c>
      <c r="K160" s="202">
        <f t="shared" si="2"/>
        <v>0</v>
      </c>
      <c r="L160" s="202">
        <f t="shared" si="2"/>
        <v>0</v>
      </c>
      <c r="M160" s="202">
        <f t="shared" si="2"/>
        <v>0</v>
      </c>
      <c r="N160" s="202">
        <f t="shared" si="2"/>
        <v>0</v>
      </c>
      <c r="O160" s="202">
        <f t="shared" si="2"/>
        <v>0</v>
      </c>
      <c r="P160" s="202">
        <f t="shared" si="2"/>
        <v>0</v>
      </c>
      <c r="Q160" s="202">
        <f t="shared" si="2"/>
        <v>0</v>
      </c>
    </row>
    <row r="161" spans="1:17" x14ac:dyDescent="0.25">
      <c r="A161" s="76" t="s">
        <v>81</v>
      </c>
      <c r="B161" s="202">
        <f t="shared" ref="B161:Q161" si="3">IF(B$8=0,0,B$8/B$5)</f>
        <v>0</v>
      </c>
      <c r="C161" s="202">
        <f t="shared" si="3"/>
        <v>0</v>
      </c>
      <c r="D161" s="202">
        <f t="shared" si="3"/>
        <v>0</v>
      </c>
      <c r="E161" s="202">
        <f t="shared" si="3"/>
        <v>0</v>
      </c>
      <c r="F161" s="202">
        <f t="shared" si="3"/>
        <v>0</v>
      </c>
      <c r="G161" s="202">
        <f t="shared" si="3"/>
        <v>0</v>
      </c>
      <c r="H161" s="202">
        <f t="shared" si="3"/>
        <v>0</v>
      </c>
      <c r="I161" s="202">
        <f t="shared" si="3"/>
        <v>0</v>
      </c>
      <c r="J161" s="202">
        <f t="shared" si="3"/>
        <v>0</v>
      </c>
      <c r="K161" s="202">
        <f t="shared" si="3"/>
        <v>0</v>
      </c>
      <c r="L161" s="202">
        <f t="shared" si="3"/>
        <v>0</v>
      </c>
      <c r="M161" s="202">
        <f t="shared" si="3"/>
        <v>0</v>
      </c>
      <c r="N161" s="202">
        <f t="shared" si="3"/>
        <v>0</v>
      </c>
      <c r="O161" s="202">
        <f t="shared" si="3"/>
        <v>0</v>
      </c>
      <c r="P161" s="202">
        <f t="shared" si="3"/>
        <v>0</v>
      </c>
      <c r="Q161" s="202">
        <f t="shared" si="3"/>
        <v>0</v>
      </c>
    </row>
    <row r="162" spans="1:17" x14ac:dyDescent="0.25">
      <c r="A162" s="76" t="s">
        <v>80</v>
      </c>
      <c r="B162" s="202">
        <f t="shared" ref="B162:Q162" si="4">IF(B$9=0,0,B$9/B$5)</f>
        <v>0</v>
      </c>
      <c r="C162" s="202">
        <f t="shared" si="4"/>
        <v>0</v>
      </c>
      <c r="D162" s="202">
        <f t="shared" si="4"/>
        <v>0</v>
      </c>
      <c r="E162" s="202">
        <f t="shared" si="4"/>
        <v>0</v>
      </c>
      <c r="F162" s="202">
        <f t="shared" si="4"/>
        <v>0</v>
      </c>
      <c r="G162" s="202">
        <f t="shared" si="4"/>
        <v>0</v>
      </c>
      <c r="H162" s="202">
        <f t="shared" si="4"/>
        <v>0</v>
      </c>
      <c r="I162" s="202">
        <f t="shared" si="4"/>
        <v>0</v>
      </c>
      <c r="J162" s="202">
        <f t="shared" si="4"/>
        <v>0</v>
      </c>
      <c r="K162" s="202">
        <f t="shared" si="4"/>
        <v>0</v>
      </c>
      <c r="L162" s="202">
        <f t="shared" si="4"/>
        <v>0</v>
      </c>
      <c r="M162" s="202">
        <f t="shared" si="4"/>
        <v>0</v>
      </c>
      <c r="N162" s="202">
        <f t="shared" si="4"/>
        <v>0</v>
      </c>
      <c r="O162" s="202">
        <f t="shared" si="4"/>
        <v>0</v>
      </c>
      <c r="P162" s="202">
        <f t="shared" si="4"/>
        <v>0</v>
      </c>
      <c r="Q162" s="202">
        <f t="shared" si="4"/>
        <v>0</v>
      </c>
    </row>
    <row r="163" spans="1:17" x14ac:dyDescent="0.25">
      <c r="A163" s="129" t="s">
        <v>79</v>
      </c>
      <c r="B163" s="201">
        <f t="shared" ref="B163:Q163" si="5">IF(B$10=0,0,B$10/B$5)</f>
        <v>0</v>
      </c>
      <c r="C163" s="201">
        <f t="shared" si="5"/>
        <v>0</v>
      </c>
      <c r="D163" s="201">
        <f t="shared" si="5"/>
        <v>0</v>
      </c>
      <c r="E163" s="201">
        <f t="shared" si="5"/>
        <v>0</v>
      </c>
      <c r="F163" s="201">
        <f t="shared" si="5"/>
        <v>0</v>
      </c>
      <c r="G163" s="201">
        <f t="shared" si="5"/>
        <v>0</v>
      </c>
      <c r="H163" s="201">
        <f t="shared" si="5"/>
        <v>0</v>
      </c>
      <c r="I163" s="201">
        <f t="shared" si="5"/>
        <v>0</v>
      </c>
      <c r="J163" s="201">
        <f t="shared" si="5"/>
        <v>0</v>
      </c>
      <c r="K163" s="201">
        <f t="shared" si="5"/>
        <v>0</v>
      </c>
      <c r="L163" s="201">
        <f t="shared" si="5"/>
        <v>0</v>
      </c>
      <c r="M163" s="201">
        <f t="shared" si="5"/>
        <v>0</v>
      </c>
      <c r="N163" s="201">
        <f t="shared" si="5"/>
        <v>0</v>
      </c>
      <c r="O163" s="201">
        <f t="shared" si="5"/>
        <v>0</v>
      </c>
      <c r="P163" s="201">
        <f t="shared" si="5"/>
        <v>0</v>
      </c>
      <c r="Q163" s="201">
        <f t="shared" si="5"/>
        <v>0</v>
      </c>
    </row>
    <row r="164" spans="1:17" x14ac:dyDescent="0.25">
      <c r="A164" s="127" t="s">
        <v>152</v>
      </c>
      <c r="B164" s="200">
        <f t="shared" ref="B164:Q164" si="6">IF(B$15=0,0,B$15/B$5)</f>
        <v>0</v>
      </c>
      <c r="C164" s="200">
        <f t="shared" si="6"/>
        <v>0</v>
      </c>
      <c r="D164" s="200">
        <f t="shared" si="6"/>
        <v>0</v>
      </c>
      <c r="E164" s="200">
        <f t="shared" si="6"/>
        <v>0</v>
      </c>
      <c r="F164" s="200">
        <f t="shared" si="6"/>
        <v>0</v>
      </c>
      <c r="G164" s="200">
        <f t="shared" si="6"/>
        <v>0</v>
      </c>
      <c r="H164" s="200">
        <f t="shared" si="6"/>
        <v>0</v>
      </c>
      <c r="I164" s="200">
        <f t="shared" si="6"/>
        <v>0</v>
      </c>
      <c r="J164" s="200">
        <f t="shared" si="6"/>
        <v>0</v>
      </c>
      <c r="K164" s="200">
        <f t="shared" si="6"/>
        <v>0</v>
      </c>
      <c r="L164" s="200">
        <f t="shared" si="6"/>
        <v>0</v>
      </c>
      <c r="M164" s="200">
        <f t="shared" si="6"/>
        <v>0</v>
      </c>
      <c r="N164" s="200">
        <f t="shared" si="6"/>
        <v>0</v>
      </c>
      <c r="O164" s="200">
        <f t="shared" si="6"/>
        <v>0</v>
      </c>
      <c r="P164" s="200">
        <f t="shared" si="6"/>
        <v>0</v>
      </c>
      <c r="Q164" s="200">
        <f t="shared" si="6"/>
        <v>0</v>
      </c>
    </row>
    <row r="165" spans="1:17" x14ac:dyDescent="0.25">
      <c r="A165" s="72" t="s">
        <v>151</v>
      </c>
      <c r="B165" s="71">
        <f t="shared" ref="B165:Q165" si="7">IF(B$26=0,0,B$26/B$5)</f>
        <v>0</v>
      </c>
      <c r="C165" s="71">
        <f t="shared" si="7"/>
        <v>0</v>
      </c>
      <c r="D165" s="71">
        <f t="shared" si="7"/>
        <v>0</v>
      </c>
      <c r="E165" s="71">
        <f t="shared" si="7"/>
        <v>0</v>
      </c>
      <c r="F165" s="71">
        <f t="shared" si="7"/>
        <v>0</v>
      </c>
      <c r="G165" s="71">
        <f t="shared" si="7"/>
        <v>0</v>
      </c>
      <c r="H165" s="71">
        <f t="shared" si="7"/>
        <v>0</v>
      </c>
      <c r="I165" s="71">
        <f t="shared" si="7"/>
        <v>0</v>
      </c>
      <c r="J165" s="71">
        <f t="shared" si="7"/>
        <v>0</v>
      </c>
      <c r="K165" s="71">
        <f t="shared" si="7"/>
        <v>0</v>
      </c>
      <c r="L165" s="71">
        <f t="shared" si="7"/>
        <v>0</v>
      </c>
      <c r="M165" s="71">
        <f t="shared" si="7"/>
        <v>0</v>
      </c>
      <c r="N165" s="71">
        <f t="shared" si="7"/>
        <v>0</v>
      </c>
      <c r="O165" s="71">
        <f t="shared" si="7"/>
        <v>0</v>
      </c>
      <c r="P165" s="71">
        <f t="shared" si="7"/>
        <v>0</v>
      </c>
      <c r="Q165" s="71">
        <f t="shared" si="7"/>
        <v>0</v>
      </c>
    </row>
    <row r="166" spans="1:17" x14ac:dyDescent="0.25">
      <c r="A166" s="196"/>
      <c r="B166" s="196"/>
      <c r="C166" s="196"/>
      <c r="D166" s="196"/>
      <c r="E166" s="196"/>
      <c r="F166" s="196"/>
      <c r="G166" s="196"/>
      <c r="H166" s="196"/>
      <c r="I166" s="196"/>
      <c r="J166" s="196"/>
      <c r="K166" s="196"/>
      <c r="L166" s="196"/>
      <c r="M166" s="196"/>
      <c r="N166" s="196"/>
      <c r="O166" s="196"/>
      <c r="P166" s="196"/>
      <c r="Q166" s="196"/>
    </row>
    <row r="167" spans="1:17" x14ac:dyDescent="0.25">
      <c r="A167" s="78" t="s">
        <v>43</v>
      </c>
      <c r="B167" s="77">
        <f t="shared" ref="B167:Q167" si="8">SUM(B$168:B$173,B$175:B$176,B$178:B$180)</f>
        <v>0</v>
      </c>
      <c r="C167" s="77">
        <f t="shared" si="8"/>
        <v>0</v>
      </c>
      <c r="D167" s="77">
        <f t="shared" si="8"/>
        <v>0</v>
      </c>
      <c r="E167" s="77">
        <f t="shared" si="8"/>
        <v>0</v>
      </c>
      <c r="F167" s="77">
        <f t="shared" si="8"/>
        <v>0</v>
      </c>
      <c r="G167" s="77">
        <f t="shared" si="8"/>
        <v>0</v>
      </c>
      <c r="H167" s="77">
        <f t="shared" si="8"/>
        <v>0</v>
      </c>
      <c r="I167" s="77">
        <f t="shared" si="8"/>
        <v>0</v>
      </c>
      <c r="J167" s="77">
        <f t="shared" si="8"/>
        <v>0</v>
      </c>
      <c r="K167" s="77">
        <f t="shared" si="8"/>
        <v>0</v>
      </c>
      <c r="L167" s="77">
        <f t="shared" si="8"/>
        <v>0</v>
      </c>
      <c r="M167" s="77">
        <f t="shared" si="8"/>
        <v>0</v>
      </c>
      <c r="N167" s="77">
        <f t="shared" si="8"/>
        <v>0</v>
      </c>
      <c r="O167" s="77">
        <f t="shared" si="8"/>
        <v>0</v>
      </c>
      <c r="P167" s="77">
        <f t="shared" si="8"/>
        <v>0</v>
      </c>
      <c r="Q167" s="77">
        <f t="shared" si="8"/>
        <v>0</v>
      </c>
    </row>
    <row r="168" spans="1:17" x14ac:dyDescent="0.25">
      <c r="A168" s="132" t="s">
        <v>83</v>
      </c>
      <c r="B168" s="203">
        <f t="shared" ref="B168:Q168" si="9">IF(B$34=0,0,B$34/B$33)</f>
        <v>0</v>
      </c>
      <c r="C168" s="203">
        <f t="shared" si="9"/>
        <v>0</v>
      </c>
      <c r="D168" s="203">
        <f t="shared" si="9"/>
        <v>0</v>
      </c>
      <c r="E168" s="203">
        <f t="shared" si="9"/>
        <v>0</v>
      </c>
      <c r="F168" s="203">
        <f t="shared" si="9"/>
        <v>0</v>
      </c>
      <c r="G168" s="203">
        <f t="shared" si="9"/>
        <v>0</v>
      </c>
      <c r="H168" s="203">
        <f t="shared" si="9"/>
        <v>0</v>
      </c>
      <c r="I168" s="203">
        <f t="shared" si="9"/>
        <v>0</v>
      </c>
      <c r="J168" s="203">
        <f t="shared" si="9"/>
        <v>0</v>
      </c>
      <c r="K168" s="203">
        <f t="shared" si="9"/>
        <v>0</v>
      </c>
      <c r="L168" s="203">
        <f t="shared" si="9"/>
        <v>0</v>
      </c>
      <c r="M168" s="203">
        <f t="shared" si="9"/>
        <v>0</v>
      </c>
      <c r="N168" s="203">
        <f t="shared" si="9"/>
        <v>0</v>
      </c>
      <c r="O168" s="203">
        <f t="shared" si="9"/>
        <v>0</v>
      </c>
      <c r="P168" s="203">
        <f t="shared" si="9"/>
        <v>0</v>
      </c>
      <c r="Q168" s="203">
        <f t="shared" si="9"/>
        <v>0</v>
      </c>
    </row>
    <row r="169" spans="1:17" x14ac:dyDescent="0.25">
      <c r="A169" s="76" t="s">
        <v>82</v>
      </c>
      <c r="B169" s="202">
        <f t="shared" ref="B169:Q169" si="10">IF(B$35=0,0,B$35/B$33)</f>
        <v>0</v>
      </c>
      <c r="C169" s="202">
        <f t="shared" si="10"/>
        <v>0</v>
      </c>
      <c r="D169" s="202">
        <f t="shared" si="10"/>
        <v>0</v>
      </c>
      <c r="E169" s="202">
        <f t="shared" si="10"/>
        <v>0</v>
      </c>
      <c r="F169" s="202">
        <f t="shared" si="10"/>
        <v>0</v>
      </c>
      <c r="G169" s="202">
        <f t="shared" si="10"/>
        <v>0</v>
      </c>
      <c r="H169" s="202">
        <f t="shared" si="10"/>
        <v>0</v>
      </c>
      <c r="I169" s="202">
        <f t="shared" si="10"/>
        <v>0</v>
      </c>
      <c r="J169" s="202">
        <f t="shared" si="10"/>
        <v>0</v>
      </c>
      <c r="K169" s="202">
        <f t="shared" si="10"/>
        <v>0</v>
      </c>
      <c r="L169" s="202">
        <f t="shared" si="10"/>
        <v>0</v>
      </c>
      <c r="M169" s="202">
        <f t="shared" si="10"/>
        <v>0</v>
      </c>
      <c r="N169" s="202">
        <f t="shared" si="10"/>
        <v>0</v>
      </c>
      <c r="O169" s="202">
        <f t="shared" si="10"/>
        <v>0</v>
      </c>
      <c r="P169" s="202">
        <f t="shared" si="10"/>
        <v>0</v>
      </c>
      <c r="Q169" s="202">
        <f t="shared" si="10"/>
        <v>0</v>
      </c>
    </row>
    <row r="170" spans="1:17" x14ac:dyDescent="0.25">
      <c r="A170" s="76" t="s">
        <v>81</v>
      </c>
      <c r="B170" s="202">
        <f t="shared" ref="B170:Q170" si="11">IF(B$36=0,0,B$36/B$33)</f>
        <v>0</v>
      </c>
      <c r="C170" s="202">
        <f t="shared" si="11"/>
        <v>0</v>
      </c>
      <c r="D170" s="202">
        <f t="shared" si="11"/>
        <v>0</v>
      </c>
      <c r="E170" s="202">
        <f t="shared" si="11"/>
        <v>0</v>
      </c>
      <c r="F170" s="202">
        <f t="shared" si="11"/>
        <v>0</v>
      </c>
      <c r="G170" s="202">
        <f t="shared" si="11"/>
        <v>0</v>
      </c>
      <c r="H170" s="202">
        <f t="shared" si="11"/>
        <v>0</v>
      </c>
      <c r="I170" s="202">
        <f t="shared" si="11"/>
        <v>0</v>
      </c>
      <c r="J170" s="202">
        <f t="shared" si="11"/>
        <v>0</v>
      </c>
      <c r="K170" s="202">
        <f t="shared" si="11"/>
        <v>0</v>
      </c>
      <c r="L170" s="202">
        <f t="shared" si="11"/>
        <v>0</v>
      </c>
      <c r="M170" s="202">
        <f t="shared" si="11"/>
        <v>0</v>
      </c>
      <c r="N170" s="202">
        <f t="shared" si="11"/>
        <v>0</v>
      </c>
      <c r="O170" s="202">
        <f t="shared" si="11"/>
        <v>0</v>
      </c>
      <c r="P170" s="202">
        <f t="shared" si="11"/>
        <v>0</v>
      </c>
      <c r="Q170" s="202">
        <f t="shared" si="11"/>
        <v>0</v>
      </c>
    </row>
    <row r="171" spans="1:17" x14ac:dyDescent="0.25">
      <c r="A171" s="76" t="s">
        <v>80</v>
      </c>
      <c r="B171" s="202">
        <f t="shared" ref="B171:Q171" si="12">IF(B$37=0,0,B$37/B$33)</f>
        <v>0</v>
      </c>
      <c r="C171" s="202">
        <f t="shared" si="12"/>
        <v>0</v>
      </c>
      <c r="D171" s="202">
        <f t="shared" si="12"/>
        <v>0</v>
      </c>
      <c r="E171" s="202">
        <f t="shared" si="12"/>
        <v>0</v>
      </c>
      <c r="F171" s="202">
        <f t="shared" si="12"/>
        <v>0</v>
      </c>
      <c r="G171" s="202">
        <f t="shared" si="12"/>
        <v>0</v>
      </c>
      <c r="H171" s="202">
        <f t="shared" si="12"/>
        <v>0</v>
      </c>
      <c r="I171" s="202">
        <f t="shared" si="12"/>
        <v>0</v>
      </c>
      <c r="J171" s="202">
        <f t="shared" si="12"/>
        <v>0</v>
      </c>
      <c r="K171" s="202">
        <f t="shared" si="12"/>
        <v>0</v>
      </c>
      <c r="L171" s="202">
        <f t="shared" si="12"/>
        <v>0</v>
      </c>
      <c r="M171" s="202">
        <f t="shared" si="12"/>
        <v>0</v>
      </c>
      <c r="N171" s="202">
        <f t="shared" si="12"/>
        <v>0</v>
      </c>
      <c r="O171" s="202">
        <f t="shared" si="12"/>
        <v>0</v>
      </c>
      <c r="P171" s="202">
        <f t="shared" si="12"/>
        <v>0</v>
      </c>
      <c r="Q171" s="202">
        <f t="shared" si="12"/>
        <v>0</v>
      </c>
    </row>
    <row r="172" spans="1:17" x14ac:dyDescent="0.25">
      <c r="A172" s="129" t="s">
        <v>79</v>
      </c>
      <c r="B172" s="201">
        <f t="shared" ref="B172:Q172" si="13">IF(B$38=0,0,B$38/B$33)</f>
        <v>0</v>
      </c>
      <c r="C172" s="201">
        <f t="shared" si="13"/>
        <v>0</v>
      </c>
      <c r="D172" s="201">
        <f t="shared" si="13"/>
        <v>0</v>
      </c>
      <c r="E172" s="201">
        <f t="shared" si="13"/>
        <v>0</v>
      </c>
      <c r="F172" s="201">
        <f t="shared" si="13"/>
        <v>0</v>
      </c>
      <c r="G172" s="201">
        <f t="shared" si="13"/>
        <v>0</v>
      </c>
      <c r="H172" s="201">
        <f t="shared" si="13"/>
        <v>0</v>
      </c>
      <c r="I172" s="201">
        <f t="shared" si="13"/>
        <v>0</v>
      </c>
      <c r="J172" s="201">
        <f t="shared" si="13"/>
        <v>0</v>
      </c>
      <c r="K172" s="201">
        <f t="shared" si="13"/>
        <v>0</v>
      </c>
      <c r="L172" s="201">
        <f t="shared" si="13"/>
        <v>0</v>
      </c>
      <c r="M172" s="201">
        <f t="shared" si="13"/>
        <v>0</v>
      </c>
      <c r="N172" s="201">
        <f t="shared" si="13"/>
        <v>0</v>
      </c>
      <c r="O172" s="201">
        <f t="shared" si="13"/>
        <v>0</v>
      </c>
      <c r="P172" s="201">
        <f t="shared" si="13"/>
        <v>0</v>
      </c>
      <c r="Q172" s="201">
        <f t="shared" si="13"/>
        <v>0</v>
      </c>
    </row>
    <row r="173" spans="1:17" x14ac:dyDescent="0.25">
      <c r="A173" s="127" t="s">
        <v>150</v>
      </c>
      <c r="B173" s="200">
        <f t="shared" ref="B173:Q173" si="14">IF(B$43=0,0,B$43/B$33)</f>
        <v>0</v>
      </c>
      <c r="C173" s="200">
        <f t="shared" si="14"/>
        <v>0</v>
      </c>
      <c r="D173" s="200">
        <f t="shared" si="14"/>
        <v>0</v>
      </c>
      <c r="E173" s="200">
        <f t="shared" si="14"/>
        <v>0</v>
      </c>
      <c r="F173" s="200">
        <f t="shared" si="14"/>
        <v>0</v>
      </c>
      <c r="G173" s="200">
        <f t="shared" si="14"/>
        <v>0</v>
      </c>
      <c r="H173" s="200">
        <f t="shared" si="14"/>
        <v>0</v>
      </c>
      <c r="I173" s="200">
        <f t="shared" si="14"/>
        <v>0</v>
      </c>
      <c r="J173" s="200">
        <f t="shared" si="14"/>
        <v>0</v>
      </c>
      <c r="K173" s="200">
        <f t="shared" si="14"/>
        <v>0</v>
      </c>
      <c r="L173" s="200">
        <f t="shared" si="14"/>
        <v>0</v>
      </c>
      <c r="M173" s="200">
        <f t="shared" si="14"/>
        <v>0</v>
      </c>
      <c r="N173" s="200">
        <f t="shared" si="14"/>
        <v>0</v>
      </c>
      <c r="O173" s="200">
        <f t="shared" si="14"/>
        <v>0</v>
      </c>
      <c r="P173" s="200">
        <f t="shared" si="14"/>
        <v>0</v>
      </c>
      <c r="Q173" s="200">
        <f t="shared" si="14"/>
        <v>0</v>
      </c>
    </row>
    <row r="174" spans="1:17" x14ac:dyDescent="0.25">
      <c r="A174" s="127" t="s">
        <v>148</v>
      </c>
      <c r="B174" s="200">
        <f t="shared" ref="B174:Q174" si="15">IF(B$44=0,0,B$44/B$33)</f>
        <v>0</v>
      </c>
      <c r="C174" s="200">
        <f t="shared" si="15"/>
        <v>0</v>
      </c>
      <c r="D174" s="200">
        <f t="shared" si="15"/>
        <v>0</v>
      </c>
      <c r="E174" s="200">
        <f t="shared" si="15"/>
        <v>0</v>
      </c>
      <c r="F174" s="200">
        <f t="shared" si="15"/>
        <v>0</v>
      </c>
      <c r="G174" s="200">
        <f t="shared" si="15"/>
        <v>0</v>
      </c>
      <c r="H174" s="200">
        <f t="shared" si="15"/>
        <v>0</v>
      </c>
      <c r="I174" s="200">
        <f t="shared" si="15"/>
        <v>0</v>
      </c>
      <c r="J174" s="200">
        <f t="shared" si="15"/>
        <v>0</v>
      </c>
      <c r="K174" s="200">
        <f t="shared" si="15"/>
        <v>0</v>
      </c>
      <c r="L174" s="200">
        <f t="shared" si="15"/>
        <v>0</v>
      </c>
      <c r="M174" s="200">
        <f t="shared" si="15"/>
        <v>0</v>
      </c>
      <c r="N174" s="200">
        <f t="shared" si="15"/>
        <v>0</v>
      </c>
      <c r="O174" s="200">
        <f t="shared" si="15"/>
        <v>0</v>
      </c>
      <c r="P174" s="200">
        <f t="shared" si="15"/>
        <v>0</v>
      </c>
      <c r="Q174" s="200">
        <f t="shared" si="15"/>
        <v>0</v>
      </c>
    </row>
    <row r="175" spans="1:17" x14ac:dyDescent="0.25">
      <c r="A175" s="142" t="s">
        <v>164</v>
      </c>
      <c r="B175" s="199">
        <f t="shared" ref="B175:Q175" si="16">IF(B$45=0,0,B$45/B$33)</f>
        <v>0</v>
      </c>
      <c r="C175" s="199">
        <f t="shared" si="16"/>
        <v>0</v>
      </c>
      <c r="D175" s="199">
        <f t="shared" si="16"/>
        <v>0</v>
      </c>
      <c r="E175" s="199">
        <f t="shared" si="16"/>
        <v>0</v>
      </c>
      <c r="F175" s="199">
        <f t="shared" si="16"/>
        <v>0</v>
      </c>
      <c r="G175" s="199">
        <f t="shared" si="16"/>
        <v>0</v>
      </c>
      <c r="H175" s="199">
        <f t="shared" si="16"/>
        <v>0</v>
      </c>
      <c r="I175" s="199">
        <f t="shared" si="16"/>
        <v>0</v>
      </c>
      <c r="J175" s="199">
        <f t="shared" si="16"/>
        <v>0</v>
      </c>
      <c r="K175" s="199">
        <f t="shared" si="16"/>
        <v>0</v>
      </c>
      <c r="L175" s="199">
        <f t="shared" si="16"/>
        <v>0</v>
      </c>
      <c r="M175" s="199">
        <f t="shared" si="16"/>
        <v>0</v>
      </c>
      <c r="N175" s="199">
        <f t="shared" si="16"/>
        <v>0</v>
      </c>
      <c r="O175" s="199">
        <f t="shared" si="16"/>
        <v>0</v>
      </c>
      <c r="P175" s="199">
        <f t="shared" si="16"/>
        <v>0</v>
      </c>
      <c r="Q175" s="199">
        <f t="shared" si="16"/>
        <v>0</v>
      </c>
    </row>
    <row r="176" spans="1:17" x14ac:dyDescent="0.25">
      <c r="A176" s="142" t="s">
        <v>163</v>
      </c>
      <c r="B176" s="199">
        <f t="shared" ref="B176:Q176" si="17">IF(B$50=0,0,B$50/B$33)</f>
        <v>0</v>
      </c>
      <c r="C176" s="199">
        <f t="shared" si="17"/>
        <v>0</v>
      </c>
      <c r="D176" s="199">
        <f t="shared" si="17"/>
        <v>0</v>
      </c>
      <c r="E176" s="199">
        <f t="shared" si="17"/>
        <v>0</v>
      </c>
      <c r="F176" s="199">
        <f t="shared" si="17"/>
        <v>0</v>
      </c>
      <c r="G176" s="199">
        <f t="shared" si="17"/>
        <v>0</v>
      </c>
      <c r="H176" s="199">
        <f t="shared" si="17"/>
        <v>0</v>
      </c>
      <c r="I176" s="199">
        <f t="shared" si="17"/>
        <v>0</v>
      </c>
      <c r="J176" s="199">
        <f t="shared" si="17"/>
        <v>0</v>
      </c>
      <c r="K176" s="199">
        <f t="shared" si="17"/>
        <v>0</v>
      </c>
      <c r="L176" s="199">
        <f t="shared" si="17"/>
        <v>0</v>
      </c>
      <c r="M176" s="199">
        <f t="shared" si="17"/>
        <v>0</v>
      </c>
      <c r="N176" s="199">
        <f t="shared" si="17"/>
        <v>0</v>
      </c>
      <c r="O176" s="199">
        <f t="shared" si="17"/>
        <v>0</v>
      </c>
      <c r="P176" s="199">
        <f t="shared" si="17"/>
        <v>0</v>
      </c>
      <c r="Q176" s="199">
        <f t="shared" si="17"/>
        <v>0</v>
      </c>
    </row>
    <row r="177" spans="1:17" x14ac:dyDescent="0.25">
      <c r="A177" s="127" t="s">
        <v>147</v>
      </c>
      <c r="B177" s="200">
        <f t="shared" ref="B177:Q177" si="18">IF(B$51=0,0,B$51/B$33)</f>
        <v>0</v>
      </c>
      <c r="C177" s="200">
        <f t="shared" si="18"/>
        <v>0</v>
      </c>
      <c r="D177" s="200">
        <f t="shared" si="18"/>
        <v>0</v>
      </c>
      <c r="E177" s="200">
        <f t="shared" si="18"/>
        <v>0</v>
      </c>
      <c r="F177" s="200">
        <f t="shared" si="18"/>
        <v>0</v>
      </c>
      <c r="G177" s="200">
        <f t="shared" si="18"/>
        <v>0</v>
      </c>
      <c r="H177" s="200">
        <f t="shared" si="18"/>
        <v>0</v>
      </c>
      <c r="I177" s="200">
        <f t="shared" si="18"/>
        <v>0</v>
      </c>
      <c r="J177" s="200">
        <f t="shared" si="18"/>
        <v>0</v>
      </c>
      <c r="K177" s="200">
        <f t="shared" si="18"/>
        <v>0</v>
      </c>
      <c r="L177" s="200">
        <f t="shared" si="18"/>
        <v>0</v>
      </c>
      <c r="M177" s="200">
        <f t="shared" si="18"/>
        <v>0</v>
      </c>
      <c r="N177" s="200">
        <f t="shared" si="18"/>
        <v>0</v>
      </c>
      <c r="O177" s="200">
        <f t="shared" si="18"/>
        <v>0</v>
      </c>
      <c r="P177" s="200">
        <f t="shared" si="18"/>
        <v>0</v>
      </c>
      <c r="Q177" s="200">
        <f t="shared" si="18"/>
        <v>0</v>
      </c>
    </row>
    <row r="178" spans="1:17" x14ac:dyDescent="0.25">
      <c r="A178" s="142" t="s">
        <v>162</v>
      </c>
      <c r="B178" s="199">
        <f t="shared" ref="B178:Q178" si="19">IF(B$52=0,0,B$52/B$33)</f>
        <v>0</v>
      </c>
      <c r="C178" s="199">
        <f t="shared" si="19"/>
        <v>0</v>
      </c>
      <c r="D178" s="199">
        <f t="shared" si="19"/>
        <v>0</v>
      </c>
      <c r="E178" s="199">
        <f t="shared" si="19"/>
        <v>0</v>
      </c>
      <c r="F178" s="199">
        <f t="shared" si="19"/>
        <v>0</v>
      </c>
      <c r="G178" s="199">
        <f t="shared" si="19"/>
        <v>0</v>
      </c>
      <c r="H178" s="199">
        <f t="shared" si="19"/>
        <v>0</v>
      </c>
      <c r="I178" s="199">
        <f t="shared" si="19"/>
        <v>0</v>
      </c>
      <c r="J178" s="199">
        <f t="shared" si="19"/>
        <v>0</v>
      </c>
      <c r="K178" s="199">
        <f t="shared" si="19"/>
        <v>0</v>
      </c>
      <c r="L178" s="199">
        <f t="shared" si="19"/>
        <v>0</v>
      </c>
      <c r="M178" s="199">
        <f t="shared" si="19"/>
        <v>0</v>
      </c>
      <c r="N178" s="199">
        <f t="shared" si="19"/>
        <v>0</v>
      </c>
      <c r="O178" s="199">
        <f t="shared" si="19"/>
        <v>0</v>
      </c>
      <c r="P178" s="199">
        <f t="shared" si="19"/>
        <v>0</v>
      </c>
      <c r="Q178" s="199">
        <f t="shared" si="19"/>
        <v>0</v>
      </c>
    </row>
    <row r="179" spans="1:17" x14ac:dyDescent="0.25">
      <c r="A179" s="142" t="s">
        <v>161</v>
      </c>
      <c r="B179" s="199">
        <f t="shared" ref="B179:Q179" si="20">IF(B$56=0,0,B$56/B$33)</f>
        <v>0</v>
      </c>
      <c r="C179" s="199">
        <f t="shared" si="20"/>
        <v>0</v>
      </c>
      <c r="D179" s="199">
        <f t="shared" si="20"/>
        <v>0</v>
      </c>
      <c r="E179" s="199">
        <f t="shared" si="20"/>
        <v>0</v>
      </c>
      <c r="F179" s="199">
        <f t="shared" si="20"/>
        <v>0</v>
      </c>
      <c r="G179" s="199">
        <f t="shared" si="20"/>
        <v>0</v>
      </c>
      <c r="H179" s="199">
        <f t="shared" si="20"/>
        <v>0</v>
      </c>
      <c r="I179" s="199">
        <f t="shared" si="20"/>
        <v>0</v>
      </c>
      <c r="J179" s="199">
        <f t="shared" si="20"/>
        <v>0</v>
      </c>
      <c r="K179" s="199">
        <f t="shared" si="20"/>
        <v>0</v>
      </c>
      <c r="L179" s="199">
        <f t="shared" si="20"/>
        <v>0</v>
      </c>
      <c r="M179" s="199">
        <f t="shared" si="20"/>
        <v>0</v>
      </c>
      <c r="N179" s="199">
        <f t="shared" si="20"/>
        <v>0</v>
      </c>
      <c r="O179" s="199">
        <f t="shared" si="20"/>
        <v>0</v>
      </c>
      <c r="P179" s="199">
        <f t="shared" si="20"/>
        <v>0</v>
      </c>
      <c r="Q179" s="199">
        <f t="shared" si="20"/>
        <v>0</v>
      </c>
    </row>
    <row r="180" spans="1:17" x14ac:dyDescent="0.25">
      <c r="A180" s="140" t="s">
        <v>160</v>
      </c>
      <c r="B180" s="198">
        <f t="shared" ref="B180:Q180" si="21">IF(B$67=0,0,B$67/B$33)</f>
        <v>0</v>
      </c>
      <c r="C180" s="198">
        <f t="shared" si="21"/>
        <v>0</v>
      </c>
      <c r="D180" s="198">
        <f t="shared" si="21"/>
        <v>0</v>
      </c>
      <c r="E180" s="198">
        <f t="shared" si="21"/>
        <v>0</v>
      </c>
      <c r="F180" s="198">
        <f t="shared" si="21"/>
        <v>0</v>
      </c>
      <c r="G180" s="198">
        <f t="shared" si="21"/>
        <v>0</v>
      </c>
      <c r="H180" s="198">
        <f t="shared" si="21"/>
        <v>0</v>
      </c>
      <c r="I180" s="198">
        <f t="shared" si="21"/>
        <v>0</v>
      </c>
      <c r="J180" s="198">
        <f t="shared" si="21"/>
        <v>0</v>
      </c>
      <c r="K180" s="198">
        <f t="shared" si="21"/>
        <v>0</v>
      </c>
      <c r="L180" s="198">
        <f t="shared" si="21"/>
        <v>0</v>
      </c>
      <c r="M180" s="198">
        <f t="shared" si="21"/>
        <v>0</v>
      </c>
      <c r="N180" s="198">
        <f t="shared" si="21"/>
        <v>0</v>
      </c>
      <c r="O180" s="198">
        <f t="shared" si="21"/>
        <v>0</v>
      </c>
      <c r="P180" s="198">
        <f t="shared" si="21"/>
        <v>0</v>
      </c>
      <c r="Q180" s="198">
        <f t="shared" si="21"/>
        <v>0</v>
      </c>
    </row>
    <row r="181" spans="1:17" hidden="1" x14ac:dyDescent="0.25">
      <c r="A181" s="196"/>
      <c r="B181" s="196"/>
      <c r="C181" s="196"/>
      <c r="D181" s="196"/>
      <c r="E181" s="196"/>
      <c r="F181" s="196"/>
      <c r="G181" s="196"/>
      <c r="H181" s="196"/>
      <c r="I181" s="196"/>
      <c r="J181" s="196"/>
      <c r="K181" s="196"/>
      <c r="L181" s="196"/>
      <c r="M181" s="196"/>
      <c r="N181" s="196"/>
      <c r="O181" s="196"/>
      <c r="P181" s="196"/>
      <c r="Q181" s="196"/>
    </row>
    <row r="182" spans="1:17" x14ac:dyDescent="0.25">
      <c r="A182" s="196"/>
      <c r="B182" s="196"/>
      <c r="C182" s="196"/>
      <c r="D182" s="196"/>
      <c r="E182" s="196"/>
      <c r="F182" s="196"/>
      <c r="G182" s="196"/>
      <c r="H182" s="196"/>
      <c r="I182" s="196"/>
      <c r="J182" s="196"/>
      <c r="K182" s="196"/>
      <c r="L182" s="196"/>
      <c r="M182" s="196"/>
      <c r="N182" s="196"/>
      <c r="O182" s="196"/>
      <c r="P182" s="196"/>
      <c r="Q182" s="196"/>
    </row>
    <row r="183" spans="1:17" x14ac:dyDescent="0.25">
      <c r="A183" s="78" t="s">
        <v>344</v>
      </c>
      <c r="B183" s="77">
        <f t="shared" ref="B183:Q183" si="22">SUM(B$184:B$189,B$193:B$194,B$196:B$198)</f>
        <v>1.0000000000000002</v>
      </c>
      <c r="C183" s="77">
        <f t="shared" si="22"/>
        <v>1.0000000000000002</v>
      </c>
      <c r="D183" s="77">
        <f t="shared" si="22"/>
        <v>1</v>
      </c>
      <c r="E183" s="77">
        <f t="shared" si="22"/>
        <v>0.99999999999999989</v>
      </c>
      <c r="F183" s="77">
        <f t="shared" si="22"/>
        <v>1</v>
      </c>
      <c r="G183" s="77">
        <f t="shared" si="22"/>
        <v>1.0000000000000002</v>
      </c>
      <c r="H183" s="77">
        <f t="shared" si="22"/>
        <v>1</v>
      </c>
      <c r="I183" s="77">
        <f t="shared" si="22"/>
        <v>1</v>
      </c>
      <c r="J183" s="77">
        <f t="shared" si="22"/>
        <v>0.99999999999999989</v>
      </c>
      <c r="K183" s="77">
        <f t="shared" si="22"/>
        <v>1.0000000000000002</v>
      </c>
      <c r="L183" s="77">
        <f t="shared" si="22"/>
        <v>1</v>
      </c>
      <c r="M183" s="77">
        <f t="shared" si="22"/>
        <v>0.99999999999999989</v>
      </c>
      <c r="N183" s="77">
        <f t="shared" si="22"/>
        <v>1</v>
      </c>
      <c r="O183" s="77">
        <f t="shared" si="22"/>
        <v>0.99999999999999978</v>
      </c>
      <c r="P183" s="77">
        <f t="shared" si="22"/>
        <v>1</v>
      </c>
      <c r="Q183" s="77">
        <f t="shared" si="22"/>
        <v>1</v>
      </c>
    </row>
    <row r="184" spans="1:17" x14ac:dyDescent="0.25">
      <c r="A184" s="132" t="s">
        <v>83</v>
      </c>
      <c r="B184" s="203">
        <f t="shared" ref="B184:Q184" si="23">IF(B$71=0,0,B$71/B$70)</f>
        <v>8.2522061349168095E-4</v>
      </c>
      <c r="C184" s="203">
        <f t="shared" si="23"/>
        <v>8.2202730007068534E-4</v>
      </c>
      <c r="D184" s="203">
        <f t="shared" si="23"/>
        <v>8.6007584945011124E-4</v>
      </c>
      <c r="E184" s="203">
        <f t="shared" si="23"/>
        <v>8.2831174852264922E-4</v>
      </c>
      <c r="F184" s="203">
        <f t="shared" si="23"/>
        <v>8.1327785620688648E-4</v>
      </c>
      <c r="G184" s="203">
        <f t="shared" si="23"/>
        <v>8.0654505497461284E-4</v>
      </c>
      <c r="H184" s="203">
        <f t="shared" si="23"/>
        <v>8.1650964786009845E-4</v>
      </c>
      <c r="I184" s="203">
        <f t="shared" si="23"/>
        <v>8.1863361218934266E-4</v>
      </c>
      <c r="J184" s="203">
        <f t="shared" si="23"/>
        <v>8.0182480538214826E-4</v>
      </c>
      <c r="K184" s="203">
        <f t="shared" si="23"/>
        <v>8.0276280363605565E-4</v>
      </c>
      <c r="L184" s="203">
        <f t="shared" si="23"/>
        <v>8.2625419413016855E-4</v>
      </c>
      <c r="M184" s="203">
        <f t="shared" si="23"/>
        <v>8.1065769602964017E-4</v>
      </c>
      <c r="N184" s="203">
        <f t="shared" si="23"/>
        <v>7.65937021146781E-4</v>
      </c>
      <c r="O184" s="203">
        <f t="shared" si="23"/>
        <v>7.9382707484958279E-4</v>
      </c>
      <c r="P184" s="203">
        <f t="shared" si="23"/>
        <v>7.8136962752011917E-4</v>
      </c>
      <c r="Q184" s="203">
        <f t="shared" si="23"/>
        <v>7.8297992781338423E-4</v>
      </c>
    </row>
    <row r="185" spans="1:17" x14ac:dyDescent="0.25">
      <c r="A185" s="76" t="s">
        <v>82</v>
      </c>
      <c r="B185" s="202">
        <f t="shared" ref="B185:Q185" si="24">IF(B$72=0,0,B$72/B$70)</f>
        <v>1.1110967190165351E-4</v>
      </c>
      <c r="C185" s="202">
        <f t="shared" si="24"/>
        <v>1.106797165652439E-4</v>
      </c>
      <c r="D185" s="202">
        <f t="shared" si="24"/>
        <v>1.1580266401561621E-4</v>
      </c>
      <c r="E185" s="202">
        <f t="shared" si="24"/>
        <v>1.1152586969589104E-4</v>
      </c>
      <c r="F185" s="202">
        <f t="shared" si="24"/>
        <v>1.0950167057228782E-4</v>
      </c>
      <c r="G185" s="202">
        <f t="shared" si="24"/>
        <v>1.0859515015378821E-4</v>
      </c>
      <c r="H185" s="202">
        <f t="shared" si="24"/>
        <v>1.0993680670966996E-4</v>
      </c>
      <c r="I185" s="202">
        <f t="shared" si="24"/>
        <v>1.1022278233351507E-4</v>
      </c>
      <c r="J185" s="202">
        <f t="shared" si="24"/>
        <v>1.0795960448886164E-4</v>
      </c>
      <c r="K185" s="202">
        <f t="shared" si="24"/>
        <v>1.0808589881129141E-4</v>
      </c>
      <c r="L185" s="202">
        <f t="shared" si="24"/>
        <v>1.1124883566434761E-4</v>
      </c>
      <c r="M185" s="202">
        <f t="shared" si="24"/>
        <v>1.0914888595583013E-4</v>
      </c>
      <c r="N185" s="202">
        <f t="shared" si="24"/>
        <v>1.0312758761182666E-4</v>
      </c>
      <c r="O185" s="202">
        <f t="shared" si="24"/>
        <v>1.0688277097197796E-4</v>
      </c>
      <c r="P185" s="202">
        <f t="shared" si="24"/>
        <v>1.0520547054724397E-4</v>
      </c>
      <c r="Q185" s="202">
        <f t="shared" si="24"/>
        <v>1.0542228521997833E-4</v>
      </c>
    </row>
    <row r="186" spans="1:17" x14ac:dyDescent="0.25">
      <c r="A186" s="76" t="s">
        <v>81</v>
      </c>
      <c r="B186" s="202">
        <f t="shared" ref="B186:Q186" si="25">IF(B$73=0,0,B$73/B$70)</f>
        <v>1.4441136883257478E-2</v>
      </c>
      <c r="C186" s="202">
        <f t="shared" si="25"/>
        <v>1.4385254764621814E-2</v>
      </c>
      <c r="D186" s="202">
        <f t="shared" si="25"/>
        <v>1.5051094057550731E-2</v>
      </c>
      <c r="E186" s="202">
        <f t="shared" si="25"/>
        <v>1.4495230907785012E-2</v>
      </c>
      <c r="F186" s="202">
        <f t="shared" si="25"/>
        <v>1.4232141870416616E-2</v>
      </c>
      <c r="G186" s="202">
        <f t="shared" si="25"/>
        <v>1.4114319675220073E-2</v>
      </c>
      <c r="H186" s="202">
        <f t="shared" si="25"/>
        <v>1.4288697347678306E-2</v>
      </c>
      <c r="I186" s="202">
        <f t="shared" si="25"/>
        <v>1.4325866147284493E-2</v>
      </c>
      <c r="J186" s="202">
        <f t="shared" si="25"/>
        <v>1.4031716587786881E-2</v>
      </c>
      <c r="K186" s="202">
        <f t="shared" si="25"/>
        <v>1.4048131302784879E-2</v>
      </c>
      <c r="L186" s="202">
        <f t="shared" si="25"/>
        <v>1.4459224264057538E-2</v>
      </c>
      <c r="M186" s="202">
        <f t="shared" si="25"/>
        <v>1.4186289778070576E-2</v>
      </c>
      <c r="N186" s="202">
        <f t="shared" si="25"/>
        <v>1.3403690098740666E-2</v>
      </c>
      <c r="O186" s="202">
        <f t="shared" si="25"/>
        <v>1.3891758472965325E-2</v>
      </c>
      <c r="P186" s="202">
        <f t="shared" si="25"/>
        <v>1.3673756523959763E-2</v>
      </c>
      <c r="Q186" s="202">
        <f t="shared" si="25"/>
        <v>1.370193634227501E-2</v>
      </c>
    </row>
    <row r="187" spans="1:17" x14ac:dyDescent="0.25">
      <c r="A187" s="76" t="s">
        <v>80</v>
      </c>
      <c r="B187" s="202">
        <f t="shared" ref="B187:Q187" si="26">IF(B$74=0,0,B$74/B$70)</f>
        <v>2.728769737491111E-4</v>
      </c>
      <c r="C187" s="202">
        <f t="shared" si="26"/>
        <v>2.7182103587224848E-4</v>
      </c>
      <c r="D187" s="202">
        <f t="shared" si="26"/>
        <v>2.8440260841231202E-4</v>
      </c>
      <c r="E187" s="202">
        <f t="shared" si="26"/>
        <v>2.73899124140061E-4</v>
      </c>
      <c r="F187" s="202">
        <f t="shared" si="26"/>
        <v>2.6892784376760735E-4</v>
      </c>
      <c r="G187" s="202">
        <f t="shared" si="26"/>
        <v>2.6670149799402887E-4</v>
      </c>
      <c r="H187" s="202">
        <f t="shared" si="26"/>
        <v>2.6999650530089688E-4</v>
      </c>
      <c r="I187" s="202">
        <f t="shared" si="26"/>
        <v>2.7069883986336358E-4</v>
      </c>
      <c r="J187" s="202">
        <f t="shared" si="26"/>
        <v>2.651406457769686E-4</v>
      </c>
      <c r="K187" s="202">
        <f t="shared" si="26"/>
        <v>2.6545081510711329E-4</v>
      </c>
      <c r="L187" s="202">
        <f t="shared" si="26"/>
        <v>2.7321874945386804E-4</v>
      </c>
      <c r="M187" s="202">
        <f t="shared" si="26"/>
        <v>2.6806143135834904E-4</v>
      </c>
      <c r="N187" s="202">
        <f t="shared" si="26"/>
        <v>2.5327357678159778E-4</v>
      </c>
      <c r="O187" s="202">
        <f t="shared" si="26"/>
        <v>2.6249602387961549E-4</v>
      </c>
      <c r="P187" s="202">
        <f t="shared" si="26"/>
        <v>2.5837670054676794E-4</v>
      </c>
      <c r="Q187" s="202">
        <f t="shared" si="26"/>
        <v>2.5890918102976793E-4</v>
      </c>
    </row>
    <row r="188" spans="1:17" x14ac:dyDescent="0.25">
      <c r="A188" s="129" t="s">
        <v>79</v>
      </c>
      <c r="B188" s="201">
        <f t="shared" ref="B188:Q188" si="27">IF(B$75=0,0,B$75/B$70)</f>
        <v>8.6251528734067979E-4</v>
      </c>
      <c r="C188" s="201">
        <f t="shared" si="27"/>
        <v>8.5917765665398989E-4</v>
      </c>
      <c r="D188" s="201">
        <f t="shared" si="27"/>
        <v>8.9894575619531639E-4</v>
      </c>
      <c r="E188" s="201">
        <f t="shared" si="27"/>
        <v>9.1983378363578517E-4</v>
      </c>
      <c r="F188" s="201">
        <f t="shared" si="27"/>
        <v>9.0313876261713432E-4</v>
      </c>
      <c r="G188" s="201">
        <f t="shared" si="27"/>
        <v>8.9566203897655406E-4</v>
      </c>
      <c r="H188" s="201">
        <f t="shared" si="27"/>
        <v>9.0672764222628969E-4</v>
      </c>
      <c r="I188" s="201">
        <f t="shared" si="27"/>
        <v>9.0908628816939094E-4</v>
      </c>
      <c r="J188" s="201">
        <f t="shared" si="27"/>
        <v>8.9042023835005546E-4</v>
      </c>
      <c r="K188" s="201">
        <f t="shared" si="27"/>
        <v>8.914618781486872E-4</v>
      </c>
      <c r="L188" s="201">
        <f t="shared" si="27"/>
        <v>9.1754888541328893E-4</v>
      </c>
      <c r="M188" s="201">
        <f t="shared" si="27"/>
        <v>9.0022909502655976E-4</v>
      </c>
      <c r="N188" s="201">
        <f t="shared" si="27"/>
        <v>8.5056713181329605E-4</v>
      </c>
      <c r="O188" s="201">
        <f t="shared" si="27"/>
        <v>8.8153882051505538E-4</v>
      </c>
      <c r="P188" s="201">
        <f t="shared" si="27"/>
        <v>8.6770492170589147E-4</v>
      </c>
      <c r="Q188" s="201">
        <f t="shared" si="27"/>
        <v>8.6949314771401663E-4</v>
      </c>
    </row>
    <row r="189" spans="1:17" x14ac:dyDescent="0.25">
      <c r="A189" s="127" t="s">
        <v>149</v>
      </c>
      <c r="B189" s="200">
        <f t="shared" ref="B189:Q189" si="28">IF(B$80=0,0,B$80/B$70)</f>
        <v>0.26829944108453196</v>
      </c>
      <c r="C189" s="200">
        <f t="shared" si="28"/>
        <v>0.26728516717536011</v>
      </c>
      <c r="D189" s="200">
        <f t="shared" si="28"/>
        <v>0.27966650121686515</v>
      </c>
      <c r="E189" s="200">
        <f t="shared" si="28"/>
        <v>0.26960367012545911</v>
      </c>
      <c r="F189" s="200">
        <f t="shared" si="28"/>
        <v>0.26471035242010271</v>
      </c>
      <c r="G189" s="200">
        <f t="shared" si="28"/>
        <v>0.26251892156609918</v>
      </c>
      <c r="H189" s="200">
        <f t="shared" si="28"/>
        <v>0.26576225454794389</v>
      </c>
      <c r="I189" s="200">
        <f t="shared" si="28"/>
        <v>0.26645357466914354</v>
      </c>
      <c r="J189" s="200">
        <f t="shared" si="28"/>
        <v>0.26098254759059236</v>
      </c>
      <c r="K189" s="200">
        <f t="shared" si="28"/>
        <v>0.26128785265511167</v>
      </c>
      <c r="L189" s="200">
        <f t="shared" si="28"/>
        <v>0.2689339654922881</v>
      </c>
      <c r="M189" s="200">
        <f t="shared" si="28"/>
        <v>0.26385752762151443</v>
      </c>
      <c r="N189" s="200">
        <f t="shared" si="28"/>
        <v>0.24930158524787244</v>
      </c>
      <c r="O189" s="200">
        <f t="shared" si="28"/>
        <v>0.25837940027546641</v>
      </c>
      <c r="P189" s="200">
        <f t="shared" si="28"/>
        <v>0.25432467869701691</v>
      </c>
      <c r="Q189" s="200">
        <f t="shared" si="28"/>
        <v>0.25484880849457531</v>
      </c>
    </row>
    <row r="190" spans="1:17" x14ac:dyDescent="0.25">
      <c r="A190" s="142" t="s">
        <v>166</v>
      </c>
      <c r="B190" s="199">
        <f t="shared" ref="B190:Q190" si="29">IF(B$81=0,0,B$81/B$70)</f>
        <v>0.18672666154482184</v>
      </c>
      <c r="C190" s="199">
        <f t="shared" si="29"/>
        <v>0.18602804559115096</v>
      </c>
      <c r="D190" s="199">
        <f t="shared" si="29"/>
        <v>0.19464829334907283</v>
      </c>
      <c r="E190" s="199">
        <f t="shared" si="29"/>
        <v>0.1877253329296675</v>
      </c>
      <c r="F190" s="199">
        <f t="shared" si="29"/>
        <v>0.18431811041321883</v>
      </c>
      <c r="G190" s="199">
        <f t="shared" si="29"/>
        <v>0.18279221469203402</v>
      </c>
      <c r="H190" s="199">
        <f t="shared" si="29"/>
        <v>0.18505055102527174</v>
      </c>
      <c r="I190" s="199">
        <f t="shared" si="29"/>
        <v>0.18553191798831345</v>
      </c>
      <c r="J190" s="199">
        <f t="shared" si="29"/>
        <v>0.18172243579799197</v>
      </c>
      <c r="K190" s="199">
        <f t="shared" si="29"/>
        <v>0.18193502005122308</v>
      </c>
      <c r="L190" s="199">
        <f t="shared" si="29"/>
        <v>0.18725901685478594</v>
      </c>
      <c r="M190" s="199">
        <f t="shared" si="29"/>
        <v>0.18372428756514275</v>
      </c>
      <c r="N190" s="199">
        <f t="shared" si="29"/>
        <v>0.17358896883255492</v>
      </c>
      <c r="O190" s="199">
        <f t="shared" si="29"/>
        <v>0.17990986145073035</v>
      </c>
      <c r="P190" s="199">
        <f t="shared" si="29"/>
        <v>0.17708655434256923</v>
      </c>
      <c r="Q190" s="199">
        <f t="shared" si="29"/>
        <v>0.1774515064988185</v>
      </c>
    </row>
    <row r="191" spans="1:17" x14ac:dyDescent="0.25">
      <c r="A191" s="142" t="s">
        <v>165</v>
      </c>
      <c r="B191" s="199">
        <f t="shared" ref="B191:Q191" si="30">IF(B$86=0,0,B$86/B$70)</f>
        <v>8.1572779539710122E-2</v>
      </c>
      <c r="C191" s="199">
        <f t="shared" si="30"/>
        <v>8.1257121584209113E-2</v>
      </c>
      <c r="D191" s="199">
        <f t="shared" si="30"/>
        <v>8.5018207867792323E-2</v>
      </c>
      <c r="E191" s="199">
        <f t="shared" si="30"/>
        <v>8.1878337195791615E-2</v>
      </c>
      <c r="F191" s="199">
        <f t="shared" si="30"/>
        <v>8.0392242006883899E-2</v>
      </c>
      <c r="G191" s="199">
        <f t="shared" si="30"/>
        <v>7.9726706874065148E-2</v>
      </c>
      <c r="H191" s="199">
        <f t="shared" si="30"/>
        <v>8.071170352267211E-2</v>
      </c>
      <c r="I191" s="199">
        <f t="shared" si="30"/>
        <v>8.0921656680830095E-2</v>
      </c>
      <c r="J191" s="199">
        <f t="shared" si="30"/>
        <v>7.926011179260041E-2</v>
      </c>
      <c r="K191" s="199">
        <f t="shared" si="30"/>
        <v>7.9352832603888562E-2</v>
      </c>
      <c r="L191" s="199">
        <f t="shared" si="30"/>
        <v>8.1674948637502159E-2</v>
      </c>
      <c r="M191" s="199">
        <f t="shared" si="30"/>
        <v>8.0133240056371666E-2</v>
      </c>
      <c r="N191" s="199">
        <f t="shared" si="30"/>
        <v>7.5712616415317541E-2</v>
      </c>
      <c r="O191" s="199">
        <f t="shared" si="30"/>
        <v>7.8469538824736063E-2</v>
      </c>
      <c r="P191" s="199">
        <f t="shared" si="30"/>
        <v>7.7238124354447726E-2</v>
      </c>
      <c r="Q191" s="199">
        <f t="shared" si="30"/>
        <v>7.7397301995756826E-2</v>
      </c>
    </row>
    <row r="192" spans="1:17" x14ac:dyDescent="0.25">
      <c r="A192" s="127" t="s">
        <v>148</v>
      </c>
      <c r="B192" s="200">
        <f t="shared" ref="B192:Q192" si="31">IF(B$87=0,0,B$87/B$70)</f>
        <v>0.47919344223013183</v>
      </c>
      <c r="C192" s="200">
        <f t="shared" si="31"/>
        <v>0.47582817518177384</v>
      </c>
      <c r="D192" s="200">
        <f t="shared" si="31"/>
        <v>0.45023812858656742</v>
      </c>
      <c r="E192" s="200">
        <f t="shared" si="31"/>
        <v>0.47685341776723073</v>
      </c>
      <c r="F192" s="200">
        <f t="shared" si="31"/>
        <v>0.47386833227580843</v>
      </c>
      <c r="G192" s="200">
        <f t="shared" si="31"/>
        <v>0.47581751575250458</v>
      </c>
      <c r="H192" s="200">
        <f t="shared" si="31"/>
        <v>0.4806139665595931</v>
      </c>
      <c r="I192" s="200">
        <f t="shared" si="31"/>
        <v>0.47570110675416977</v>
      </c>
      <c r="J192" s="200">
        <f t="shared" si="31"/>
        <v>0.49380791912054278</v>
      </c>
      <c r="K192" s="200">
        <f t="shared" si="31"/>
        <v>0.49370378879298116</v>
      </c>
      <c r="L192" s="200">
        <f t="shared" si="31"/>
        <v>0.47826345206870902</v>
      </c>
      <c r="M192" s="200">
        <f t="shared" si="31"/>
        <v>0.48830382371142295</v>
      </c>
      <c r="N192" s="200">
        <f t="shared" si="31"/>
        <v>0.2591477850709587</v>
      </c>
      <c r="O192" s="200">
        <f t="shared" si="31"/>
        <v>0.49361356802288936</v>
      </c>
      <c r="P192" s="200">
        <f t="shared" si="31"/>
        <v>0.48670573801629052</v>
      </c>
      <c r="Q192" s="200">
        <f t="shared" si="31"/>
        <v>0.48770877469068619</v>
      </c>
    </row>
    <row r="193" spans="1:17" x14ac:dyDescent="0.25">
      <c r="A193" s="142" t="s">
        <v>164</v>
      </c>
      <c r="B193" s="199">
        <f t="shared" ref="B193:Q193" si="32">IF(B$88=0,0,B$88/B$70)</f>
        <v>0.22856992388194755</v>
      </c>
      <c r="C193" s="199">
        <f t="shared" si="32"/>
        <v>0.23404809377878227</v>
      </c>
      <c r="D193" s="199">
        <f t="shared" si="32"/>
        <v>0.44077547254808586</v>
      </c>
      <c r="E193" s="199">
        <f t="shared" si="32"/>
        <v>0.24844054250432726</v>
      </c>
      <c r="F193" s="199">
        <f t="shared" si="32"/>
        <v>0.22044206698447513</v>
      </c>
      <c r="G193" s="199">
        <f t="shared" si="32"/>
        <v>0.19428963955277678</v>
      </c>
      <c r="H193" s="199">
        <f t="shared" si="32"/>
        <v>0.20117306876360497</v>
      </c>
      <c r="I193" s="199">
        <f t="shared" si="32"/>
        <v>0.22722908441134762</v>
      </c>
      <c r="J193" s="199">
        <f t="shared" si="32"/>
        <v>0.10708433145716519</v>
      </c>
      <c r="K193" s="199">
        <f t="shared" si="32"/>
        <v>0.1100342075078927</v>
      </c>
      <c r="L193" s="199">
        <f t="shared" si="32"/>
        <v>0.23707453991568234</v>
      </c>
      <c r="M193" s="199">
        <f t="shared" si="32"/>
        <v>0.15360288752646203</v>
      </c>
      <c r="N193" s="199">
        <f t="shared" si="32"/>
        <v>4.344095819108558E-2</v>
      </c>
      <c r="O193" s="199">
        <f t="shared" si="32"/>
        <v>8.6415988857561549E-2</v>
      </c>
      <c r="P193" s="199">
        <f t="shared" si="32"/>
        <v>8.1586510996950412E-2</v>
      </c>
      <c r="Q193" s="199">
        <f t="shared" si="32"/>
        <v>8.1754650092658379E-2</v>
      </c>
    </row>
    <row r="194" spans="1:17" x14ac:dyDescent="0.25">
      <c r="A194" s="142" t="s">
        <v>163</v>
      </c>
      <c r="B194" s="199">
        <f t="shared" ref="B194:Q194" si="33">IF(B$93=0,0,B$93/B$70)</f>
        <v>0.25062351834818425</v>
      </c>
      <c r="C194" s="199">
        <f t="shared" si="33"/>
        <v>0.24178008140299156</v>
      </c>
      <c r="D194" s="199">
        <f t="shared" si="33"/>
        <v>9.4626560384816118E-3</v>
      </c>
      <c r="E194" s="199">
        <f t="shared" si="33"/>
        <v>0.22841287526290352</v>
      </c>
      <c r="F194" s="199">
        <f t="shared" si="33"/>
        <v>0.25342626529133327</v>
      </c>
      <c r="G194" s="199">
        <f t="shared" si="33"/>
        <v>0.2815278761997278</v>
      </c>
      <c r="H194" s="199">
        <f t="shared" si="33"/>
        <v>0.27944089779598807</v>
      </c>
      <c r="I194" s="199">
        <f t="shared" si="33"/>
        <v>0.24847202234282217</v>
      </c>
      <c r="J194" s="199">
        <f t="shared" si="33"/>
        <v>0.38672358766337761</v>
      </c>
      <c r="K194" s="199">
        <f t="shared" si="33"/>
        <v>0.38366958128508849</v>
      </c>
      <c r="L194" s="199">
        <f t="shared" si="33"/>
        <v>0.24118891215302662</v>
      </c>
      <c r="M194" s="199">
        <f t="shared" si="33"/>
        <v>0.33470093618496094</v>
      </c>
      <c r="N194" s="199">
        <f t="shared" si="33"/>
        <v>0.21570682687987311</v>
      </c>
      <c r="O194" s="199">
        <f t="shared" si="33"/>
        <v>0.40719757916532778</v>
      </c>
      <c r="P194" s="199">
        <f t="shared" si="33"/>
        <v>0.40511922701934017</v>
      </c>
      <c r="Q194" s="199">
        <f t="shared" si="33"/>
        <v>0.40595412459802782</v>
      </c>
    </row>
    <row r="195" spans="1:17" x14ac:dyDescent="0.25">
      <c r="A195" s="127" t="s">
        <v>147</v>
      </c>
      <c r="B195" s="200">
        <f t="shared" ref="B195:Q195" si="34">IF(B$94=0,0,B$94/B$70)</f>
        <v>0.23599425725559567</v>
      </c>
      <c r="C195" s="200">
        <f t="shared" si="34"/>
        <v>0.2404376971690822</v>
      </c>
      <c r="D195" s="200">
        <f t="shared" si="34"/>
        <v>0.25288504926094341</v>
      </c>
      <c r="E195" s="200">
        <f t="shared" si="34"/>
        <v>0.23691411067353063</v>
      </c>
      <c r="F195" s="200">
        <f t="shared" si="34"/>
        <v>0.24509432730050842</v>
      </c>
      <c r="G195" s="200">
        <f t="shared" si="34"/>
        <v>0.24547173926407753</v>
      </c>
      <c r="H195" s="200">
        <f t="shared" si="34"/>
        <v>0.23723191094268775</v>
      </c>
      <c r="I195" s="200">
        <f t="shared" si="34"/>
        <v>0.24141081090684668</v>
      </c>
      <c r="J195" s="200">
        <f t="shared" si="34"/>
        <v>0.22911247140707994</v>
      </c>
      <c r="K195" s="200">
        <f t="shared" si="34"/>
        <v>0.22889246585341919</v>
      </c>
      <c r="L195" s="200">
        <f t="shared" si="34"/>
        <v>0.23621508751028375</v>
      </c>
      <c r="M195" s="200">
        <f t="shared" si="34"/>
        <v>0.23156426178062162</v>
      </c>
      <c r="N195" s="200">
        <f t="shared" si="34"/>
        <v>0.47617403426507487</v>
      </c>
      <c r="O195" s="200">
        <f t="shared" si="34"/>
        <v>0.23207052853846258</v>
      </c>
      <c r="P195" s="200">
        <f t="shared" si="34"/>
        <v>0.24328317004241271</v>
      </c>
      <c r="Q195" s="200">
        <f t="shared" si="34"/>
        <v>0.24172367593068644</v>
      </c>
    </row>
    <row r="196" spans="1:17" x14ac:dyDescent="0.25">
      <c r="A196" s="142" t="s">
        <v>162</v>
      </c>
      <c r="B196" s="199">
        <f t="shared" ref="B196:Q196" si="35">IF(B$95=0,0,B$95/B$70)</f>
        <v>8.4347724630471882E-2</v>
      </c>
      <c r="C196" s="199">
        <f t="shared" si="35"/>
        <v>8.4474186249866551E-2</v>
      </c>
      <c r="D196" s="199">
        <f t="shared" si="35"/>
        <v>9.8728203392782432E-2</v>
      </c>
      <c r="E196" s="199">
        <f t="shared" si="35"/>
        <v>8.5945040636477357E-2</v>
      </c>
      <c r="F196" s="199">
        <f t="shared" si="35"/>
        <v>8.3125587415511792E-2</v>
      </c>
      <c r="G196" s="199">
        <f t="shared" si="35"/>
        <v>8.1138739137474089E-2</v>
      </c>
      <c r="H196" s="199">
        <f t="shared" si="35"/>
        <v>8.2347484378273869E-2</v>
      </c>
      <c r="I196" s="199">
        <f t="shared" si="35"/>
        <v>8.3879647598475451E-2</v>
      </c>
      <c r="J196" s="199">
        <f t="shared" si="35"/>
        <v>7.605471775136799E-2</v>
      </c>
      <c r="K196" s="199">
        <f t="shared" si="35"/>
        <v>7.6366160547789982E-2</v>
      </c>
      <c r="L196" s="199">
        <f t="shared" si="35"/>
        <v>8.50785760299827E-2</v>
      </c>
      <c r="M196" s="199">
        <f t="shared" si="35"/>
        <v>7.9257110983929471E-2</v>
      </c>
      <c r="N196" s="199">
        <f t="shared" si="35"/>
        <v>1.5187275617541381E-3</v>
      </c>
      <c r="O196" s="199">
        <f t="shared" si="35"/>
        <v>7.4181614352222369E-2</v>
      </c>
      <c r="P196" s="199">
        <f t="shared" si="35"/>
        <v>6.6278763195986683E-3</v>
      </c>
      <c r="Q196" s="199">
        <f t="shared" si="35"/>
        <v>1.4957265528548296E-2</v>
      </c>
    </row>
    <row r="197" spans="1:17" x14ac:dyDescent="0.25">
      <c r="A197" s="142" t="s">
        <v>161</v>
      </c>
      <c r="B197" s="199">
        <f t="shared" ref="B197:Q197" si="36">IF(B$99=0,0,B$99/B$70)</f>
        <v>0.13828608996323644</v>
      </c>
      <c r="C197" s="199">
        <f t="shared" si="36"/>
        <v>0.14320431153904972</v>
      </c>
      <c r="D197" s="199">
        <f t="shared" si="36"/>
        <v>0.15366065171051393</v>
      </c>
      <c r="E197" s="199">
        <f t="shared" si="36"/>
        <v>0.13898144859532408</v>
      </c>
      <c r="F197" s="199">
        <f t="shared" si="36"/>
        <v>0.14863511843453661</v>
      </c>
      <c r="G197" s="199">
        <f t="shared" si="36"/>
        <v>0.14949760184699284</v>
      </c>
      <c r="H197" s="199">
        <f t="shared" si="36"/>
        <v>0.14012184271166828</v>
      </c>
      <c r="I197" s="199">
        <f t="shared" si="36"/>
        <v>0.14436625995461522</v>
      </c>
      <c r="J197" s="199">
        <f t="shared" si="36"/>
        <v>0.13258745958253854</v>
      </c>
      <c r="K197" s="199">
        <f t="shared" si="36"/>
        <v>0.13230823630689525</v>
      </c>
      <c r="L197" s="199">
        <f t="shared" si="36"/>
        <v>0.13836807900950909</v>
      </c>
      <c r="M197" s="199">
        <f t="shared" si="36"/>
        <v>0.13454669141326195</v>
      </c>
      <c r="N197" s="199">
        <f t="shared" si="36"/>
        <v>0.12707778250655322</v>
      </c>
      <c r="O197" s="199">
        <f t="shared" si="36"/>
        <v>0.13623927908991687</v>
      </c>
      <c r="P197" s="199">
        <f t="shared" si="36"/>
        <v>0.13293071149195901</v>
      </c>
      <c r="Q197" s="199">
        <f t="shared" si="36"/>
        <v>0.13315104061900365</v>
      </c>
    </row>
    <row r="198" spans="1:17" x14ac:dyDescent="0.25">
      <c r="A198" s="140" t="s">
        <v>160</v>
      </c>
      <c r="B198" s="198">
        <f t="shared" ref="B198:Q198" si="37">IF(B$110=0,0,B$110/B$70)</f>
        <v>1.3360442661887318E-2</v>
      </c>
      <c r="C198" s="198">
        <f t="shared" si="37"/>
        <v>1.2759199380165913E-2</v>
      </c>
      <c r="D198" s="198">
        <f t="shared" si="37"/>
        <v>4.9619415764705203E-4</v>
      </c>
      <c r="E198" s="198">
        <f t="shared" si="37"/>
        <v>1.1987621441729225E-2</v>
      </c>
      <c r="F198" s="198">
        <f t="shared" si="37"/>
        <v>1.3333621450460015E-2</v>
      </c>
      <c r="G198" s="198">
        <f t="shared" si="37"/>
        <v>1.4835398279610624E-2</v>
      </c>
      <c r="H198" s="198">
        <f t="shared" si="37"/>
        <v>1.4762583852745604E-2</v>
      </c>
      <c r="I198" s="198">
        <f t="shared" si="37"/>
        <v>1.3164903353756016E-2</v>
      </c>
      <c r="J198" s="198">
        <f t="shared" si="37"/>
        <v>2.0470294073173422E-2</v>
      </c>
      <c r="K198" s="198">
        <f t="shared" si="37"/>
        <v>2.0218068998733948E-2</v>
      </c>
      <c r="L198" s="198">
        <f t="shared" si="37"/>
        <v>1.2768432470791966E-2</v>
      </c>
      <c r="M198" s="198">
        <f t="shared" si="37"/>
        <v>1.7760459383430172E-2</v>
      </c>
      <c r="N198" s="198">
        <f t="shared" si="37"/>
        <v>0.34757752419676746</v>
      </c>
      <c r="O198" s="198">
        <f t="shared" si="37"/>
        <v>2.1649635096323321E-2</v>
      </c>
      <c r="P198" s="198">
        <f t="shared" si="37"/>
        <v>0.10372458223085501</v>
      </c>
      <c r="Q198" s="198">
        <f t="shared" si="37"/>
        <v>9.3615369783134492E-2</v>
      </c>
    </row>
    <row r="199" spans="1:17" x14ac:dyDescent="0.25">
      <c r="A199" s="195"/>
      <c r="B199" s="194"/>
      <c r="C199" s="194"/>
      <c r="D199" s="194"/>
      <c r="E199" s="194"/>
      <c r="F199" s="194"/>
      <c r="G199" s="194"/>
      <c r="H199" s="194"/>
      <c r="I199" s="194"/>
      <c r="J199" s="194"/>
      <c r="K199" s="194"/>
      <c r="L199" s="194"/>
      <c r="M199" s="194"/>
      <c r="N199" s="194"/>
      <c r="O199" s="194"/>
      <c r="P199" s="194"/>
      <c r="Q199" s="194"/>
    </row>
    <row r="200" spans="1:17" x14ac:dyDescent="0.25">
      <c r="A200" s="78" t="s">
        <v>42</v>
      </c>
      <c r="B200" s="77">
        <f t="shared" ref="B200:Q200" si="38">SUM(B$201:B$206,B$210:B$211,B$213:B$215)</f>
        <v>1.0000000000000002</v>
      </c>
      <c r="C200" s="77">
        <f t="shared" si="38"/>
        <v>1</v>
      </c>
      <c r="D200" s="77">
        <f t="shared" si="38"/>
        <v>1</v>
      </c>
      <c r="E200" s="77">
        <f t="shared" si="38"/>
        <v>0.99999999999999989</v>
      </c>
      <c r="F200" s="77">
        <f t="shared" si="38"/>
        <v>1</v>
      </c>
      <c r="G200" s="77">
        <f t="shared" si="38"/>
        <v>0.99999999999999989</v>
      </c>
      <c r="H200" s="77">
        <f t="shared" si="38"/>
        <v>1</v>
      </c>
      <c r="I200" s="77">
        <f t="shared" si="38"/>
        <v>0.99999999999999978</v>
      </c>
      <c r="J200" s="77">
        <f t="shared" si="38"/>
        <v>1</v>
      </c>
      <c r="K200" s="77">
        <f t="shared" si="38"/>
        <v>1</v>
      </c>
      <c r="L200" s="77">
        <f t="shared" si="38"/>
        <v>1</v>
      </c>
      <c r="M200" s="77">
        <f t="shared" si="38"/>
        <v>1.0000000000000002</v>
      </c>
      <c r="N200" s="77">
        <f t="shared" si="38"/>
        <v>1.0000000000000002</v>
      </c>
      <c r="O200" s="77">
        <f t="shared" si="38"/>
        <v>1</v>
      </c>
      <c r="P200" s="77">
        <f t="shared" si="38"/>
        <v>1</v>
      </c>
      <c r="Q200" s="77">
        <f t="shared" si="38"/>
        <v>1</v>
      </c>
    </row>
    <row r="201" spans="1:17" x14ac:dyDescent="0.25">
      <c r="A201" s="132" t="s">
        <v>83</v>
      </c>
      <c r="B201" s="203">
        <f t="shared" ref="B201:Q201" si="39">IF(B$113=0,0,B$113/B$112)</f>
        <v>8.806708276573816E-4</v>
      </c>
      <c r="C201" s="203">
        <f t="shared" si="39"/>
        <v>8.7520473804338246E-4</v>
      </c>
      <c r="D201" s="203">
        <f t="shared" si="39"/>
        <v>9.1215481382166087E-4</v>
      </c>
      <c r="E201" s="203">
        <f t="shared" si="39"/>
        <v>8.8069202315520657E-4</v>
      </c>
      <c r="F201" s="203">
        <f t="shared" si="39"/>
        <v>8.6456329568597402E-4</v>
      </c>
      <c r="G201" s="203">
        <f t="shared" si="39"/>
        <v>8.5959554331480818E-4</v>
      </c>
      <c r="H201" s="203">
        <f t="shared" si="39"/>
        <v>8.6740773627391938E-4</v>
      </c>
      <c r="I201" s="203">
        <f t="shared" si="39"/>
        <v>8.6878142597326946E-4</v>
      </c>
      <c r="J201" s="203">
        <f t="shared" si="39"/>
        <v>8.5779890600282875E-4</v>
      </c>
      <c r="K201" s="203">
        <f t="shared" si="39"/>
        <v>8.5774782396096875E-4</v>
      </c>
      <c r="L201" s="203">
        <f t="shared" si="39"/>
        <v>8.7461089808112819E-4</v>
      </c>
      <c r="M201" s="203">
        <f t="shared" si="39"/>
        <v>8.6354762880224204E-4</v>
      </c>
      <c r="N201" s="203">
        <f t="shared" si="39"/>
        <v>8.2411077847779381E-4</v>
      </c>
      <c r="O201" s="203">
        <f t="shared" si="39"/>
        <v>8.5098330299139514E-4</v>
      </c>
      <c r="P201" s="203">
        <f t="shared" si="39"/>
        <v>8.354021789597105E-4</v>
      </c>
      <c r="Q201" s="203">
        <f t="shared" si="39"/>
        <v>8.4205327352006884E-4</v>
      </c>
    </row>
    <row r="202" spans="1:17" x14ac:dyDescent="0.25">
      <c r="A202" s="76" t="s">
        <v>82</v>
      </c>
      <c r="B202" s="202">
        <f t="shared" ref="B202:Q202" si="40">IF(B$114=0,0,B$114/B$112)</f>
        <v>1.1422296404208728E-4</v>
      </c>
      <c r="C202" s="202">
        <f t="shared" si="40"/>
        <v>1.13514012481728E-4</v>
      </c>
      <c r="D202" s="202">
        <f t="shared" si="40"/>
        <v>1.1830643553518774E-4</v>
      </c>
      <c r="E202" s="202">
        <f t="shared" si="40"/>
        <v>1.1422571309713706E-4</v>
      </c>
      <c r="F202" s="202">
        <f t="shared" si="40"/>
        <v>1.1213381791915857E-4</v>
      </c>
      <c r="G202" s="202">
        <f t="shared" si="40"/>
        <v>1.1148950067525594E-4</v>
      </c>
      <c r="H202" s="202">
        <f t="shared" si="40"/>
        <v>1.1250274172677579E-4</v>
      </c>
      <c r="I202" s="202">
        <f t="shared" si="40"/>
        <v>1.1268090921479309E-4</v>
      </c>
      <c r="J202" s="202">
        <f t="shared" si="40"/>
        <v>1.1125647690219786E-4</v>
      </c>
      <c r="K202" s="202">
        <f t="shared" si="40"/>
        <v>1.1124985156382247E-4</v>
      </c>
      <c r="L202" s="202">
        <f t="shared" si="40"/>
        <v>1.1343699146715011E-4</v>
      </c>
      <c r="M202" s="202">
        <f t="shared" si="40"/>
        <v>1.1200208597312849E-4</v>
      </c>
      <c r="N202" s="202">
        <f t="shared" si="40"/>
        <v>1.0688712838048849E-4</v>
      </c>
      <c r="O202" s="202">
        <f t="shared" si="40"/>
        <v>1.1037249351901832E-4</v>
      </c>
      <c r="P202" s="202">
        <f t="shared" si="40"/>
        <v>1.0835162248058438E-4</v>
      </c>
      <c r="Q202" s="202">
        <f t="shared" si="40"/>
        <v>1.0921426912556205E-4</v>
      </c>
    </row>
    <row r="203" spans="1:17" x14ac:dyDescent="0.25">
      <c r="A203" s="76" t="s">
        <v>81</v>
      </c>
      <c r="B203" s="202">
        <f t="shared" ref="B203:Q203" si="41">IF(B$115=0,0,B$115/B$112)</f>
        <v>1.6016875469483393E-2</v>
      </c>
      <c r="C203" s="202">
        <f t="shared" si="41"/>
        <v>1.5917462983111679E-2</v>
      </c>
      <c r="D203" s="202">
        <f t="shared" si="41"/>
        <v>1.6589478841639589E-2</v>
      </c>
      <c r="E203" s="202">
        <f t="shared" si="41"/>
        <v>1.6017260954773151E-2</v>
      </c>
      <c r="F203" s="202">
        <f t="shared" si="41"/>
        <v>1.5723925679840624E-2</v>
      </c>
      <c r="G203" s="202">
        <f t="shared" si="41"/>
        <v>1.5633576518050123E-2</v>
      </c>
      <c r="H203" s="202">
        <f t="shared" si="41"/>
        <v>1.5775657892656916E-2</v>
      </c>
      <c r="I203" s="202">
        <f t="shared" si="41"/>
        <v>1.5800641366796424E-2</v>
      </c>
      <c r="J203" s="202">
        <f t="shared" si="41"/>
        <v>1.5600900840389318E-2</v>
      </c>
      <c r="K203" s="202">
        <f t="shared" si="41"/>
        <v>1.5599971804616244E-2</v>
      </c>
      <c r="L203" s="202">
        <f t="shared" si="41"/>
        <v>1.5906662738087638E-2</v>
      </c>
      <c r="M203" s="202">
        <f t="shared" si="41"/>
        <v>1.5705453613451773E-2</v>
      </c>
      <c r="N203" s="202">
        <f t="shared" si="41"/>
        <v>1.4988210461165724E-2</v>
      </c>
      <c r="O203" s="202">
        <f t="shared" si="41"/>
        <v>1.5476944577441511E-2</v>
      </c>
      <c r="P203" s="202">
        <f t="shared" si="41"/>
        <v>1.5193568637813858E-2</v>
      </c>
      <c r="Q203" s="202">
        <f t="shared" si="41"/>
        <v>1.531453296405638E-2</v>
      </c>
    </row>
    <row r="204" spans="1:17" x14ac:dyDescent="0.25">
      <c r="A204" s="76" t="s">
        <v>80</v>
      </c>
      <c r="B204" s="202">
        <f t="shared" ref="B204:Q204" si="42">IF(B$116=0,0,B$116/B$112)</f>
        <v>2.91657215550372E-4</v>
      </c>
      <c r="C204" s="202">
        <f t="shared" si="42"/>
        <v>2.8984697677931099E-4</v>
      </c>
      <c r="D204" s="202">
        <f t="shared" si="42"/>
        <v>3.0208396235601581E-4</v>
      </c>
      <c r="E204" s="202">
        <f t="shared" si="42"/>
        <v>2.9166423499473625E-4</v>
      </c>
      <c r="F204" s="202">
        <f t="shared" si="42"/>
        <v>2.8632278436833112E-4</v>
      </c>
      <c r="G204" s="202">
        <f t="shared" si="42"/>
        <v>2.8467758303019655E-4</v>
      </c>
      <c r="H204" s="202">
        <f t="shared" si="42"/>
        <v>2.8726479538496196E-4</v>
      </c>
      <c r="I204" s="202">
        <f t="shared" si="42"/>
        <v>2.8771972871551E-4</v>
      </c>
      <c r="J204" s="202">
        <f t="shared" si="42"/>
        <v>2.840825795177495E-4</v>
      </c>
      <c r="K204" s="202">
        <f t="shared" si="42"/>
        <v>2.8406566236138916E-4</v>
      </c>
      <c r="L204" s="202">
        <f t="shared" si="42"/>
        <v>2.896503111189595E-4</v>
      </c>
      <c r="M204" s="202">
        <f t="shared" si="42"/>
        <v>2.8598641967231422E-4</v>
      </c>
      <c r="N204" s="202">
        <f t="shared" si="42"/>
        <v>2.7292587355850541E-4</v>
      </c>
      <c r="O204" s="202">
        <f t="shared" si="42"/>
        <v>2.8182541403186747E-4</v>
      </c>
      <c r="P204" s="202">
        <f t="shared" si="42"/>
        <v>2.7666531662939723E-4</v>
      </c>
      <c r="Q204" s="202">
        <f t="shared" si="42"/>
        <v>2.7886800083207078E-4</v>
      </c>
    </row>
    <row r="205" spans="1:17" x14ac:dyDescent="0.25">
      <c r="A205" s="129" t="s">
        <v>79</v>
      </c>
      <c r="B205" s="201">
        <f t="shared" ref="B205:Q205" si="43">IF(B$117=0,0,B$117/B$112)</f>
        <v>9.2036149315465575E-4</v>
      </c>
      <c r="C205" s="201">
        <f t="shared" si="43"/>
        <v>9.1464905413559641E-4</v>
      </c>
      <c r="D205" s="201">
        <f t="shared" si="43"/>
        <v>9.5326442079414172E-4</v>
      </c>
      <c r="E205" s="201">
        <f t="shared" si="43"/>
        <v>9.7788479581105317E-4</v>
      </c>
      <c r="F205" s="201">
        <f t="shared" si="43"/>
        <v>9.5997610928583957E-4</v>
      </c>
      <c r="G205" s="201">
        <f t="shared" si="43"/>
        <v>9.5446011801375618E-4</v>
      </c>
      <c r="H205" s="201">
        <f t="shared" si="43"/>
        <v>9.6313446104832575E-4</v>
      </c>
      <c r="I205" s="201">
        <f t="shared" si="43"/>
        <v>9.6465975052051139E-4</v>
      </c>
      <c r="J205" s="201">
        <f t="shared" si="43"/>
        <v>9.5246520462203849E-4</v>
      </c>
      <c r="K205" s="201">
        <f t="shared" si="43"/>
        <v>9.5240848518918307E-4</v>
      </c>
      <c r="L205" s="201">
        <f t="shared" si="43"/>
        <v>9.7113256052900536E-4</v>
      </c>
      <c r="M205" s="201">
        <f t="shared" si="43"/>
        <v>9.5884835386499242E-4</v>
      </c>
      <c r="N205" s="201">
        <f t="shared" si="43"/>
        <v>9.1505927060658995E-4</v>
      </c>
      <c r="O205" s="201">
        <f t="shared" si="43"/>
        <v>9.4489743475024263E-4</v>
      </c>
      <c r="P205" s="201">
        <f t="shared" si="43"/>
        <v>9.2759678492983937E-4</v>
      </c>
      <c r="Q205" s="201">
        <f t="shared" si="43"/>
        <v>9.349818912724342E-4</v>
      </c>
    </row>
    <row r="206" spans="1:17" x14ac:dyDescent="0.25">
      <c r="A206" s="127" t="s">
        <v>146</v>
      </c>
      <c r="B206" s="200">
        <f t="shared" ref="B206:Q206" si="44">IF(B$122=0,0,B$122/B$112)</f>
        <v>0.47683832324748077</v>
      </c>
      <c r="C206" s="200">
        <f t="shared" si="44"/>
        <v>0.47686840807940939</v>
      </c>
      <c r="D206" s="200">
        <f t="shared" si="44"/>
        <v>0.48588386141098144</v>
      </c>
      <c r="E206" s="200">
        <f t="shared" si="44"/>
        <v>0.47954015277861628</v>
      </c>
      <c r="F206" s="200">
        <f t="shared" si="44"/>
        <v>0.47601920896564021</v>
      </c>
      <c r="G206" s="200">
        <f t="shared" si="44"/>
        <v>0.47328401818682808</v>
      </c>
      <c r="H206" s="200">
        <f t="shared" si="44"/>
        <v>0.47758532721907504</v>
      </c>
      <c r="I206" s="200">
        <f t="shared" si="44"/>
        <v>0.47834166592476807</v>
      </c>
      <c r="J206" s="200">
        <f t="shared" si="44"/>
        <v>0.47132178653241891</v>
      </c>
      <c r="K206" s="200">
        <f t="shared" si="44"/>
        <v>0.4722666838752817</v>
      </c>
      <c r="L206" s="200">
        <f t="shared" si="44"/>
        <v>0.48155131027968889</v>
      </c>
      <c r="M206" s="200">
        <f t="shared" si="44"/>
        <v>0.47545999375377646</v>
      </c>
      <c r="N206" s="200">
        <f t="shared" si="44"/>
        <v>0.45374649008179213</v>
      </c>
      <c r="O206" s="200">
        <f t="shared" si="44"/>
        <v>0.46854221172033894</v>
      </c>
      <c r="P206" s="200">
        <f t="shared" si="44"/>
        <v>0.45996341318312689</v>
      </c>
      <c r="Q206" s="200">
        <f t="shared" si="44"/>
        <v>0.46362543398273226</v>
      </c>
    </row>
    <row r="207" spans="1:17" x14ac:dyDescent="0.25">
      <c r="A207" s="142" t="s">
        <v>159</v>
      </c>
      <c r="B207" s="199">
        <f t="shared" ref="B207:Q207" si="45">IF(B$123=0,0,B$123/B$112)</f>
        <v>0.34518673812690948</v>
      </c>
      <c r="C207" s="199">
        <f t="shared" si="45"/>
        <v>0.3420002220983126</v>
      </c>
      <c r="D207" s="199">
        <f t="shared" si="45"/>
        <v>0.37416391957472156</v>
      </c>
      <c r="E207" s="199">
        <f t="shared" si="45"/>
        <v>0.34491357982785914</v>
      </c>
      <c r="F207" s="199">
        <f t="shared" si="45"/>
        <v>0.33669651365862358</v>
      </c>
      <c r="G207" s="199">
        <f t="shared" si="45"/>
        <v>0.33476186652239065</v>
      </c>
      <c r="H207" s="199">
        <f t="shared" si="45"/>
        <v>0.33780425583788237</v>
      </c>
      <c r="I207" s="199">
        <f t="shared" si="45"/>
        <v>0.3383392271175189</v>
      </c>
      <c r="J207" s="199">
        <f t="shared" si="45"/>
        <v>0.33441365152337155</v>
      </c>
      <c r="K207" s="199">
        <f t="shared" si="45"/>
        <v>0.33404228859471147</v>
      </c>
      <c r="L207" s="199">
        <f t="shared" si="45"/>
        <v>0.34060946336856041</v>
      </c>
      <c r="M207" s="199">
        <f t="shared" si="45"/>
        <v>0.33630097119169555</v>
      </c>
      <c r="N207" s="199">
        <f t="shared" si="45"/>
        <v>0.3209426393261457</v>
      </c>
      <c r="O207" s="199">
        <f t="shared" si="45"/>
        <v>0.33140790585097146</v>
      </c>
      <c r="P207" s="199">
        <f t="shared" si="45"/>
        <v>0.32533997517830926</v>
      </c>
      <c r="Q207" s="199">
        <f t="shared" si="45"/>
        <v>0.32793018501217647</v>
      </c>
    </row>
    <row r="208" spans="1:17" x14ac:dyDescent="0.25">
      <c r="A208" s="142" t="s">
        <v>158</v>
      </c>
      <c r="B208" s="199">
        <f t="shared" ref="B208:Q208" si="46">IF(B$129=0,0,B$129/B$112)</f>
        <v>0.13165158512057124</v>
      </c>
      <c r="C208" s="199">
        <f t="shared" si="46"/>
        <v>0.13486818598109673</v>
      </c>
      <c r="D208" s="199">
        <f t="shared" si="46"/>
        <v>0.11171994183625986</v>
      </c>
      <c r="E208" s="199">
        <f t="shared" si="46"/>
        <v>0.1346265729507572</v>
      </c>
      <c r="F208" s="199">
        <f t="shared" si="46"/>
        <v>0.13932269530701663</v>
      </c>
      <c r="G208" s="199">
        <f t="shared" si="46"/>
        <v>0.13852215166443749</v>
      </c>
      <c r="H208" s="199">
        <f t="shared" si="46"/>
        <v>0.1397810713811927</v>
      </c>
      <c r="I208" s="199">
        <f t="shared" si="46"/>
        <v>0.14000243880724919</v>
      </c>
      <c r="J208" s="199">
        <f t="shared" si="46"/>
        <v>0.13690813500904733</v>
      </c>
      <c r="K208" s="199">
        <f t="shared" si="46"/>
        <v>0.13822439528057023</v>
      </c>
      <c r="L208" s="199">
        <f t="shared" si="46"/>
        <v>0.14094184691112843</v>
      </c>
      <c r="M208" s="199">
        <f t="shared" si="46"/>
        <v>0.1391590225620809</v>
      </c>
      <c r="N208" s="199">
        <f t="shared" si="46"/>
        <v>0.13280385075564649</v>
      </c>
      <c r="O208" s="199">
        <f t="shared" si="46"/>
        <v>0.13713430586936751</v>
      </c>
      <c r="P208" s="199">
        <f t="shared" si="46"/>
        <v>0.1346234380048176</v>
      </c>
      <c r="Q208" s="199">
        <f t="shared" si="46"/>
        <v>0.13569524897055579</v>
      </c>
    </row>
    <row r="209" spans="1:17" x14ac:dyDescent="0.25">
      <c r="A209" s="127" t="s">
        <v>145</v>
      </c>
      <c r="B209" s="200">
        <f t="shared" ref="B209:Q209" si="47">IF(B$130=0,0,B$130/B$112)</f>
        <v>0.32595513936855941</v>
      </c>
      <c r="C209" s="200">
        <f t="shared" si="47"/>
        <v>0.32290665640057009</v>
      </c>
      <c r="D209" s="200">
        <f t="shared" si="47"/>
        <v>0.30435293642780831</v>
      </c>
      <c r="E209" s="200">
        <f t="shared" si="47"/>
        <v>0.32316071874962965</v>
      </c>
      <c r="F209" s="200">
        <f t="shared" si="47"/>
        <v>0.32108421627993672</v>
      </c>
      <c r="G209" s="200">
        <f t="shared" si="47"/>
        <v>0.32322829530381375</v>
      </c>
      <c r="H209" s="200">
        <f t="shared" si="47"/>
        <v>0.32543314399420775</v>
      </c>
      <c r="I209" s="200">
        <f t="shared" si="47"/>
        <v>0.32177962492819007</v>
      </c>
      <c r="J209" s="200">
        <f t="shared" si="47"/>
        <v>0.33671888535072908</v>
      </c>
      <c r="K209" s="200">
        <f t="shared" si="47"/>
        <v>0.33623449628638957</v>
      </c>
      <c r="L209" s="200">
        <f t="shared" si="47"/>
        <v>0.32267983485784274</v>
      </c>
      <c r="M209" s="200">
        <f t="shared" si="47"/>
        <v>0.33154488739593801</v>
      </c>
      <c r="N209" s="200">
        <f t="shared" si="47"/>
        <v>0.20409952905808282</v>
      </c>
      <c r="O209" s="200">
        <f t="shared" si="47"/>
        <v>0.33727616003088123</v>
      </c>
      <c r="P209" s="200">
        <f t="shared" si="47"/>
        <v>0.2912170215051143</v>
      </c>
      <c r="Q209" s="200">
        <f t="shared" si="47"/>
        <v>0.33431274484835855</v>
      </c>
    </row>
    <row r="210" spans="1:17" x14ac:dyDescent="0.25">
      <c r="A210" s="142" t="s">
        <v>157</v>
      </c>
      <c r="B210" s="199">
        <f t="shared" ref="B210:Q210" si="48">IF(B$131=0,0,B$131/B$112)</f>
        <v>0.15547696364054384</v>
      </c>
      <c r="C210" s="199">
        <f t="shared" si="48"/>
        <v>0.15882978634075753</v>
      </c>
      <c r="D210" s="199">
        <f t="shared" si="48"/>
        <v>0.29795634989090314</v>
      </c>
      <c r="E210" s="199">
        <f t="shared" si="48"/>
        <v>0.16836667472820108</v>
      </c>
      <c r="F210" s="199">
        <f t="shared" si="48"/>
        <v>0.14936737378695047</v>
      </c>
      <c r="G210" s="199">
        <f t="shared" si="48"/>
        <v>0.1319831803344157</v>
      </c>
      <c r="H210" s="199">
        <f t="shared" si="48"/>
        <v>0.13621823086696599</v>
      </c>
      <c r="I210" s="199">
        <f t="shared" si="48"/>
        <v>0.15370510708617049</v>
      </c>
      <c r="J210" s="199">
        <f t="shared" si="48"/>
        <v>7.3018911464606887E-2</v>
      </c>
      <c r="K210" s="199">
        <f t="shared" si="48"/>
        <v>7.4938246729157679E-2</v>
      </c>
      <c r="L210" s="199">
        <f t="shared" si="48"/>
        <v>0.15995195338070969</v>
      </c>
      <c r="M210" s="199">
        <f t="shared" si="48"/>
        <v>0.10429214266965907</v>
      </c>
      <c r="N210" s="199">
        <f t="shared" si="48"/>
        <v>3.4213215853667073E-2</v>
      </c>
      <c r="O210" s="199">
        <f t="shared" si="48"/>
        <v>5.9046296081144714E-2</v>
      </c>
      <c r="P210" s="199">
        <f t="shared" si="48"/>
        <v>4.8816726148256148E-2</v>
      </c>
      <c r="Q210" s="199">
        <f t="shared" si="48"/>
        <v>5.6040864743366454E-2</v>
      </c>
    </row>
    <row r="211" spans="1:17" x14ac:dyDescent="0.25">
      <c r="A211" s="142" t="s">
        <v>156</v>
      </c>
      <c r="B211" s="199">
        <f t="shared" ref="B211:Q211" si="49">IF(B$136=0,0,B$136/B$112)</f>
        <v>0.17047817572801557</v>
      </c>
      <c r="C211" s="199">
        <f t="shared" si="49"/>
        <v>0.16407687005981259</v>
      </c>
      <c r="D211" s="199">
        <f t="shared" si="49"/>
        <v>6.3965865369051576E-3</v>
      </c>
      <c r="E211" s="199">
        <f t="shared" si="49"/>
        <v>0.15479404402142857</v>
      </c>
      <c r="F211" s="199">
        <f t="shared" si="49"/>
        <v>0.17171684249298622</v>
      </c>
      <c r="G211" s="199">
        <f t="shared" si="49"/>
        <v>0.19124511496939811</v>
      </c>
      <c r="H211" s="199">
        <f t="shared" si="49"/>
        <v>0.18921491312724176</v>
      </c>
      <c r="I211" s="199">
        <f t="shared" si="49"/>
        <v>0.16807451784201957</v>
      </c>
      <c r="J211" s="199">
        <f t="shared" si="49"/>
        <v>0.26369997388612215</v>
      </c>
      <c r="K211" s="199">
        <f t="shared" si="49"/>
        <v>0.26129624955723196</v>
      </c>
      <c r="L211" s="199">
        <f t="shared" si="49"/>
        <v>0.16272788147713302</v>
      </c>
      <c r="M211" s="199">
        <f t="shared" si="49"/>
        <v>0.2272527447262789</v>
      </c>
      <c r="N211" s="199">
        <f t="shared" si="49"/>
        <v>0.16988631320441575</v>
      </c>
      <c r="O211" s="199">
        <f t="shared" si="49"/>
        <v>0.27822986394973653</v>
      </c>
      <c r="P211" s="199">
        <f t="shared" si="49"/>
        <v>0.24240029535685814</v>
      </c>
      <c r="Q211" s="199">
        <f t="shared" si="49"/>
        <v>0.2782718801049921</v>
      </c>
    </row>
    <row r="212" spans="1:17" x14ac:dyDescent="0.25">
      <c r="A212" s="127" t="s">
        <v>144</v>
      </c>
      <c r="B212" s="200">
        <f t="shared" ref="B212:Q212" si="50">IF(B$137=0,0,B$137/B$112)</f>
        <v>0.178982749414072</v>
      </c>
      <c r="C212" s="200">
        <f t="shared" si="50"/>
        <v>0.18211425775546886</v>
      </c>
      <c r="D212" s="200">
        <f t="shared" si="50"/>
        <v>0.1908879136870637</v>
      </c>
      <c r="E212" s="200">
        <f t="shared" si="50"/>
        <v>0.17901740074992273</v>
      </c>
      <c r="F212" s="200">
        <f t="shared" si="50"/>
        <v>0.18494965306732311</v>
      </c>
      <c r="G212" s="200">
        <f t="shared" si="50"/>
        <v>0.18564388724627393</v>
      </c>
      <c r="H212" s="200">
        <f t="shared" si="50"/>
        <v>0.17897556115962623</v>
      </c>
      <c r="I212" s="200">
        <f t="shared" si="50"/>
        <v>0.18184422596582123</v>
      </c>
      <c r="J212" s="200">
        <f t="shared" si="50"/>
        <v>0.17415282410941788</v>
      </c>
      <c r="K212" s="200">
        <f t="shared" si="50"/>
        <v>0.17369337621063707</v>
      </c>
      <c r="L212" s="200">
        <f t="shared" si="50"/>
        <v>0.17761336136318462</v>
      </c>
      <c r="M212" s="200">
        <f t="shared" si="50"/>
        <v>0.17506928074852138</v>
      </c>
      <c r="N212" s="200">
        <f t="shared" si="50"/>
        <v>0.32504678734793607</v>
      </c>
      <c r="O212" s="200">
        <f t="shared" si="50"/>
        <v>0.17651660502604583</v>
      </c>
      <c r="P212" s="200">
        <f t="shared" si="50"/>
        <v>0.23147798077094539</v>
      </c>
      <c r="Q212" s="200">
        <f t="shared" si="50"/>
        <v>0.18458217077010269</v>
      </c>
    </row>
    <row r="213" spans="1:17" x14ac:dyDescent="0.25">
      <c r="A213" s="142" t="s">
        <v>155</v>
      </c>
      <c r="B213" s="199">
        <f t="shared" ref="B213:Q213" si="51">IF(B$138=0,0,B$138/B$112)</f>
        <v>6.5398764627017075E-2</v>
      </c>
      <c r="C213" s="199">
        <f t="shared" si="51"/>
        <v>6.5343149957846E-2</v>
      </c>
      <c r="D213" s="199">
        <f t="shared" si="51"/>
        <v>7.6072145637766694E-2</v>
      </c>
      <c r="E213" s="199">
        <f t="shared" si="51"/>
        <v>6.6390156614206469E-2</v>
      </c>
      <c r="F213" s="199">
        <f t="shared" si="51"/>
        <v>6.4201504308339818E-2</v>
      </c>
      <c r="G213" s="199">
        <f t="shared" si="51"/>
        <v>6.2827012277165445E-2</v>
      </c>
      <c r="H213" s="199">
        <f t="shared" si="51"/>
        <v>6.3557226527302446E-2</v>
      </c>
      <c r="I213" s="199">
        <f t="shared" si="51"/>
        <v>6.467406856140287E-2</v>
      </c>
      <c r="J213" s="199">
        <f t="shared" si="51"/>
        <v>5.9113243563660982E-2</v>
      </c>
      <c r="K213" s="199">
        <f t="shared" si="51"/>
        <v>5.9282426362956463E-2</v>
      </c>
      <c r="L213" s="199">
        <f t="shared" si="51"/>
        <v>6.5429567634747443E-2</v>
      </c>
      <c r="M213" s="199">
        <f t="shared" si="51"/>
        <v>6.1339418439110178E-2</v>
      </c>
      <c r="N213" s="199">
        <f t="shared" si="51"/>
        <v>9.9896662125659782E-4</v>
      </c>
      <c r="O213" s="199">
        <f t="shared" si="51"/>
        <v>5.777554387976068E-2</v>
      </c>
      <c r="P213" s="199">
        <f t="shared" si="51"/>
        <v>7.9517819161104165E-3</v>
      </c>
      <c r="Q213" s="199">
        <f t="shared" si="51"/>
        <v>1.1686750535310056E-2</v>
      </c>
    </row>
    <row r="214" spans="1:17" x14ac:dyDescent="0.25">
      <c r="A214" s="142" t="s">
        <v>154</v>
      </c>
      <c r="B214" s="199">
        <f t="shared" ref="B214:Q214" si="52">IF(B$142=0,0,B$142/B$112)</f>
        <v>0.10322500416504694</v>
      </c>
      <c r="C214" s="199">
        <f t="shared" si="52"/>
        <v>0.10690150957534279</v>
      </c>
      <c r="D214" s="199">
        <f t="shared" si="52"/>
        <v>0.11443344007281228</v>
      </c>
      <c r="E214" s="199">
        <f t="shared" si="52"/>
        <v>0.10336713954964151</v>
      </c>
      <c r="F214" s="199">
        <f t="shared" si="52"/>
        <v>0.11045001335190963</v>
      </c>
      <c r="G214" s="199">
        <f t="shared" si="52"/>
        <v>0.1113295908461628</v>
      </c>
      <c r="H214" s="199">
        <f t="shared" si="52"/>
        <v>0.10402431460680375</v>
      </c>
      <c r="I214" s="199">
        <f t="shared" si="52"/>
        <v>0.10701956800064821</v>
      </c>
      <c r="J214" s="199">
        <f t="shared" si="52"/>
        <v>9.9129121403391585E-2</v>
      </c>
      <c r="K214" s="199">
        <f t="shared" si="52"/>
        <v>9.871582810761946E-2</v>
      </c>
      <c r="L214" s="199">
        <f t="shared" si="52"/>
        <v>0.10236424743463257</v>
      </c>
      <c r="M214" s="199">
        <f t="shared" si="52"/>
        <v>9.9984518374127709E-2</v>
      </c>
      <c r="N214" s="199">
        <f t="shared" si="52"/>
        <v>9.5423310501462216E-2</v>
      </c>
      <c r="O214" s="199">
        <f t="shared" si="52"/>
        <v>0.10187947821349257</v>
      </c>
      <c r="P214" s="199">
        <f t="shared" si="52"/>
        <v>9.908283004897836E-2</v>
      </c>
      <c r="Q214" s="199">
        <f t="shared" si="52"/>
        <v>9.9749732552902481E-2</v>
      </c>
    </row>
    <row r="215" spans="1:17" x14ac:dyDescent="0.25">
      <c r="A215" s="140" t="s">
        <v>153</v>
      </c>
      <c r="B215" s="198">
        <f t="shared" ref="B215:Q215" si="53">IF(B$153=0,0,B$153/B$112)</f>
        <v>1.035898062200801E-2</v>
      </c>
      <c r="C215" s="198">
        <f t="shared" si="53"/>
        <v>9.869598222280054E-3</v>
      </c>
      <c r="D215" s="198">
        <f t="shared" si="53"/>
        <v>3.8232797648473168E-4</v>
      </c>
      <c r="E215" s="198">
        <f t="shared" si="53"/>
        <v>9.2601045860747286E-3</v>
      </c>
      <c r="F215" s="198">
        <f t="shared" si="53"/>
        <v>1.0298135407073687E-2</v>
      </c>
      <c r="G215" s="198">
        <f t="shared" si="53"/>
        <v>1.1487284122945664E-2</v>
      </c>
      <c r="H215" s="198">
        <f t="shared" si="53"/>
        <v>1.1394020025520025E-2</v>
      </c>
      <c r="I215" s="198">
        <f t="shared" si="53"/>
        <v>1.0150589403770151E-2</v>
      </c>
      <c r="J215" s="198">
        <f t="shared" si="53"/>
        <v>1.5910459142365305E-2</v>
      </c>
      <c r="K215" s="198">
        <f t="shared" si="53"/>
        <v>1.5695121740061151E-2</v>
      </c>
      <c r="L215" s="198">
        <f t="shared" si="53"/>
        <v>9.819546293804585E-3</v>
      </c>
      <c r="M215" s="198">
        <f t="shared" si="53"/>
        <v>1.3745343935283471E-2</v>
      </c>
      <c r="N215" s="198">
        <f t="shared" si="53"/>
        <v>0.22862451022521726</v>
      </c>
      <c r="O215" s="198">
        <f t="shared" si="53"/>
        <v>1.68615829327926E-2</v>
      </c>
      <c r="P215" s="198">
        <f t="shared" si="53"/>
        <v>0.12444336880585663</v>
      </c>
      <c r="Q215" s="198">
        <f t="shared" si="53"/>
        <v>7.3145687681890184E-2</v>
      </c>
    </row>
    <row r="216" spans="1:17" hidden="1" x14ac:dyDescent="0.25">
      <c r="A216" s="164"/>
      <c r="B216" s="163"/>
      <c r="C216" s="163"/>
      <c r="D216" s="163"/>
      <c r="E216" s="163"/>
      <c r="F216" s="163"/>
      <c r="G216" s="163"/>
      <c r="H216" s="163"/>
      <c r="I216" s="163"/>
      <c r="J216" s="163"/>
      <c r="K216" s="163"/>
      <c r="L216" s="163"/>
      <c r="M216" s="163"/>
      <c r="N216" s="163"/>
      <c r="O216" s="163"/>
      <c r="P216" s="163"/>
      <c r="Q216" s="163"/>
    </row>
    <row r="217" spans="1:17" x14ac:dyDescent="0.25">
      <c r="A217" s="164"/>
      <c r="B217" s="163"/>
      <c r="C217" s="163"/>
      <c r="D217" s="163"/>
      <c r="E217" s="163"/>
      <c r="F217" s="163"/>
      <c r="G217" s="163"/>
      <c r="H217" s="163"/>
      <c r="I217" s="163"/>
      <c r="J217" s="163"/>
      <c r="K217" s="163"/>
      <c r="L217" s="163"/>
      <c r="M217" s="163"/>
      <c r="N217" s="163"/>
      <c r="O217" s="163"/>
      <c r="P217" s="163"/>
      <c r="Q217" s="163"/>
    </row>
    <row r="218" spans="1:17" ht="12.75" x14ac:dyDescent="0.25">
      <c r="A218" s="98" t="s">
        <v>128</v>
      </c>
      <c r="B218" s="197"/>
      <c r="C218" s="197"/>
      <c r="D218" s="197"/>
      <c r="E218" s="197"/>
      <c r="F218" s="197"/>
      <c r="G218" s="197"/>
      <c r="H218" s="197"/>
      <c r="I218" s="197"/>
      <c r="J218" s="197"/>
      <c r="K218" s="197"/>
      <c r="L218" s="197"/>
      <c r="M218" s="197"/>
      <c r="N218" s="197"/>
      <c r="O218" s="197"/>
      <c r="P218" s="197"/>
      <c r="Q218" s="197"/>
    </row>
    <row r="219" spans="1:17" x14ac:dyDescent="0.25">
      <c r="A219" s="164"/>
      <c r="B219" s="163"/>
      <c r="C219" s="163"/>
      <c r="D219" s="163"/>
      <c r="E219" s="163"/>
      <c r="F219" s="163"/>
      <c r="G219" s="163"/>
      <c r="H219" s="163"/>
      <c r="I219" s="163"/>
      <c r="J219" s="163"/>
      <c r="K219" s="163"/>
      <c r="L219" s="163"/>
      <c r="M219" s="163"/>
      <c r="N219" s="163"/>
      <c r="O219" s="163"/>
      <c r="P219" s="163"/>
      <c r="Q219" s="163"/>
    </row>
    <row r="220" spans="1:17" x14ac:dyDescent="0.25">
      <c r="A220" s="78" t="s">
        <v>44</v>
      </c>
      <c r="B220" s="170">
        <f>IF(B$5=0,0,B$5/NFM_fec!B$5)</f>
        <v>0</v>
      </c>
      <c r="C220" s="170">
        <f>IF(C$5=0,0,C$5/NFM_fec!C$5)</f>
        <v>0</v>
      </c>
      <c r="D220" s="170">
        <f>IF(D$5=0,0,D$5/NFM_fec!D$5)</f>
        <v>0</v>
      </c>
      <c r="E220" s="170">
        <f>IF(E$5=0,0,E$5/NFM_fec!E$5)</f>
        <v>0</v>
      </c>
      <c r="F220" s="170">
        <f>IF(F$5=0,0,F$5/NFM_fec!F$5)</f>
        <v>0</v>
      </c>
      <c r="G220" s="170">
        <f>IF(G$5=0,0,G$5/NFM_fec!G$5)</f>
        <v>0</v>
      </c>
      <c r="H220" s="170">
        <f>IF(H$5=0,0,H$5/NFM_fec!H$5)</f>
        <v>0</v>
      </c>
      <c r="I220" s="170">
        <f>IF(I$5=0,0,I$5/NFM_fec!I$5)</f>
        <v>0</v>
      </c>
      <c r="J220" s="170">
        <f>IF(J$5=0,0,J$5/NFM_fec!J$5)</f>
        <v>0</v>
      </c>
      <c r="K220" s="170">
        <f>IF(K$5=0,0,K$5/NFM_fec!K$5)</f>
        <v>0</v>
      </c>
      <c r="L220" s="170">
        <f>IF(L$5=0,0,L$5/NFM_fec!L$5)</f>
        <v>0</v>
      </c>
      <c r="M220" s="170">
        <f>IF(M$5=0,0,M$5/NFM_fec!M$5)</f>
        <v>0</v>
      </c>
      <c r="N220" s="170">
        <f>IF(N$5=0,0,N$5/NFM_fec!N$5)</f>
        <v>0</v>
      </c>
      <c r="O220" s="170">
        <f>IF(O$5=0,0,O$5/NFM_fec!O$5)</f>
        <v>0</v>
      </c>
      <c r="P220" s="170">
        <f>IF(P$5=0,0,P$5/NFM_fec!P$5)</f>
        <v>0</v>
      </c>
      <c r="Q220" s="170">
        <f>IF(Q$5=0,0,Q$5/NFM_fec!Q$5)</f>
        <v>0</v>
      </c>
    </row>
    <row r="221" spans="1:17" x14ac:dyDescent="0.25">
      <c r="A221" s="132" t="s">
        <v>83</v>
      </c>
      <c r="B221" s="169">
        <f>IF(B$6=0,0,B$6/NFM_fec!B$6)</f>
        <v>0</v>
      </c>
      <c r="C221" s="169">
        <f>IF(C$6=0,0,C$6/NFM_fec!C$6)</f>
        <v>0</v>
      </c>
      <c r="D221" s="169">
        <f>IF(D$6=0,0,D$6/NFM_fec!D$6)</f>
        <v>0</v>
      </c>
      <c r="E221" s="169">
        <f>IF(E$6=0,0,E$6/NFM_fec!E$6)</f>
        <v>0</v>
      </c>
      <c r="F221" s="169">
        <f>IF(F$6=0,0,F$6/NFM_fec!F$6)</f>
        <v>0</v>
      </c>
      <c r="G221" s="169">
        <f>IF(G$6=0,0,G$6/NFM_fec!G$6)</f>
        <v>0</v>
      </c>
      <c r="H221" s="169">
        <f>IF(H$6=0,0,H$6/NFM_fec!H$6)</f>
        <v>0</v>
      </c>
      <c r="I221" s="169">
        <f>IF(I$6=0,0,I$6/NFM_fec!I$6)</f>
        <v>0</v>
      </c>
      <c r="J221" s="169">
        <f>IF(J$6=0,0,J$6/NFM_fec!J$6)</f>
        <v>0</v>
      </c>
      <c r="K221" s="169">
        <f>IF(K$6=0,0,K$6/NFM_fec!K$6)</f>
        <v>0</v>
      </c>
      <c r="L221" s="169">
        <f>IF(L$6=0,0,L$6/NFM_fec!L$6)</f>
        <v>0</v>
      </c>
      <c r="M221" s="169">
        <f>IF(M$6=0,0,M$6/NFM_fec!M$6)</f>
        <v>0</v>
      </c>
      <c r="N221" s="169">
        <f>IF(N$6=0,0,N$6/NFM_fec!N$6)</f>
        <v>0</v>
      </c>
      <c r="O221" s="169">
        <f>IF(O$6=0,0,O$6/NFM_fec!O$6)</f>
        <v>0</v>
      </c>
      <c r="P221" s="169">
        <f>IF(P$6=0,0,P$6/NFM_fec!P$6)</f>
        <v>0</v>
      </c>
      <c r="Q221" s="169">
        <f>IF(Q$6=0,0,Q$6/NFM_fec!Q$6)</f>
        <v>0</v>
      </c>
    </row>
    <row r="222" spans="1:17" x14ac:dyDescent="0.25">
      <c r="A222" s="76" t="s">
        <v>82</v>
      </c>
      <c r="B222" s="168">
        <f>IF(B$7=0,0,B$7/NFM_fec!B$7)</f>
        <v>0</v>
      </c>
      <c r="C222" s="168">
        <f>IF(C$7=0,0,C$7/NFM_fec!C$7)</f>
        <v>0</v>
      </c>
      <c r="D222" s="168">
        <f>IF(D$7=0,0,D$7/NFM_fec!D$7)</f>
        <v>0</v>
      </c>
      <c r="E222" s="168">
        <f>IF(E$7=0,0,E$7/NFM_fec!E$7)</f>
        <v>0</v>
      </c>
      <c r="F222" s="168">
        <f>IF(F$7=0,0,F$7/NFM_fec!F$7)</f>
        <v>0</v>
      </c>
      <c r="G222" s="168">
        <f>IF(G$7=0,0,G$7/NFM_fec!G$7)</f>
        <v>0</v>
      </c>
      <c r="H222" s="168">
        <f>IF(H$7=0,0,H$7/NFM_fec!H$7)</f>
        <v>0</v>
      </c>
      <c r="I222" s="168">
        <f>IF(I$7=0,0,I$7/NFM_fec!I$7)</f>
        <v>0</v>
      </c>
      <c r="J222" s="168">
        <f>IF(J$7=0,0,J$7/NFM_fec!J$7)</f>
        <v>0</v>
      </c>
      <c r="K222" s="168">
        <f>IF(K$7=0,0,K$7/NFM_fec!K$7)</f>
        <v>0</v>
      </c>
      <c r="L222" s="168">
        <f>IF(L$7=0,0,L$7/NFM_fec!L$7)</f>
        <v>0</v>
      </c>
      <c r="M222" s="168">
        <f>IF(M$7=0,0,M$7/NFM_fec!M$7)</f>
        <v>0</v>
      </c>
      <c r="N222" s="168">
        <f>IF(N$7=0,0,N$7/NFM_fec!N$7)</f>
        <v>0</v>
      </c>
      <c r="O222" s="168">
        <f>IF(O$7=0,0,O$7/NFM_fec!O$7)</f>
        <v>0</v>
      </c>
      <c r="P222" s="168">
        <f>IF(P$7=0,0,P$7/NFM_fec!P$7)</f>
        <v>0</v>
      </c>
      <c r="Q222" s="168">
        <f>IF(Q$7=0,0,Q$7/NFM_fec!Q$7)</f>
        <v>0</v>
      </c>
    </row>
    <row r="223" spans="1:17" x14ac:dyDescent="0.25">
      <c r="A223" s="76" t="s">
        <v>81</v>
      </c>
      <c r="B223" s="168">
        <f>IF(B$8=0,0,B$8/NFM_fec!B$8)</f>
        <v>0</v>
      </c>
      <c r="C223" s="168">
        <f>IF(C$8=0,0,C$8/NFM_fec!C$8)</f>
        <v>0</v>
      </c>
      <c r="D223" s="168">
        <f>IF(D$8=0,0,D$8/NFM_fec!D$8)</f>
        <v>0</v>
      </c>
      <c r="E223" s="168">
        <f>IF(E$8=0,0,E$8/NFM_fec!E$8)</f>
        <v>0</v>
      </c>
      <c r="F223" s="168">
        <f>IF(F$8=0,0,F$8/NFM_fec!F$8)</f>
        <v>0</v>
      </c>
      <c r="G223" s="168">
        <f>IF(G$8=0,0,G$8/NFM_fec!G$8)</f>
        <v>0</v>
      </c>
      <c r="H223" s="168">
        <f>IF(H$8=0,0,H$8/NFM_fec!H$8)</f>
        <v>0</v>
      </c>
      <c r="I223" s="168">
        <f>IF(I$8=0,0,I$8/NFM_fec!I$8)</f>
        <v>0</v>
      </c>
      <c r="J223" s="168">
        <f>IF(J$8=0,0,J$8/NFM_fec!J$8)</f>
        <v>0</v>
      </c>
      <c r="K223" s="168">
        <f>IF(K$8=0,0,K$8/NFM_fec!K$8)</f>
        <v>0</v>
      </c>
      <c r="L223" s="168">
        <f>IF(L$8=0,0,L$8/NFM_fec!L$8)</f>
        <v>0</v>
      </c>
      <c r="M223" s="168">
        <f>IF(M$8=0,0,M$8/NFM_fec!M$8)</f>
        <v>0</v>
      </c>
      <c r="N223" s="168">
        <f>IF(N$8=0,0,N$8/NFM_fec!N$8)</f>
        <v>0</v>
      </c>
      <c r="O223" s="168">
        <f>IF(O$8=0,0,O$8/NFM_fec!O$8)</f>
        <v>0</v>
      </c>
      <c r="P223" s="168">
        <f>IF(P$8=0,0,P$8/NFM_fec!P$8)</f>
        <v>0</v>
      </c>
      <c r="Q223" s="168">
        <f>IF(Q$8=0,0,Q$8/NFM_fec!Q$8)</f>
        <v>0</v>
      </c>
    </row>
    <row r="224" spans="1:17" x14ac:dyDescent="0.25">
      <c r="A224" s="76" t="s">
        <v>80</v>
      </c>
      <c r="B224" s="168">
        <f>IF(B$9=0,0,B$9/NFM_fec!B$9)</f>
        <v>0</v>
      </c>
      <c r="C224" s="168">
        <f>IF(C$9=0,0,C$9/NFM_fec!C$9)</f>
        <v>0</v>
      </c>
      <c r="D224" s="168">
        <f>IF(D$9=0,0,D$9/NFM_fec!D$9)</f>
        <v>0</v>
      </c>
      <c r="E224" s="168">
        <f>IF(E$9=0,0,E$9/NFM_fec!E$9)</f>
        <v>0</v>
      </c>
      <c r="F224" s="168">
        <f>IF(F$9=0,0,F$9/NFM_fec!F$9)</f>
        <v>0</v>
      </c>
      <c r="G224" s="168">
        <f>IF(G$9=0,0,G$9/NFM_fec!G$9)</f>
        <v>0</v>
      </c>
      <c r="H224" s="168">
        <f>IF(H$9=0,0,H$9/NFM_fec!H$9)</f>
        <v>0</v>
      </c>
      <c r="I224" s="168">
        <f>IF(I$9=0,0,I$9/NFM_fec!I$9)</f>
        <v>0</v>
      </c>
      <c r="J224" s="168">
        <f>IF(J$9=0,0,J$9/NFM_fec!J$9)</f>
        <v>0</v>
      </c>
      <c r="K224" s="168">
        <f>IF(K$9=0,0,K$9/NFM_fec!K$9)</f>
        <v>0</v>
      </c>
      <c r="L224" s="168">
        <f>IF(L$9=0,0,L$9/NFM_fec!L$9)</f>
        <v>0</v>
      </c>
      <c r="M224" s="168">
        <f>IF(M$9=0,0,M$9/NFM_fec!M$9)</f>
        <v>0</v>
      </c>
      <c r="N224" s="168">
        <f>IF(N$9=0,0,N$9/NFM_fec!N$9)</f>
        <v>0</v>
      </c>
      <c r="O224" s="168">
        <f>IF(O$9=0,0,O$9/NFM_fec!O$9)</f>
        <v>0</v>
      </c>
      <c r="P224" s="168">
        <f>IF(P$9=0,0,P$9/NFM_fec!P$9)</f>
        <v>0</v>
      </c>
      <c r="Q224" s="168">
        <f>IF(Q$9=0,0,Q$9/NFM_fec!Q$9)</f>
        <v>0</v>
      </c>
    </row>
    <row r="225" spans="1:17" x14ac:dyDescent="0.25">
      <c r="A225" s="129" t="s">
        <v>79</v>
      </c>
      <c r="B225" s="167">
        <f>IF(B$10=0,0,B$10/NFM_fec!B$10)</f>
        <v>0</v>
      </c>
      <c r="C225" s="167">
        <f>IF(C$10=0,0,C$10/NFM_fec!C$10)</f>
        <v>0</v>
      </c>
      <c r="D225" s="167">
        <f>IF(D$10=0,0,D$10/NFM_fec!D$10)</f>
        <v>0</v>
      </c>
      <c r="E225" s="167">
        <f>IF(E$10=0,0,E$10/NFM_fec!E$10)</f>
        <v>0</v>
      </c>
      <c r="F225" s="167">
        <f>IF(F$10=0,0,F$10/NFM_fec!F$10)</f>
        <v>0</v>
      </c>
      <c r="G225" s="167">
        <f>IF(G$10=0,0,G$10/NFM_fec!G$10)</f>
        <v>0</v>
      </c>
      <c r="H225" s="167">
        <f>IF(H$10=0,0,H$10/NFM_fec!H$10)</f>
        <v>0</v>
      </c>
      <c r="I225" s="167">
        <f>IF(I$10=0,0,I$10/NFM_fec!I$10)</f>
        <v>0</v>
      </c>
      <c r="J225" s="167">
        <f>IF(J$10=0,0,J$10/NFM_fec!J$10)</f>
        <v>0</v>
      </c>
      <c r="K225" s="167">
        <f>IF(K$10=0,0,K$10/NFM_fec!K$10)</f>
        <v>0</v>
      </c>
      <c r="L225" s="167">
        <f>IF(L$10=0,0,L$10/NFM_fec!L$10)</f>
        <v>0</v>
      </c>
      <c r="M225" s="167">
        <f>IF(M$10=0,0,M$10/NFM_fec!M$10)</f>
        <v>0</v>
      </c>
      <c r="N225" s="167">
        <f>IF(N$10=0,0,N$10/NFM_fec!N$10)</f>
        <v>0</v>
      </c>
      <c r="O225" s="167">
        <f>IF(O$10=0,0,O$10/NFM_fec!O$10)</f>
        <v>0</v>
      </c>
      <c r="P225" s="167">
        <f>IF(P$10=0,0,P$10/NFM_fec!P$10)</f>
        <v>0</v>
      </c>
      <c r="Q225" s="167">
        <f>IF(Q$10=0,0,Q$10/NFM_fec!Q$10)</f>
        <v>0</v>
      </c>
    </row>
    <row r="226" spans="1:17" x14ac:dyDescent="0.25">
      <c r="A226" s="127" t="s">
        <v>152</v>
      </c>
      <c r="B226" s="166">
        <f>IF(B$15=0,0,B$15/NFM_fec!B$15)</f>
        <v>0</v>
      </c>
      <c r="C226" s="166">
        <f>IF(C$15=0,0,C$15/NFM_fec!C$15)</f>
        <v>0</v>
      </c>
      <c r="D226" s="166">
        <f>IF(D$15=0,0,D$15/NFM_fec!D$15)</f>
        <v>0</v>
      </c>
      <c r="E226" s="166">
        <f>IF(E$15=0,0,E$15/NFM_fec!E$15)</f>
        <v>0</v>
      </c>
      <c r="F226" s="166">
        <f>IF(F$15=0,0,F$15/NFM_fec!F$15)</f>
        <v>0</v>
      </c>
      <c r="G226" s="166">
        <f>IF(G$15=0,0,G$15/NFM_fec!G$15)</f>
        <v>0</v>
      </c>
      <c r="H226" s="166">
        <f>IF(H$15=0,0,H$15/NFM_fec!H$15)</f>
        <v>0</v>
      </c>
      <c r="I226" s="166">
        <f>IF(I$15=0,0,I$15/NFM_fec!I$15)</f>
        <v>0</v>
      </c>
      <c r="J226" s="166">
        <f>IF(J$15=0,0,J$15/NFM_fec!J$15)</f>
        <v>0</v>
      </c>
      <c r="K226" s="166">
        <f>IF(K$15=0,0,K$15/NFM_fec!K$15)</f>
        <v>0</v>
      </c>
      <c r="L226" s="166">
        <f>IF(L$15=0,0,L$15/NFM_fec!L$15)</f>
        <v>0</v>
      </c>
      <c r="M226" s="166">
        <f>IF(M$15=0,0,M$15/NFM_fec!M$15)</f>
        <v>0</v>
      </c>
      <c r="N226" s="166">
        <f>IF(N$15=0,0,N$15/NFM_fec!N$15)</f>
        <v>0</v>
      </c>
      <c r="O226" s="166">
        <f>IF(O$15=0,0,O$15/NFM_fec!O$15)</f>
        <v>0</v>
      </c>
      <c r="P226" s="166">
        <f>IF(P$15=0,0,P$15/NFM_fec!P$15)</f>
        <v>0</v>
      </c>
      <c r="Q226" s="166">
        <f>IF(Q$15=0,0,Q$15/NFM_fec!Q$15)</f>
        <v>0</v>
      </c>
    </row>
    <row r="227" spans="1:17" x14ac:dyDescent="0.25">
      <c r="A227" s="72" t="s">
        <v>151</v>
      </c>
      <c r="B227" s="165">
        <f>IF(B$26=0,0,B$26/NFM_fec!B$26)</f>
        <v>0</v>
      </c>
      <c r="C227" s="165">
        <f>IF(C$26=0,0,C$26/NFM_fec!C$26)</f>
        <v>0</v>
      </c>
      <c r="D227" s="165">
        <f>IF(D$26=0,0,D$26/NFM_fec!D$26)</f>
        <v>0</v>
      </c>
      <c r="E227" s="165">
        <f>IF(E$26=0,0,E$26/NFM_fec!E$26)</f>
        <v>0</v>
      </c>
      <c r="F227" s="165">
        <f>IF(F$26=0,0,F$26/NFM_fec!F$26)</f>
        <v>0</v>
      </c>
      <c r="G227" s="165">
        <f>IF(G$26=0,0,G$26/NFM_fec!G$26)</f>
        <v>0</v>
      </c>
      <c r="H227" s="165">
        <f>IF(H$26=0,0,H$26/NFM_fec!H$26)</f>
        <v>0</v>
      </c>
      <c r="I227" s="165">
        <f>IF(I$26=0,0,I$26/NFM_fec!I$26)</f>
        <v>0</v>
      </c>
      <c r="J227" s="165">
        <f>IF(J$26=0,0,J$26/NFM_fec!J$26)</f>
        <v>0</v>
      </c>
      <c r="K227" s="165">
        <f>IF(K$26=0,0,K$26/NFM_fec!K$26)</f>
        <v>0</v>
      </c>
      <c r="L227" s="165">
        <f>IF(L$26=0,0,L$26/NFM_fec!L$26)</f>
        <v>0</v>
      </c>
      <c r="M227" s="165">
        <f>IF(M$26=0,0,M$26/NFM_fec!M$26)</f>
        <v>0</v>
      </c>
      <c r="N227" s="165">
        <f>IF(N$26=0,0,N$26/NFM_fec!N$26)</f>
        <v>0</v>
      </c>
      <c r="O227" s="165">
        <f>IF(O$26=0,0,O$26/NFM_fec!O$26)</f>
        <v>0</v>
      </c>
      <c r="P227" s="165">
        <f>IF(P$26=0,0,P$26/NFM_fec!P$26)</f>
        <v>0</v>
      </c>
      <c r="Q227" s="165">
        <f>IF(Q$26=0,0,Q$26/NFM_fec!Q$26)</f>
        <v>0</v>
      </c>
    </row>
    <row r="228" spans="1:17" x14ac:dyDescent="0.25">
      <c r="A228" s="196"/>
      <c r="B228" s="196"/>
      <c r="C228" s="196"/>
      <c r="D228" s="196"/>
      <c r="E228" s="196"/>
      <c r="F228" s="196"/>
      <c r="G228" s="196"/>
      <c r="H228" s="196"/>
      <c r="I228" s="196"/>
      <c r="J228" s="196"/>
      <c r="K228" s="196"/>
      <c r="L228" s="196"/>
      <c r="M228" s="196"/>
      <c r="N228" s="196"/>
      <c r="O228" s="196"/>
      <c r="P228" s="196"/>
      <c r="Q228" s="196"/>
    </row>
    <row r="229" spans="1:17" x14ac:dyDescent="0.25">
      <c r="A229" s="78" t="s">
        <v>43</v>
      </c>
      <c r="B229" s="170">
        <f>IF(B$33=0,0,B$33/NFM_fec!B$33)</f>
        <v>0</v>
      </c>
      <c r="C229" s="170">
        <f>IF(C$33=0,0,C$33/NFM_fec!C$33)</f>
        <v>0</v>
      </c>
      <c r="D229" s="170">
        <f>IF(D$33=0,0,D$33/NFM_fec!D$33)</f>
        <v>0</v>
      </c>
      <c r="E229" s="170">
        <f>IF(E$33=0,0,E$33/NFM_fec!E$33)</f>
        <v>0</v>
      </c>
      <c r="F229" s="170">
        <f>IF(F$33=0,0,F$33/NFM_fec!F$33)</f>
        <v>0</v>
      </c>
      <c r="G229" s="170">
        <f>IF(G$33=0,0,G$33/NFM_fec!G$33)</f>
        <v>0</v>
      </c>
      <c r="H229" s="170">
        <f>IF(H$33=0,0,H$33/NFM_fec!H$33)</f>
        <v>0</v>
      </c>
      <c r="I229" s="170">
        <f>IF(I$33=0,0,I$33/NFM_fec!I$33)</f>
        <v>0</v>
      </c>
      <c r="J229" s="170">
        <f>IF(J$33=0,0,J$33/NFM_fec!J$33)</f>
        <v>0</v>
      </c>
      <c r="K229" s="170">
        <f>IF(K$33=0,0,K$33/NFM_fec!K$33)</f>
        <v>0</v>
      </c>
      <c r="L229" s="170">
        <f>IF(L$33=0,0,L$33/NFM_fec!L$33)</f>
        <v>0</v>
      </c>
      <c r="M229" s="170">
        <f>IF(M$33=0,0,M$33/NFM_fec!M$33)</f>
        <v>0</v>
      </c>
      <c r="N229" s="170">
        <f>IF(N$33=0,0,N$33/NFM_fec!N$33)</f>
        <v>0</v>
      </c>
      <c r="O229" s="170">
        <f>IF(O$33=0,0,O$33/NFM_fec!O$33)</f>
        <v>0</v>
      </c>
      <c r="P229" s="170">
        <f>IF(P$33=0,0,P$33/NFM_fec!P$33)</f>
        <v>0</v>
      </c>
      <c r="Q229" s="170">
        <f>IF(Q$33=0,0,Q$33/NFM_fec!Q$33)</f>
        <v>0</v>
      </c>
    </row>
    <row r="230" spans="1:17" x14ac:dyDescent="0.25">
      <c r="A230" s="132" t="s">
        <v>83</v>
      </c>
      <c r="B230" s="169">
        <f>IF(B$34=0,0,B$34/NFM_fec!B$34)</f>
        <v>0</v>
      </c>
      <c r="C230" s="169">
        <f>IF(C$34=0,0,C$34/NFM_fec!C$34)</f>
        <v>0</v>
      </c>
      <c r="D230" s="169">
        <f>IF(D$34=0,0,D$34/NFM_fec!D$34)</f>
        <v>0</v>
      </c>
      <c r="E230" s="169">
        <f>IF(E$34=0,0,E$34/NFM_fec!E$34)</f>
        <v>0</v>
      </c>
      <c r="F230" s="169">
        <f>IF(F$34=0,0,F$34/NFM_fec!F$34)</f>
        <v>0</v>
      </c>
      <c r="G230" s="169">
        <f>IF(G$34=0,0,G$34/NFM_fec!G$34)</f>
        <v>0</v>
      </c>
      <c r="H230" s="169">
        <f>IF(H$34=0,0,H$34/NFM_fec!H$34)</f>
        <v>0</v>
      </c>
      <c r="I230" s="169">
        <f>IF(I$34=0,0,I$34/NFM_fec!I$34)</f>
        <v>0</v>
      </c>
      <c r="J230" s="169">
        <f>IF(J$34=0,0,J$34/NFM_fec!J$34)</f>
        <v>0</v>
      </c>
      <c r="K230" s="169">
        <f>IF(K$34=0,0,K$34/NFM_fec!K$34)</f>
        <v>0</v>
      </c>
      <c r="L230" s="169">
        <f>IF(L$34=0,0,L$34/NFM_fec!L$34)</f>
        <v>0</v>
      </c>
      <c r="M230" s="169">
        <f>IF(M$34=0,0,M$34/NFM_fec!M$34)</f>
        <v>0</v>
      </c>
      <c r="N230" s="169">
        <f>IF(N$34=0,0,N$34/NFM_fec!N$34)</f>
        <v>0</v>
      </c>
      <c r="O230" s="169">
        <f>IF(O$34=0,0,O$34/NFM_fec!O$34)</f>
        <v>0</v>
      </c>
      <c r="P230" s="169">
        <f>IF(P$34=0,0,P$34/NFM_fec!P$34)</f>
        <v>0</v>
      </c>
      <c r="Q230" s="169">
        <f>IF(Q$34=0,0,Q$34/NFM_fec!Q$34)</f>
        <v>0</v>
      </c>
    </row>
    <row r="231" spans="1:17" x14ac:dyDescent="0.25">
      <c r="A231" s="76" t="s">
        <v>82</v>
      </c>
      <c r="B231" s="168">
        <f>IF(B$35=0,0,B$35/NFM_fec!B$35)</f>
        <v>0</v>
      </c>
      <c r="C231" s="168">
        <f>IF(C$35=0,0,C$35/NFM_fec!C$35)</f>
        <v>0</v>
      </c>
      <c r="D231" s="168">
        <f>IF(D$35=0,0,D$35/NFM_fec!D$35)</f>
        <v>0</v>
      </c>
      <c r="E231" s="168">
        <f>IF(E$35=0,0,E$35/NFM_fec!E$35)</f>
        <v>0</v>
      </c>
      <c r="F231" s="168">
        <f>IF(F$35=0,0,F$35/NFM_fec!F$35)</f>
        <v>0</v>
      </c>
      <c r="G231" s="168">
        <f>IF(G$35=0,0,G$35/NFM_fec!G$35)</f>
        <v>0</v>
      </c>
      <c r="H231" s="168">
        <f>IF(H$35=0,0,H$35/NFM_fec!H$35)</f>
        <v>0</v>
      </c>
      <c r="I231" s="168">
        <f>IF(I$35=0,0,I$35/NFM_fec!I$35)</f>
        <v>0</v>
      </c>
      <c r="J231" s="168">
        <f>IF(J$35=0,0,J$35/NFM_fec!J$35)</f>
        <v>0</v>
      </c>
      <c r="K231" s="168">
        <f>IF(K$35=0,0,K$35/NFM_fec!K$35)</f>
        <v>0</v>
      </c>
      <c r="L231" s="168">
        <f>IF(L$35=0,0,L$35/NFM_fec!L$35)</f>
        <v>0</v>
      </c>
      <c r="M231" s="168">
        <f>IF(M$35=0,0,M$35/NFM_fec!M$35)</f>
        <v>0</v>
      </c>
      <c r="N231" s="168">
        <f>IF(N$35=0,0,N$35/NFM_fec!N$35)</f>
        <v>0</v>
      </c>
      <c r="O231" s="168">
        <f>IF(O$35=0,0,O$35/NFM_fec!O$35)</f>
        <v>0</v>
      </c>
      <c r="P231" s="168">
        <f>IF(P$35=0,0,P$35/NFM_fec!P$35)</f>
        <v>0</v>
      </c>
      <c r="Q231" s="168">
        <f>IF(Q$35=0,0,Q$35/NFM_fec!Q$35)</f>
        <v>0</v>
      </c>
    </row>
    <row r="232" spans="1:17" x14ac:dyDescent="0.25">
      <c r="A232" s="76" t="s">
        <v>81</v>
      </c>
      <c r="B232" s="168">
        <f>IF(B$36=0,0,B$36/NFM_fec!B$36)</f>
        <v>0</v>
      </c>
      <c r="C232" s="168">
        <f>IF(C$36=0,0,C$36/NFM_fec!C$36)</f>
        <v>0</v>
      </c>
      <c r="D232" s="168">
        <f>IF(D$36=0,0,D$36/NFM_fec!D$36)</f>
        <v>0</v>
      </c>
      <c r="E232" s="168">
        <f>IF(E$36=0,0,E$36/NFM_fec!E$36)</f>
        <v>0</v>
      </c>
      <c r="F232" s="168">
        <f>IF(F$36=0,0,F$36/NFM_fec!F$36)</f>
        <v>0</v>
      </c>
      <c r="G232" s="168">
        <f>IF(G$36=0,0,G$36/NFM_fec!G$36)</f>
        <v>0</v>
      </c>
      <c r="H232" s="168">
        <f>IF(H$36=0,0,H$36/NFM_fec!H$36)</f>
        <v>0</v>
      </c>
      <c r="I232" s="168">
        <f>IF(I$36=0,0,I$36/NFM_fec!I$36)</f>
        <v>0</v>
      </c>
      <c r="J232" s="168">
        <f>IF(J$36=0,0,J$36/NFM_fec!J$36)</f>
        <v>0</v>
      </c>
      <c r="K232" s="168">
        <f>IF(K$36=0,0,K$36/NFM_fec!K$36)</f>
        <v>0</v>
      </c>
      <c r="L232" s="168">
        <f>IF(L$36=0,0,L$36/NFM_fec!L$36)</f>
        <v>0</v>
      </c>
      <c r="M232" s="168">
        <f>IF(M$36=0,0,M$36/NFM_fec!M$36)</f>
        <v>0</v>
      </c>
      <c r="N232" s="168">
        <f>IF(N$36=0,0,N$36/NFM_fec!N$36)</f>
        <v>0</v>
      </c>
      <c r="O232" s="168">
        <f>IF(O$36=0,0,O$36/NFM_fec!O$36)</f>
        <v>0</v>
      </c>
      <c r="P232" s="168">
        <f>IF(P$36=0,0,P$36/NFM_fec!P$36)</f>
        <v>0</v>
      </c>
      <c r="Q232" s="168">
        <f>IF(Q$36=0,0,Q$36/NFM_fec!Q$36)</f>
        <v>0</v>
      </c>
    </row>
    <row r="233" spans="1:17" x14ac:dyDescent="0.25">
      <c r="A233" s="76" t="s">
        <v>80</v>
      </c>
      <c r="B233" s="168">
        <f>IF(B$37=0,0,B$37/NFM_fec!B$37)</f>
        <v>0</v>
      </c>
      <c r="C233" s="168">
        <f>IF(C$37=0,0,C$37/NFM_fec!C$37)</f>
        <v>0</v>
      </c>
      <c r="D233" s="168">
        <f>IF(D$37=0,0,D$37/NFM_fec!D$37)</f>
        <v>0</v>
      </c>
      <c r="E233" s="168">
        <f>IF(E$37=0,0,E$37/NFM_fec!E$37)</f>
        <v>0</v>
      </c>
      <c r="F233" s="168">
        <f>IF(F$37=0,0,F$37/NFM_fec!F$37)</f>
        <v>0</v>
      </c>
      <c r="G233" s="168">
        <f>IF(G$37=0,0,G$37/NFM_fec!G$37)</f>
        <v>0</v>
      </c>
      <c r="H233" s="168">
        <f>IF(H$37=0,0,H$37/NFM_fec!H$37)</f>
        <v>0</v>
      </c>
      <c r="I233" s="168">
        <f>IF(I$37=0,0,I$37/NFM_fec!I$37)</f>
        <v>0</v>
      </c>
      <c r="J233" s="168">
        <f>IF(J$37=0,0,J$37/NFM_fec!J$37)</f>
        <v>0</v>
      </c>
      <c r="K233" s="168">
        <f>IF(K$37=0,0,K$37/NFM_fec!K$37)</f>
        <v>0</v>
      </c>
      <c r="L233" s="168">
        <f>IF(L$37=0,0,L$37/NFM_fec!L$37)</f>
        <v>0</v>
      </c>
      <c r="M233" s="168">
        <f>IF(M$37=0,0,M$37/NFM_fec!M$37)</f>
        <v>0</v>
      </c>
      <c r="N233" s="168">
        <f>IF(N$37=0,0,N$37/NFM_fec!N$37)</f>
        <v>0</v>
      </c>
      <c r="O233" s="168">
        <f>IF(O$37=0,0,O$37/NFM_fec!O$37)</f>
        <v>0</v>
      </c>
      <c r="P233" s="168">
        <f>IF(P$37=0,0,P$37/NFM_fec!P$37)</f>
        <v>0</v>
      </c>
      <c r="Q233" s="168">
        <f>IF(Q$37=0,0,Q$37/NFM_fec!Q$37)</f>
        <v>0</v>
      </c>
    </row>
    <row r="234" spans="1:17" x14ac:dyDescent="0.25">
      <c r="A234" s="129" t="s">
        <v>79</v>
      </c>
      <c r="B234" s="167">
        <f>IF(B$38=0,0,B$38/NFM_fec!B$38)</f>
        <v>0</v>
      </c>
      <c r="C234" s="167">
        <f>IF(C$38=0,0,C$38/NFM_fec!C$38)</f>
        <v>0</v>
      </c>
      <c r="D234" s="167">
        <f>IF(D$38=0,0,D$38/NFM_fec!D$38)</f>
        <v>0</v>
      </c>
      <c r="E234" s="167">
        <f>IF(E$38=0,0,E$38/NFM_fec!E$38)</f>
        <v>0</v>
      </c>
      <c r="F234" s="167">
        <f>IF(F$38=0,0,F$38/NFM_fec!F$38)</f>
        <v>0</v>
      </c>
      <c r="G234" s="167">
        <f>IF(G$38=0,0,G$38/NFM_fec!G$38)</f>
        <v>0</v>
      </c>
      <c r="H234" s="167">
        <f>IF(H$38=0,0,H$38/NFM_fec!H$38)</f>
        <v>0</v>
      </c>
      <c r="I234" s="167">
        <f>IF(I$38=0,0,I$38/NFM_fec!I$38)</f>
        <v>0</v>
      </c>
      <c r="J234" s="167">
        <f>IF(J$38=0,0,J$38/NFM_fec!J$38)</f>
        <v>0</v>
      </c>
      <c r="K234" s="167">
        <f>IF(K$38=0,0,K$38/NFM_fec!K$38)</f>
        <v>0</v>
      </c>
      <c r="L234" s="167">
        <f>IF(L$38=0,0,L$38/NFM_fec!L$38)</f>
        <v>0</v>
      </c>
      <c r="M234" s="167">
        <f>IF(M$38=0,0,M$38/NFM_fec!M$38)</f>
        <v>0</v>
      </c>
      <c r="N234" s="167">
        <f>IF(N$38=0,0,N$38/NFM_fec!N$38)</f>
        <v>0</v>
      </c>
      <c r="O234" s="167">
        <f>IF(O$38=0,0,O$38/NFM_fec!O$38)</f>
        <v>0</v>
      </c>
      <c r="P234" s="167">
        <f>IF(P$38=0,0,P$38/NFM_fec!P$38)</f>
        <v>0</v>
      </c>
      <c r="Q234" s="167">
        <f>IF(Q$38=0,0,Q$38/NFM_fec!Q$38)</f>
        <v>0</v>
      </c>
    </row>
    <row r="235" spans="1:17" x14ac:dyDescent="0.25">
      <c r="A235" s="127" t="s">
        <v>150</v>
      </c>
      <c r="B235" s="166">
        <f>IF(B$43=0,0,B$43/NFM_fec!B$43)</f>
        <v>0</v>
      </c>
      <c r="C235" s="166">
        <f>IF(C$43=0,0,C$43/NFM_fec!C$43)</f>
        <v>0</v>
      </c>
      <c r="D235" s="166">
        <f>IF(D$43=0,0,D$43/NFM_fec!D$43)</f>
        <v>0</v>
      </c>
      <c r="E235" s="166">
        <f>IF(E$43=0,0,E$43/NFM_fec!E$43)</f>
        <v>0</v>
      </c>
      <c r="F235" s="166">
        <f>IF(F$43=0,0,F$43/NFM_fec!F$43)</f>
        <v>0</v>
      </c>
      <c r="G235" s="166">
        <f>IF(G$43=0,0,G$43/NFM_fec!G$43)</f>
        <v>0</v>
      </c>
      <c r="H235" s="166">
        <f>IF(H$43=0,0,H$43/NFM_fec!H$43)</f>
        <v>0</v>
      </c>
      <c r="I235" s="166">
        <f>IF(I$43=0,0,I$43/NFM_fec!I$43)</f>
        <v>0</v>
      </c>
      <c r="J235" s="166">
        <f>IF(J$43=0,0,J$43/NFM_fec!J$43)</f>
        <v>0</v>
      </c>
      <c r="K235" s="166">
        <f>IF(K$43=0,0,K$43/NFM_fec!K$43)</f>
        <v>0</v>
      </c>
      <c r="L235" s="166">
        <f>IF(L$43=0,0,L$43/NFM_fec!L$43)</f>
        <v>0</v>
      </c>
      <c r="M235" s="166">
        <f>IF(M$43=0,0,M$43/NFM_fec!M$43)</f>
        <v>0</v>
      </c>
      <c r="N235" s="166">
        <f>IF(N$43=0,0,N$43/NFM_fec!N$43)</f>
        <v>0</v>
      </c>
      <c r="O235" s="166">
        <f>IF(O$43=0,0,O$43/NFM_fec!O$43)</f>
        <v>0</v>
      </c>
      <c r="P235" s="166">
        <f>IF(P$43=0,0,P$43/NFM_fec!P$43)</f>
        <v>0</v>
      </c>
      <c r="Q235" s="166">
        <f>IF(Q$43=0,0,Q$43/NFM_fec!Q$43)</f>
        <v>0</v>
      </c>
    </row>
    <row r="236" spans="1:17" x14ac:dyDescent="0.25">
      <c r="A236" s="127" t="s">
        <v>148</v>
      </c>
      <c r="B236" s="166">
        <f>IF(B$44=0,0,B$44/NFM_fec!B$44)</f>
        <v>0</v>
      </c>
      <c r="C236" s="166">
        <f>IF(C$44=0,0,C$44/NFM_fec!C$44)</f>
        <v>0</v>
      </c>
      <c r="D236" s="166">
        <f>IF(D$44=0,0,D$44/NFM_fec!D$44)</f>
        <v>0</v>
      </c>
      <c r="E236" s="166">
        <f>IF(E$44=0,0,E$44/NFM_fec!E$44)</f>
        <v>0</v>
      </c>
      <c r="F236" s="166">
        <f>IF(F$44=0,0,F$44/NFM_fec!F$44)</f>
        <v>0</v>
      </c>
      <c r="G236" s="166">
        <f>IF(G$44=0,0,G$44/NFM_fec!G$44)</f>
        <v>0</v>
      </c>
      <c r="H236" s="166">
        <f>IF(H$44=0,0,H$44/NFM_fec!H$44)</f>
        <v>0</v>
      </c>
      <c r="I236" s="166">
        <f>IF(I$44=0,0,I$44/NFM_fec!I$44)</f>
        <v>0</v>
      </c>
      <c r="J236" s="166">
        <f>IF(J$44=0,0,J$44/NFM_fec!J$44)</f>
        <v>0</v>
      </c>
      <c r="K236" s="166">
        <f>IF(K$44=0,0,K$44/NFM_fec!K$44)</f>
        <v>0</v>
      </c>
      <c r="L236" s="166">
        <f>IF(L$44=0,0,L$44/NFM_fec!L$44)</f>
        <v>0</v>
      </c>
      <c r="M236" s="166">
        <f>IF(M$44=0,0,M$44/NFM_fec!M$44)</f>
        <v>0</v>
      </c>
      <c r="N236" s="166">
        <f>IF(N$44=0,0,N$44/NFM_fec!N$44)</f>
        <v>0</v>
      </c>
      <c r="O236" s="166">
        <f>IF(O$44=0,0,O$44/NFM_fec!O$44)</f>
        <v>0</v>
      </c>
      <c r="P236" s="166">
        <f>IF(P$44=0,0,P$44/NFM_fec!P$44)</f>
        <v>0</v>
      </c>
      <c r="Q236" s="166">
        <f>IF(Q$44=0,0,Q$44/NFM_fec!Q$44)</f>
        <v>0</v>
      </c>
    </row>
    <row r="237" spans="1:17" x14ac:dyDescent="0.25">
      <c r="A237" s="72" t="s">
        <v>147</v>
      </c>
      <c r="B237" s="165">
        <f>IF(B$51=0,0,B$51/NFM_fec!B$51)</f>
        <v>0</v>
      </c>
      <c r="C237" s="165">
        <f>IF(C$51=0,0,C$51/NFM_fec!C$51)</f>
        <v>0</v>
      </c>
      <c r="D237" s="165">
        <f>IF(D$51=0,0,D$51/NFM_fec!D$51)</f>
        <v>0</v>
      </c>
      <c r="E237" s="165">
        <f>IF(E$51=0,0,E$51/NFM_fec!E$51)</f>
        <v>0</v>
      </c>
      <c r="F237" s="165">
        <f>IF(F$51=0,0,F$51/NFM_fec!F$51)</f>
        <v>0</v>
      </c>
      <c r="G237" s="165">
        <f>IF(G$51=0,0,G$51/NFM_fec!G$51)</f>
        <v>0</v>
      </c>
      <c r="H237" s="165">
        <f>IF(H$51=0,0,H$51/NFM_fec!H$51)</f>
        <v>0</v>
      </c>
      <c r="I237" s="165">
        <f>IF(I$51=0,0,I$51/NFM_fec!I$51)</f>
        <v>0</v>
      </c>
      <c r="J237" s="165">
        <f>IF(J$51=0,0,J$51/NFM_fec!J$51)</f>
        <v>0</v>
      </c>
      <c r="K237" s="165">
        <f>IF(K$51=0,0,K$51/NFM_fec!K$51)</f>
        <v>0</v>
      </c>
      <c r="L237" s="165">
        <f>IF(L$51=0,0,L$51/NFM_fec!L$51)</f>
        <v>0</v>
      </c>
      <c r="M237" s="165">
        <f>IF(M$51=0,0,M$51/NFM_fec!M$51)</f>
        <v>0</v>
      </c>
      <c r="N237" s="165">
        <f>IF(N$51=0,0,N$51/NFM_fec!N$51)</f>
        <v>0</v>
      </c>
      <c r="O237" s="165">
        <f>IF(O$51=0,0,O$51/NFM_fec!O$51)</f>
        <v>0</v>
      </c>
      <c r="P237" s="165">
        <f>IF(P$51=0,0,P$51/NFM_fec!P$51)</f>
        <v>0</v>
      </c>
      <c r="Q237" s="165">
        <f>IF(Q$51=0,0,Q$51/NFM_fec!Q$51)</f>
        <v>0</v>
      </c>
    </row>
    <row r="238" spans="1:17" x14ac:dyDescent="0.25">
      <c r="A238" s="196"/>
      <c r="B238" s="196"/>
      <c r="C238" s="196"/>
      <c r="D238" s="196"/>
      <c r="E238" s="196"/>
      <c r="F238" s="196"/>
      <c r="G238" s="196"/>
      <c r="H238" s="196"/>
      <c r="I238" s="196"/>
      <c r="J238" s="196"/>
      <c r="K238" s="196"/>
      <c r="L238" s="196"/>
      <c r="M238" s="196"/>
      <c r="N238" s="196"/>
      <c r="O238" s="196"/>
      <c r="P238" s="196"/>
      <c r="Q238" s="196"/>
    </row>
    <row r="239" spans="1:17" x14ac:dyDescent="0.25">
      <c r="A239" s="78" t="s">
        <v>344</v>
      </c>
      <c r="B239" s="170">
        <f>IF(B$70=0,0,B$70/NFM_fec!B$70)</f>
        <v>0.38802726506312724</v>
      </c>
      <c r="C239" s="170">
        <f>IF(C$70=0,0,C$70/NFM_fec!C$70)</f>
        <v>0.38953462701221542</v>
      </c>
      <c r="D239" s="170">
        <f>IF(D$70=0,0,D$70/NFM_fec!D$70)</f>
        <v>0.37230216141008682</v>
      </c>
      <c r="E239" s="170">
        <f>IF(E$70=0,0,E$70/NFM_fec!E$70)</f>
        <v>0.38657920559258763</v>
      </c>
      <c r="F239" s="170">
        <f>IF(F$70=0,0,F$70/NFM_fec!F$70)</f>
        <v>0.39372533665227011</v>
      </c>
      <c r="G239" s="170">
        <f>IF(G$70=0,0,G$70/NFM_fec!G$70)</f>
        <v>0.39701204012337776</v>
      </c>
      <c r="H239" s="170">
        <f>IF(H$70=0,0,H$70/NFM_fec!H$70)</f>
        <v>0.39216694936317231</v>
      </c>
      <c r="I239" s="170">
        <f>IF(I$70=0,0,I$70/NFM_fec!I$70)</f>
        <v>0.3911494629087276</v>
      </c>
      <c r="J239" s="170">
        <f>IF(J$70=0,0,J$70/NFM_fec!J$70)</f>
        <v>0.39934920393773843</v>
      </c>
      <c r="K239" s="170">
        <f>IF(K$70=0,0,K$70/NFM_fec!K$70)</f>
        <v>0.39888257935785471</v>
      </c>
      <c r="L239" s="170">
        <f>IF(L$70=0,0,L$70/NFM_fec!L$70)</f>
        <v>0.38754187270902635</v>
      </c>
      <c r="M239" s="170">
        <f>IF(M$70=0,0,M$70/NFM_fec!M$70)</f>
        <v>0.39499791255319822</v>
      </c>
      <c r="N239" s="170">
        <f>IF(N$70=0,0,N$70/NFM_fec!N$70)</f>
        <v>0.41806060927498834</v>
      </c>
      <c r="O239" s="170">
        <f>IF(O$70=0,0,O$70/NFM_fec!O$70)</f>
        <v>0.40337260830712662</v>
      </c>
      <c r="P239" s="170">
        <f>IF(P$70=0,0,P$70/NFM_fec!P$70)</f>
        <v>0.40980361463902448</v>
      </c>
      <c r="Q239" s="170">
        <f>IF(Q$70=0,0,Q$70/NFM_fec!Q$70)</f>
        <v>0.40896080008223584</v>
      </c>
    </row>
    <row r="240" spans="1:17" x14ac:dyDescent="0.25">
      <c r="A240" s="132" t="s">
        <v>83</v>
      </c>
      <c r="B240" s="169">
        <f>IF(B$71=0,0,B$71/NFM_fec!B$71)</f>
        <v>0.35964984158132757</v>
      </c>
      <c r="C240" s="169">
        <f>IF(C$71=0,0,C$71/NFM_fec!C$71)</f>
        <v>0.35964984158132751</v>
      </c>
      <c r="D240" s="169">
        <f>IF(D$71=0,0,D$71/NFM_fec!D$71)</f>
        <v>0.35964984158132757</v>
      </c>
      <c r="E240" s="169">
        <f>IF(E$71=0,0,E$71/NFM_fec!E$71)</f>
        <v>0.35964984158132751</v>
      </c>
      <c r="F240" s="169">
        <f>IF(F$71=0,0,F$71/NFM_fec!F$71)</f>
        <v>0.35964984158132751</v>
      </c>
      <c r="G240" s="169">
        <f>IF(G$71=0,0,G$71/NFM_fec!G$71)</f>
        <v>0.35964984158132757</v>
      </c>
      <c r="H240" s="169">
        <f>IF(H$71=0,0,H$71/NFM_fec!H$71)</f>
        <v>0.35964984158132751</v>
      </c>
      <c r="I240" s="169">
        <f>IF(I$71=0,0,I$71/NFM_fec!I$71)</f>
        <v>0.35964984158132757</v>
      </c>
      <c r="J240" s="169">
        <f>IF(J$71=0,0,J$71/NFM_fec!J$71)</f>
        <v>0.35964984158132757</v>
      </c>
      <c r="K240" s="169">
        <f>IF(K$71=0,0,K$71/NFM_fec!K$71)</f>
        <v>0.35964984158132751</v>
      </c>
      <c r="L240" s="169">
        <f>IF(L$71=0,0,L$71/NFM_fec!L$71)</f>
        <v>0.35964984158132762</v>
      </c>
      <c r="M240" s="169">
        <f>IF(M$71=0,0,M$71/NFM_fec!M$71)</f>
        <v>0.35964984158132757</v>
      </c>
      <c r="N240" s="169">
        <f>IF(N$71=0,0,N$71/NFM_fec!N$71)</f>
        <v>0.35964984158132757</v>
      </c>
      <c r="O240" s="169">
        <f>IF(O$71=0,0,O$71/NFM_fec!O$71)</f>
        <v>0.35964984158132757</v>
      </c>
      <c r="P240" s="169">
        <f>IF(P$71=0,0,P$71/NFM_fec!P$71)</f>
        <v>0.35964984158132757</v>
      </c>
      <c r="Q240" s="169">
        <f>IF(Q$71=0,0,Q$71/NFM_fec!Q$71)</f>
        <v>0.35964984158132751</v>
      </c>
    </row>
    <row r="241" spans="1:17" x14ac:dyDescent="0.25">
      <c r="A241" s="76" t="s">
        <v>82</v>
      </c>
      <c r="B241" s="168">
        <f>IF(B$72=0,0,B$72/NFM_fec!B$72)</f>
        <v>9.3468918593588954E-2</v>
      </c>
      <c r="C241" s="168">
        <f>IF(C$72=0,0,C$72/NFM_fec!C$72)</f>
        <v>9.346891859358894E-2</v>
      </c>
      <c r="D241" s="168">
        <f>IF(D$72=0,0,D$72/NFM_fec!D$72)</f>
        <v>9.346891859358894E-2</v>
      </c>
      <c r="E241" s="168">
        <f>IF(E$72=0,0,E$72/NFM_fec!E$72)</f>
        <v>9.346891859358894E-2</v>
      </c>
      <c r="F241" s="168">
        <f>IF(F$72=0,0,F$72/NFM_fec!F$72)</f>
        <v>9.346891859358894E-2</v>
      </c>
      <c r="G241" s="168">
        <f>IF(G$72=0,0,G$72/NFM_fec!G$72)</f>
        <v>9.346891859358894E-2</v>
      </c>
      <c r="H241" s="168">
        <f>IF(H$72=0,0,H$72/NFM_fec!H$72)</f>
        <v>9.3468918593588954E-2</v>
      </c>
      <c r="I241" s="168">
        <f>IF(I$72=0,0,I$72/NFM_fec!I$72)</f>
        <v>9.346891859358894E-2</v>
      </c>
      <c r="J241" s="168">
        <f>IF(J$72=0,0,J$72/NFM_fec!J$72)</f>
        <v>9.3468918593588954E-2</v>
      </c>
      <c r="K241" s="168">
        <f>IF(K$72=0,0,K$72/NFM_fec!K$72)</f>
        <v>9.346891859358894E-2</v>
      </c>
      <c r="L241" s="168">
        <f>IF(L$72=0,0,L$72/NFM_fec!L$72)</f>
        <v>9.346891859358894E-2</v>
      </c>
      <c r="M241" s="168">
        <f>IF(M$72=0,0,M$72/NFM_fec!M$72)</f>
        <v>9.346891859358894E-2</v>
      </c>
      <c r="N241" s="168">
        <f>IF(N$72=0,0,N$72/NFM_fec!N$72)</f>
        <v>9.346891859358894E-2</v>
      </c>
      <c r="O241" s="168">
        <f>IF(O$72=0,0,O$72/NFM_fec!O$72)</f>
        <v>9.346891859358894E-2</v>
      </c>
      <c r="P241" s="168">
        <f>IF(P$72=0,0,P$72/NFM_fec!P$72)</f>
        <v>9.3468918593588954E-2</v>
      </c>
      <c r="Q241" s="168">
        <f>IF(Q$72=0,0,Q$72/NFM_fec!Q$72)</f>
        <v>9.3468918593588954E-2</v>
      </c>
    </row>
    <row r="242" spans="1:17" x14ac:dyDescent="0.25">
      <c r="A242" s="76" t="s">
        <v>81</v>
      </c>
      <c r="B242" s="168">
        <f>IF(B$73=0,0,B$73/NFM_fec!B$73)</f>
        <v>0.51484120298052316</v>
      </c>
      <c r="C242" s="168">
        <f>IF(C$73=0,0,C$73/NFM_fec!C$73)</f>
        <v>0.51484120298052316</v>
      </c>
      <c r="D242" s="168">
        <f>IF(D$73=0,0,D$73/NFM_fec!D$73)</f>
        <v>0.51484120298052316</v>
      </c>
      <c r="E242" s="168">
        <f>IF(E$73=0,0,E$73/NFM_fec!E$73)</f>
        <v>0.51484120298052327</v>
      </c>
      <c r="F242" s="168">
        <f>IF(F$73=0,0,F$73/NFM_fec!F$73)</f>
        <v>0.51484120298052316</v>
      </c>
      <c r="G242" s="168">
        <f>IF(G$73=0,0,G$73/NFM_fec!G$73)</f>
        <v>0.51484120298052316</v>
      </c>
      <c r="H242" s="168">
        <f>IF(H$73=0,0,H$73/NFM_fec!H$73)</f>
        <v>0.51484120298052327</v>
      </c>
      <c r="I242" s="168">
        <f>IF(I$73=0,0,I$73/NFM_fec!I$73)</f>
        <v>0.51484120298052305</v>
      </c>
      <c r="J242" s="168">
        <f>IF(J$73=0,0,J$73/NFM_fec!J$73)</f>
        <v>0.51484120298052316</v>
      </c>
      <c r="K242" s="168">
        <f>IF(K$73=0,0,K$73/NFM_fec!K$73)</f>
        <v>0.51484120298052316</v>
      </c>
      <c r="L242" s="168">
        <f>IF(L$73=0,0,L$73/NFM_fec!L$73)</f>
        <v>0.51484120298052327</v>
      </c>
      <c r="M242" s="168">
        <f>IF(M$73=0,0,M$73/NFM_fec!M$73)</f>
        <v>0.51484120298052316</v>
      </c>
      <c r="N242" s="168">
        <f>IF(N$73=0,0,N$73/NFM_fec!N$73)</f>
        <v>0.51484120298052316</v>
      </c>
      <c r="O242" s="168">
        <f>IF(O$73=0,0,O$73/NFM_fec!O$73)</f>
        <v>0.51484120298052316</v>
      </c>
      <c r="P242" s="168">
        <f>IF(P$73=0,0,P$73/NFM_fec!P$73)</f>
        <v>0.51484120298052316</v>
      </c>
      <c r="Q242" s="168">
        <f>IF(Q$73=0,0,Q$73/NFM_fec!Q$73)</f>
        <v>0.51484120298052316</v>
      </c>
    </row>
    <row r="243" spans="1:17" x14ac:dyDescent="0.25">
      <c r="A243" s="76" t="s">
        <v>80</v>
      </c>
      <c r="B243" s="168">
        <f>IF(B$74=0,0,B$74/NFM_fec!B$74)</f>
        <v>0.35677790438901547</v>
      </c>
      <c r="C243" s="168">
        <f>IF(C$74=0,0,C$74/NFM_fec!C$74)</f>
        <v>0.35677790438901552</v>
      </c>
      <c r="D243" s="168">
        <f>IF(D$74=0,0,D$74/NFM_fec!D$74)</f>
        <v>0.35677790438901547</v>
      </c>
      <c r="E243" s="168">
        <f>IF(E$74=0,0,E$74/NFM_fec!E$74)</f>
        <v>0.35677790438901547</v>
      </c>
      <c r="F243" s="168">
        <f>IF(F$74=0,0,F$74/NFM_fec!F$74)</f>
        <v>0.35677790438901541</v>
      </c>
      <c r="G243" s="168">
        <f>IF(G$74=0,0,G$74/NFM_fec!G$74)</f>
        <v>0.35677790438901552</v>
      </c>
      <c r="H243" s="168">
        <f>IF(H$74=0,0,H$74/NFM_fec!H$74)</f>
        <v>0.35677790438901547</v>
      </c>
      <c r="I243" s="168">
        <f>IF(I$74=0,0,I$74/NFM_fec!I$74)</f>
        <v>0.35677790438901535</v>
      </c>
      <c r="J243" s="168">
        <f>IF(J$74=0,0,J$74/NFM_fec!J$74)</f>
        <v>0.35677790438901547</v>
      </c>
      <c r="K243" s="168">
        <f>IF(K$74=0,0,K$74/NFM_fec!K$74)</f>
        <v>0.35677790438901552</v>
      </c>
      <c r="L243" s="168">
        <f>IF(L$74=0,0,L$74/NFM_fec!L$74)</f>
        <v>0.35677790438901547</v>
      </c>
      <c r="M243" s="168">
        <f>IF(M$74=0,0,M$74/NFM_fec!M$74)</f>
        <v>0.35677790438901547</v>
      </c>
      <c r="N243" s="168">
        <f>IF(N$74=0,0,N$74/NFM_fec!N$74)</f>
        <v>0.35677790438901547</v>
      </c>
      <c r="O243" s="168">
        <f>IF(O$74=0,0,O$74/NFM_fec!O$74)</f>
        <v>0.35677790438901547</v>
      </c>
      <c r="P243" s="168">
        <f>IF(P$74=0,0,P$74/NFM_fec!P$74)</f>
        <v>0.35677790438901541</v>
      </c>
      <c r="Q243" s="168">
        <f>IF(Q$74=0,0,Q$74/NFM_fec!Q$74)</f>
        <v>0.35677790438901547</v>
      </c>
    </row>
    <row r="244" spans="1:17" x14ac:dyDescent="0.25">
      <c r="A244" s="129" t="s">
        <v>79</v>
      </c>
      <c r="B244" s="167">
        <f>IF(B$75=0,0,B$75/NFM_fec!B$75)</f>
        <v>0.56385555822644728</v>
      </c>
      <c r="C244" s="167">
        <f>IF(C$75=0,0,C$75/NFM_fec!C$75)</f>
        <v>0.56385555822644728</v>
      </c>
      <c r="D244" s="167">
        <f>IF(D$75=0,0,D$75/NFM_fec!D$75)</f>
        <v>0.5638555582264474</v>
      </c>
      <c r="E244" s="167">
        <f>IF(E$75=0,0,E$75/NFM_fec!E$75)</f>
        <v>0.59908254679919737</v>
      </c>
      <c r="F244" s="167">
        <f>IF(F$75=0,0,F$75/NFM_fec!F$75)</f>
        <v>0.59908254679919726</v>
      </c>
      <c r="G244" s="167">
        <f>IF(G$75=0,0,G$75/NFM_fec!G$75)</f>
        <v>0.59908254679919737</v>
      </c>
      <c r="H244" s="167">
        <f>IF(H$75=0,0,H$75/NFM_fec!H$75)</f>
        <v>0.59908254679919737</v>
      </c>
      <c r="I244" s="167">
        <f>IF(I$75=0,0,I$75/NFM_fec!I$75)</f>
        <v>0.59908254679919737</v>
      </c>
      <c r="J244" s="167">
        <f>IF(J$75=0,0,J$75/NFM_fec!J$75)</f>
        <v>0.59908254679919726</v>
      </c>
      <c r="K244" s="167">
        <f>IF(K$75=0,0,K$75/NFM_fec!K$75)</f>
        <v>0.59908254679919726</v>
      </c>
      <c r="L244" s="167">
        <f>IF(L$75=0,0,L$75/NFM_fec!L$75)</f>
        <v>0.59908254679919715</v>
      </c>
      <c r="M244" s="167">
        <f>IF(M$75=0,0,M$75/NFM_fec!M$75)</f>
        <v>0.59908254679919737</v>
      </c>
      <c r="N244" s="167">
        <f>IF(N$75=0,0,N$75/NFM_fec!N$75)</f>
        <v>0.59908254679919726</v>
      </c>
      <c r="O244" s="167">
        <f>IF(O$75=0,0,O$75/NFM_fec!O$75)</f>
        <v>0.59908254679919726</v>
      </c>
      <c r="P244" s="167">
        <f>IF(P$75=0,0,P$75/NFM_fec!P$75)</f>
        <v>0.59908254679919737</v>
      </c>
      <c r="Q244" s="167">
        <f>IF(Q$75=0,0,Q$75/NFM_fec!Q$75)</f>
        <v>0.59908254679919726</v>
      </c>
    </row>
    <row r="245" spans="1:17" x14ac:dyDescent="0.25">
      <c r="A245" s="127" t="s">
        <v>149</v>
      </c>
      <c r="B245" s="166">
        <f>IF(B$80=0,0,B$80/NFM_fec!B$80)</f>
        <v>0.36722673286190255</v>
      </c>
      <c r="C245" s="166">
        <f>IF(C$80=0,0,C$80/NFM_fec!C$80)</f>
        <v>0.36725964176595827</v>
      </c>
      <c r="D245" s="166">
        <f>IF(D$80=0,0,D$80/NFM_fec!D$80)</f>
        <v>0.36727239315906174</v>
      </c>
      <c r="E245" s="166">
        <f>IF(E$80=0,0,E$80/NFM_fec!E$80)</f>
        <v>0.36763476003168866</v>
      </c>
      <c r="F245" s="166">
        <f>IF(F$80=0,0,F$80/NFM_fec!F$80)</f>
        <v>0.3676347600316886</v>
      </c>
      <c r="G245" s="166">
        <f>IF(G$80=0,0,G$80/NFM_fec!G$80)</f>
        <v>0.36763476003168866</v>
      </c>
      <c r="H245" s="166">
        <f>IF(H$80=0,0,H$80/NFM_fec!H$80)</f>
        <v>0.36763476003168866</v>
      </c>
      <c r="I245" s="166">
        <f>IF(I$80=0,0,I$80/NFM_fec!I$80)</f>
        <v>0.36763476003168866</v>
      </c>
      <c r="J245" s="166">
        <f>IF(J$80=0,0,J$80/NFM_fec!J$80)</f>
        <v>0.3676347600316886</v>
      </c>
      <c r="K245" s="166">
        <f>IF(K$80=0,0,K$80/NFM_fec!K$80)</f>
        <v>0.36763476003168866</v>
      </c>
      <c r="L245" s="166">
        <f>IF(L$80=0,0,L$80/NFM_fec!L$80)</f>
        <v>0.36763476003168855</v>
      </c>
      <c r="M245" s="166">
        <f>IF(M$80=0,0,M$80/NFM_fec!M$80)</f>
        <v>0.36763476003168866</v>
      </c>
      <c r="N245" s="166">
        <f>IF(N$80=0,0,N$80/NFM_fec!N$80)</f>
        <v>0.3676347600316886</v>
      </c>
      <c r="O245" s="166">
        <f>IF(O$80=0,0,O$80/NFM_fec!O$80)</f>
        <v>0.36763476003168866</v>
      </c>
      <c r="P245" s="166">
        <f>IF(P$80=0,0,P$80/NFM_fec!P$80)</f>
        <v>0.36763476003168866</v>
      </c>
      <c r="Q245" s="166">
        <f>IF(Q$80=0,0,Q$80/NFM_fec!Q$80)</f>
        <v>0.36763476003168866</v>
      </c>
    </row>
    <row r="246" spans="1:17" x14ac:dyDescent="0.25">
      <c r="A246" s="127" t="s">
        <v>148</v>
      </c>
      <c r="B246" s="166">
        <f>IF(B$87=0,0,B$87/NFM_fec!B$87)</f>
        <v>0.39607735836875757</v>
      </c>
      <c r="C246" s="166">
        <f>IF(C$87=0,0,C$87/NFM_fec!C$87)</f>
        <v>0.39482362527007381</v>
      </c>
      <c r="D246" s="166">
        <f>IF(D$87=0,0,D$87/NFM_fec!D$87)</f>
        <v>0.35706290674895524</v>
      </c>
      <c r="E246" s="166">
        <f>IF(E$87=0,0,E$87/NFM_fec!E$87)</f>
        <v>0.3926723277953012</v>
      </c>
      <c r="F246" s="166">
        <f>IF(F$87=0,0,F$87/NFM_fec!F$87)</f>
        <v>0.39742753912997514</v>
      </c>
      <c r="G246" s="166">
        <f>IF(G$87=0,0,G$87/NFM_fec!G$87)</f>
        <v>0.40239355016098044</v>
      </c>
      <c r="H246" s="166">
        <f>IF(H$87=0,0,H$87/NFM_fec!H$87)</f>
        <v>0.40148958614906805</v>
      </c>
      <c r="I246" s="166">
        <f>IF(I$87=0,0,I$87/NFM_fec!I$87)</f>
        <v>0.39635451347405398</v>
      </c>
      <c r="J246" s="166">
        <f>IF(J$87=0,0,J$87/NFM_fec!J$87)</f>
        <v>0.4200662418904042</v>
      </c>
      <c r="K246" s="166">
        <f>IF(K$87=0,0,K$87/NFM_fec!K$87)</f>
        <v>0.41948693346768834</v>
      </c>
      <c r="L246" s="166">
        <f>IF(L$87=0,0,L$87/NFM_fec!L$87)</f>
        <v>0.39481417412501602</v>
      </c>
      <c r="M246" s="166">
        <f>IF(M$87=0,0,M$87/NFM_fec!M$87)</f>
        <v>0.41085808121525885</v>
      </c>
      <c r="N246" s="166">
        <f>IF(N$87=0,0,N$87/NFM_fec!N$87)</f>
        <v>0.42486324235444412</v>
      </c>
      <c r="O246" s="166">
        <f>IF(O$87=0,0,O$87/NFM_fec!O$87)</f>
        <v>0.42413137461589789</v>
      </c>
      <c r="P246" s="166">
        <f>IF(P$87=0,0,P$87/NFM_fec!P$87)</f>
        <v>0.42486324235444412</v>
      </c>
      <c r="Q246" s="166">
        <f>IF(Q$87=0,0,Q$87/NFM_fec!Q$87)</f>
        <v>0.42486324235444417</v>
      </c>
    </row>
    <row r="247" spans="1:17" x14ac:dyDescent="0.25">
      <c r="A247" s="72" t="s">
        <v>147</v>
      </c>
      <c r="B247" s="165">
        <f>IF(B$94=0,0,B$94/NFM_fec!B$94)</f>
        <v>0.39146225523886252</v>
      </c>
      <c r="C247" s="165">
        <f>IF(C$94=0,0,C$94/NFM_fec!C$94)</f>
        <v>0.40038227741175103</v>
      </c>
      <c r="D247" s="165">
        <f>IF(D$94=0,0,D$94/NFM_fec!D$94)</f>
        <v>0.40248057801103598</v>
      </c>
      <c r="E247" s="165">
        <f>IF(E$94=0,0,E$94/NFM_fec!E$94)</f>
        <v>0.39152151600818552</v>
      </c>
      <c r="F247" s="165">
        <f>IF(F$94=0,0,F$94/NFM_fec!F$94)</f>
        <v>0.41252743724406371</v>
      </c>
      <c r="G247" s="165">
        <f>IF(G$94=0,0,G$94/NFM_fec!G$94)</f>
        <v>0.41661163409797392</v>
      </c>
      <c r="H247" s="165">
        <f>IF(H$94=0,0,H$94/NFM_fec!H$94)</f>
        <v>0.3977134819280978</v>
      </c>
      <c r="I247" s="165">
        <f>IF(I$94=0,0,I$94/NFM_fec!I$94)</f>
        <v>0.40366925141457305</v>
      </c>
      <c r="J247" s="165">
        <f>IF(J$94=0,0,J$94/NFM_fec!J$94)</f>
        <v>0.39113598123442112</v>
      </c>
      <c r="K247" s="165">
        <f>IF(K$94=0,0,K$94/NFM_fec!K$94)</f>
        <v>0.39030380351573657</v>
      </c>
      <c r="L247" s="165">
        <f>IF(L$94=0,0,L$94/NFM_fec!L$94)</f>
        <v>0.39133841628182964</v>
      </c>
      <c r="M247" s="165">
        <f>IF(M$94=0,0,M$94/NFM_fec!M$94)</f>
        <v>0.39101421900055361</v>
      </c>
      <c r="N247" s="165">
        <f>IF(N$94=0,0,N$94/NFM_fec!N$94)</f>
        <v>0.44397617061529626</v>
      </c>
      <c r="O247" s="165">
        <f>IF(O$94=0,0,O$94/NFM_fec!O$94)</f>
        <v>0.40017744854108744</v>
      </c>
      <c r="P247" s="165">
        <f>IF(P$94=0,0,P$94/NFM_fec!P$94)</f>
        <v>0.42620061008887988</v>
      </c>
      <c r="Q247" s="165">
        <f>IF(Q$94=0,0,Q$94/NFM_fec!Q$94)</f>
        <v>0.42259766001493054</v>
      </c>
    </row>
    <row r="248" spans="1:17" x14ac:dyDescent="0.25">
      <c r="A248" s="195"/>
      <c r="B248" s="194"/>
      <c r="C248" s="194"/>
      <c r="D248" s="194"/>
      <c r="E248" s="194"/>
      <c r="F248" s="194"/>
      <c r="G248" s="194"/>
      <c r="H248" s="194"/>
      <c r="I248" s="194"/>
      <c r="J248" s="194"/>
      <c r="K248" s="194"/>
      <c r="L248" s="194"/>
      <c r="M248" s="194"/>
      <c r="N248" s="194"/>
      <c r="O248" s="194"/>
      <c r="P248" s="194"/>
      <c r="Q248" s="194"/>
    </row>
    <row r="249" spans="1:17" x14ac:dyDescent="0.25">
      <c r="A249" s="78" t="s">
        <v>42</v>
      </c>
      <c r="B249" s="170">
        <f>IF(B$112=0,0,B$112/NFM_fec!B$112)</f>
        <v>0.22744174170463136</v>
      </c>
      <c r="C249" s="170">
        <f>IF(C$112=0,0,C$112/NFM_fec!C$112)</f>
        <v>0.22886222869251135</v>
      </c>
      <c r="D249" s="170">
        <f>IF(D$112=0,0,D$112/NFM_fec!D$112)</f>
        <v>0.21959134992847368</v>
      </c>
      <c r="E249" s="170">
        <f>IF(E$112=0,0,E$112/NFM_fec!E$112)</f>
        <v>0.22743626789447427</v>
      </c>
      <c r="F249" s="170">
        <f>IF(F$112=0,0,F$112/NFM_fec!F$112)</f>
        <v>0.23167917017796616</v>
      </c>
      <c r="G249" s="170">
        <f>IF(G$112=0,0,G$112/NFM_fec!G$112)</f>
        <v>0.233018084456841</v>
      </c>
      <c r="H249" s="170">
        <f>IF(H$112=0,0,H$112/NFM_fec!H$112)</f>
        <v>0.23091943792348271</v>
      </c>
      <c r="I249" s="170">
        <f>IF(I$112=0,0,I$112/NFM_fec!I$112)</f>
        <v>0.23640816286561825</v>
      </c>
      <c r="J249" s="170">
        <f>IF(J$112=0,0,J$112/NFM_fec!J$112)</f>
        <v>0.2394349298056058</v>
      </c>
      <c r="K249" s="170">
        <f>IF(K$112=0,0,K$112/NFM_fec!K$112)</f>
        <v>0.23944918903747484</v>
      </c>
      <c r="L249" s="170">
        <f>IF(L$112=0,0,L$112/NFM_fec!L$112)</f>
        <v>0.23483245097531491</v>
      </c>
      <c r="M249" s="170">
        <f>IF(M$112=0,0,M$112/NFM_fec!M$112)</f>
        <v>0.23784098756774849</v>
      </c>
      <c r="N249" s="170">
        <f>IF(N$112=0,0,N$112/NFM_fec!N$112)</f>
        <v>0.24922258780000536</v>
      </c>
      <c r="O249" s="170">
        <f>IF(O$112=0,0,O$112/NFM_fec!O$112)</f>
        <v>0.24135258603092649</v>
      </c>
      <c r="P249" s="170">
        <f>IF(P$112=0,0,P$112/NFM_fec!P$112)</f>
        <v>0.25412806841326901</v>
      </c>
      <c r="Q249" s="170">
        <f>IF(Q$112=0,0,Q$112/NFM_fec!Q$112)</f>
        <v>0.25864585491288788</v>
      </c>
    </row>
    <row r="250" spans="1:17" x14ac:dyDescent="0.25">
      <c r="A250" s="132" t="s">
        <v>83</v>
      </c>
      <c r="B250" s="169">
        <f>IF(B$113=0,0,B$113/NFM_fec!B$113)</f>
        <v>0.26785906026603329</v>
      </c>
      <c r="C250" s="169">
        <f>IF(C$113=0,0,C$113/NFM_fec!C$113)</f>
        <v>0.26785906026603329</v>
      </c>
      <c r="D250" s="169">
        <f>IF(D$113=0,0,D$113/NFM_fec!D$113)</f>
        <v>0.26785906026603323</v>
      </c>
      <c r="E250" s="169">
        <f>IF(E$113=0,0,E$113/NFM_fec!E$113)</f>
        <v>0.26785906026603329</v>
      </c>
      <c r="F250" s="169">
        <f>IF(F$113=0,0,F$113/NFM_fec!F$113)</f>
        <v>0.26785906026603329</v>
      </c>
      <c r="G250" s="169">
        <f>IF(G$113=0,0,G$113/NFM_fec!G$113)</f>
        <v>0.26785906026603329</v>
      </c>
      <c r="H250" s="169">
        <f>IF(H$113=0,0,H$113/NFM_fec!H$113)</f>
        <v>0.26785906026603323</v>
      </c>
      <c r="I250" s="169">
        <f>IF(I$113=0,0,I$113/NFM_fec!I$113)</f>
        <v>0.27466008706156253</v>
      </c>
      <c r="J250" s="169">
        <f>IF(J$113=0,0,J$113/NFM_fec!J$113)</f>
        <v>0.27466008706156253</v>
      </c>
      <c r="K250" s="169">
        <f>IF(K$113=0,0,K$113/NFM_fec!K$113)</f>
        <v>0.27466008706156247</v>
      </c>
      <c r="L250" s="169">
        <f>IF(L$113=0,0,L$113/NFM_fec!L$113)</f>
        <v>0.27466008706156247</v>
      </c>
      <c r="M250" s="169">
        <f>IF(M$113=0,0,M$113/NFM_fec!M$113)</f>
        <v>0.27466008706156247</v>
      </c>
      <c r="N250" s="169">
        <f>IF(N$113=0,0,N$113/NFM_fec!N$113)</f>
        <v>0.27466008706156253</v>
      </c>
      <c r="O250" s="169">
        <f>IF(O$113=0,0,O$113/NFM_fec!O$113)</f>
        <v>0.27466008706156247</v>
      </c>
      <c r="P250" s="169">
        <f>IF(P$113=0,0,P$113/NFM_fec!P$113)</f>
        <v>0.2839035329913715</v>
      </c>
      <c r="Q250" s="169">
        <f>IF(Q$113=0,0,Q$113/NFM_fec!Q$113)</f>
        <v>0.29125115023367198</v>
      </c>
    </row>
    <row r="251" spans="1:17" x14ac:dyDescent="0.25">
      <c r="A251" s="76" t="s">
        <v>82</v>
      </c>
      <c r="B251" s="168">
        <f>IF(B$114=0,0,B$114/NFM_fec!B$114)</f>
        <v>6.9695960367523624E-2</v>
      </c>
      <c r="C251" s="168">
        <f>IF(C$114=0,0,C$114/NFM_fec!C$114)</f>
        <v>6.9695960367523638E-2</v>
      </c>
      <c r="D251" s="168">
        <f>IF(D$114=0,0,D$114/NFM_fec!D$114)</f>
        <v>6.9695960367523638E-2</v>
      </c>
      <c r="E251" s="168">
        <f>IF(E$114=0,0,E$114/NFM_fec!E$114)</f>
        <v>6.9695960367523638E-2</v>
      </c>
      <c r="F251" s="168">
        <f>IF(F$114=0,0,F$114/NFM_fec!F$114)</f>
        <v>6.9695960367523624E-2</v>
      </c>
      <c r="G251" s="168">
        <f>IF(G$114=0,0,G$114/NFM_fec!G$114)</f>
        <v>6.9695960367523638E-2</v>
      </c>
      <c r="H251" s="168">
        <f>IF(H$114=0,0,H$114/NFM_fec!H$114)</f>
        <v>6.9695960367523624E-2</v>
      </c>
      <c r="I251" s="168">
        <f>IF(I$114=0,0,I$114/NFM_fec!I$114)</f>
        <v>7.1465562984395728E-2</v>
      </c>
      <c r="J251" s="168">
        <f>IF(J$114=0,0,J$114/NFM_fec!J$114)</f>
        <v>7.1465562984395728E-2</v>
      </c>
      <c r="K251" s="168">
        <f>IF(K$114=0,0,K$114/NFM_fec!K$114)</f>
        <v>7.1465562984395714E-2</v>
      </c>
      <c r="L251" s="168">
        <f>IF(L$114=0,0,L$114/NFM_fec!L$114)</f>
        <v>7.1465562984395714E-2</v>
      </c>
      <c r="M251" s="168">
        <f>IF(M$114=0,0,M$114/NFM_fec!M$114)</f>
        <v>7.1465562984395728E-2</v>
      </c>
      <c r="N251" s="168">
        <f>IF(N$114=0,0,N$114/NFM_fec!N$114)</f>
        <v>7.14655629843957E-2</v>
      </c>
      <c r="O251" s="168">
        <f>IF(O$114=0,0,O$114/NFM_fec!O$114)</f>
        <v>7.1465562984395714E-2</v>
      </c>
      <c r="P251" s="168">
        <f>IF(P$114=0,0,P$114/NFM_fec!P$114)</f>
        <v>7.3870674241575063E-2</v>
      </c>
      <c r="Q251" s="168">
        <f>IF(Q$114=0,0,Q$114/NFM_fec!Q$114)</f>
        <v>7.5782497719214748E-2</v>
      </c>
    </row>
    <row r="252" spans="1:17" x14ac:dyDescent="0.25">
      <c r="A252" s="76" t="s">
        <v>81</v>
      </c>
      <c r="B252" s="168">
        <f>IF(B$115=0,0,B$115/NFM_fec!B$115)</f>
        <v>0.38342173882685926</v>
      </c>
      <c r="C252" s="168">
        <f>IF(C$115=0,0,C$115/NFM_fec!C$115)</f>
        <v>0.38342173882685932</v>
      </c>
      <c r="D252" s="168">
        <f>IF(D$115=0,0,D$115/NFM_fec!D$115)</f>
        <v>0.38342173882685926</v>
      </c>
      <c r="E252" s="168">
        <f>IF(E$115=0,0,E$115/NFM_fec!E$115)</f>
        <v>0.38342173882685932</v>
      </c>
      <c r="F252" s="168">
        <f>IF(F$115=0,0,F$115/NFM_fec!F$115)</f>
        <v>0.38342173882685932</v>
      </c>
      <c r="G252" s="168">
        <f>IF(G$115=0,0,G$115/NFM_fec!G$115)</f>
        <v>0.38342173882685937</v>
      </c>
      <c r="H252" s="168">
        <f>IF(H$115=0,0,H$115/NFM_fec!H$115)</f>
        <v>0.38342173882685937</v>
      </c>
      <c r="I252" s="168">
        <f>IF(I$115=0,0,I$115/NFM_fec!I$115)</f>
        <v>0.39315693881285196</v>
      </c>
      <c r="J252" s="168">
        <f>IF(J$115=0,0,J$115/NFM_fec!J$115)</f>
        <v>0.39315693881285191</v>
      </c>
      <c r="K252" s="168">
        <f>IF(K$115=0,0,K$115/NFM_fec!K$115)</f>
        <v>0.39315693881285185</v>
      </c>
      <c r="L252" s="168">
        <f>IF(L$115=0,0,L$115/NFM_fec!L$115)</f>
        <v>0.39315693881285191</v>
      </c>
      <c r="M252" s="168">
        <f>IF(M$115=0,0,M$115/NFM_fec!M$115)</f>
        <v>0.39315693881285191</v>
      </c>
      <c r="N252" s="168">
        <f>IF(N$115=0,0,N$115/NFM_fec!N$115)</f>
        <v>0.39315693881285196</v>
      </c>
      <c r="O252" s="168">
        <f>IF(O$115=0,0,O$115/NFM_fec!O$115)</f>
        <v>0.39315693881285196</v>
      </c>
      <c r="P252" s="168">
        <f>IF(P$115=0,0,P$115/NFM_fec!P$115)</f>
        <v>0.4063882930468265</v>
      </c>
      <c r="Q252" s="168">
        <f>IF(Q$115=0,0,Q$115/NFM_fec!Q$115)</f>
        <v>0.41690589949433293</v>
      </c>
    </row>
    <row r="253" spans="1:17" x14ac:dyDescent="0.25">
      <c r="A253" s="76" t="s">
        <v>80</v>
      </c>
      <c r="B253" s="168">
        <f>IF(B$116=0,0,B$116/NFM_fec!B$116)</f>
        <v>0.26612563476733125</v>
      </c>
      <c r="C253" s="168">
        <f>IF(C$116=0,0,C$116/NFM_fec!C$116)</f>
        <v>0.26612563476733131</v>
      </c>
      <c r="D253" s="168">
        <f>IF(D$116=0,0,D$116/NFM_fec!D$116)</f>
        <v>0.26612563476733131</v>
      </c>
      <c r="E253" s="168">
        <f>IF(E$116=0,0,E$116/NFM_fec!E$116)</f>
        <v>0.26612563476733131</v>
      </c>
      <c r="F253" s="168">
        <f>IF(F$116=0,0,F$116/NFM_fec!F$116)</f>
        <v>0.26612563476733125</v>
      </c>
      <c r="G253" s="168">
        <f>IF(G$116=0,0,G$116/NFM_fec!G$116)</f>
        <v>0.26612563476733125</v>
      </c>
      <c r="H253" s="168">
        <f>IF(H$116=0,0,H$116/NFM_fec!H$116)</f>
        <v>0.26612563476733125</v>
      </c>
      <c r="I253" s="168">
        <f>IF(I$116=0,0,I$116/NFM_fec!I$116)</f>
        <v>0.2728826493377261</v>
      </c>
      <c r="J253" s="168">
        <f>IF(J$116=0,0,J$116/NFM_fec!J$116)</f>
        <v>0.2728826493377261</v>
      </c>
      <c r="K253" s="168">
        <f>IF(K$116=0,0,K$116/NFM_fec!K$116)</f>
        <v>0.2728826493377261</v>
      </c>
      <c r="L253" s="168">
        <f>IF(L$116=0,0,L$116/NFM_fec!L$116)</f>
        <v>0.27288264933772605</v>
      </c>
      <c r="M253" s="168">
        <f>IF(M$116=0,0,M$116/NFM_fec!M$116)</f>
        <v>0.27288264933772605</v>
      </c>
      <c r="N253" s="168">
        <f>IF(N$116=0,0,N$116/NFM_fec!N$116)</f>
        <v>0.27288264933772605</v>
      </c>
      <c r="O253" s="168">
        <f>IF(O$116=0,0,O$116/NFM_fec!O$116)</f>
        <v>0.2728826493377261</v>
      </c>
      <c r="P253" s="168">
        <f>IF(P$116=0,0,P$116/NFM_fec!P$116)</f>
        <v>0.28206627714954913</v>
      </c>
      <c r="Q253" s="168">
        <f>IF(Q$116=0,0,Q$116/NFM_fec!Q$116)</f>
        <v>0.28936634495644925</v>
      </c>
    </row>
    <row r="254" spans="1:17" x14ac:dyDescent="0.25">
      <c r="A254" s="129" t="s">
        <v>79</v>
      </c>
      <c r="B254" s="167">
        <f>IF(B$117=0,0,B$117/NFM_fec!B$117)</f>
        <v>0.41989666896975758</v>
      </c>
      <c r="C254" s="167">
        <f>IF(C$117=0,0,C$117/NFM_fec!C$117)</f>
        <v>0.41989666896975764</v>
      </c>
      <c r="D254" s="167">
        <f>IF(D$117=0,0,D$117/NFM_fec!D$117)</f>
        <v>0.41989666896975764</v>
      </c>
      <c r="E254" s="167">
        <f>IF(E$117=0,0,E$117/NFM_fec!E$117)</f>
        <v>0.44612979719511259</v>
      </c>
      <c r="F254" s="167">
        <f>IF(F$117=0,0,F$117/NFM_fec!F$117)</f>
        <v>0.44612979719511253</v>
      </c>
      <c r="G254" s="167">
        <f>IF(G$117=0,0,G$117/NFM_fec!G$117)</f>
        <v>0.44612979719511253</v>
      </c>
      <c r="H254" s="167">
        <f>IF(H$117=0,0,H$117/NFM_fec!H$117)</f>
        <v>0.44612979719511253</v>
      </c>
      <c r="I254" s="167">
        <f>IF(I$117=0,0,I$117/NFM_fec!I$117)</f>
        <v>0.4574571747420752</v>
      </c>
      <c r="J254" s="167">
        <f>IF(J$117=0,0,J$117/NFM_fec!J$117)</f>
        <v>0.4574571747420752</v>
      </c>
      <c r="K254" s="167">
        <f>IF(K$117=0,0,K$117/NFM_fec!K$117)</f>
        <v>0.45745717474207526</v>
      </c>
      <c r="L254" s="167">
        <f>IF(L$117=0,0,L$117/NFM_fec!L$117)</f>
        <v>0.4574571747420752</v>
      </c>
      <c r="M254" s="167">
        <f>IF(M$117=0,0,M$117/NFM_fec!M$117)</f>
        <v>0.45745717474207526</v>
      </c>
      <c r="N254" s="167">
        <f>IF(N$117=0,0,N$117/NFM_fec!N$117)</f>
        <v>0.45745717474207526</v>
      </c>
      <c r="O254" s="167">
        <f>IF(O$117=0,0,O$117/NFM_fec!O$117)</f>
        <v>0.4574571747420752</v>
      </c>
      <c r="P254" s="167">
        <f>IF(P$117=0,0,P$117/NFM_fec!P$117)</f>
        <v>0.4728524973940475</v>
      </c>
      <c r="Q254" s="167">
        <f>IF(Q$117=0,0,Q$117/NFM_fec!Q$117)</f>
        <v>0.48509024282225588</v>
      </c>
    </row>
    <row r="255" spans="1:17" x14ac:dyDescent="0.25">
      <c r="A255" s="127" t="s">
        <v>146</v>
      </c>
      <c r="B255" s="166">
        <f>IF(B$122=0,0,B$122/NFM_fec!B$122)</f>
        <v>0.19056662546855085</v>
      </c>
      <c r="C255" s="166">
        <f>IF(C$122=0,0,C$122/NFM_fec!C$122)</f>
        <v>0.19176890736472715</v>
      </c>
      <c r="D255" s="166">
        <f>IF(D$122=0,0,D$122/NFM_fec!D$122)</f>
        <v>0.18747925617638597</v>
      </c>
      <c r="E255" s="166">
        <f>IF(E$122=0,0,E$122/NFM_fec!E$122)</f>
        <v>0.19164178905414234</v>
      </c>
      <c r="F255" s="166">
        <f>IF(F$122=0,0,F$122/NFM_fec!F$122)</f>
        <v>0.1937835850869318</v>
      </c>
      <c r="G255" s="166">
        <f>IF(G$122=0,0,G$122/NFM_fec!G$122)</f>
        <v>0.19378358508693175</v>
      </c>
      <c r="H255" s="166">
        <f>IF(H$122=0,0,H$122/NFM_fec!H$122)</f>
        <v>0.19378358508693178</v>
      </c>
      <c r="I255" s="166">
        <f>IF(I$122=0,0,I$122/NFM_fec!I$122)</f>
        <v>0.19870381199059151</v>
      </c>
      <c r="J255" s="166">
        <f>IF(J$122=0,0,J$122/NFM_fec!J$122)</f>
        <v>0.19829444206161753</v>
      </c>
      <c r="K255" s="166">
        <f>IF(K$122=0,0,K$122/NFM_fec!K$122)</f>
        <v>0.19870381199059151</v>
      </c>
      <c r="L255" s="166">
        <f>IF(L$122=0,0,L$122/NFM_fec!L$122)</f>
        <v>0.19870381199059148</v>
      </c>
      <c r="M255" s="166">
        <f>IF(M$122=0,0,M$122/NFM_fec!M$122)</f>
        <v>0.19870381199059148</v>
      </c>
      <c r="N255" s="166">
        <f>IF(N$122=0,0,N$122/NFM_fec!N$122)</f>
        <v>0.19870381199059148</v>
      </c>
      <c r="O255" s="166">
        <f>IF(O$122=0,0,O$122/NFM_fec!O$122)</f>
        <v>0.19870381199059148</v>
      </c>
      <c r="P255" s="166">
        <f>IF(P$122=0,0,P$122/NFM_fec!P$122)</f>
        <v>0.20539101566052365</v>
      </c>
      <c r="Q255" s="166">
        <f>IF(Q$122=0,0,Q$122/NFM_fec!Q$122)</f>
        <v>0.21070667535725146</v>
      </c>
    </row>
    <row r="256" spans="1:17" x14ac:dyDescent="0.25">
      <c r="A256" s="127" t="s">
        <v>145</v>
      </c>
      <c r="B256" s="166">
        <f>IF(B$130=0,0,B$130/NFM_fec!B$130)</f>
        <v>0.27103012118978864</v>
      </c>
      <c r="C256" s="166">
        <f>IF(C$130=0,0,C$130/NFM_fec!C$130)</f>
        <v>0.27017220940438558</v>
      </c>
      <c r="D256" s="166">
        <f>IF(D$130=0,0,D$130/NFM_fec!D$130)</f>
        <v>0.24433308504963291</v>
      </c>
      <c r="E256" s="166">
        <f>IF(E$130=0,0,E$130/NFM_fec!E$130)</f>
        <v>0.26870010704108904</v>
      </c>
      <c r="F256" s="166">
        <f>IF(F$130=0,0,F$130/NFM_fec!F$130)</f>
        <v>0.27195403074333668</v>
      </c>
      <c r="G256" s="166">
        <f>IF(G$130=0,0,G$130/NFM_fec!G$130)</f>
        <v>0.27535220168930141</v>
      </c>
      <c r="H256" s="166">
        <f>IF(H$130=0,0,H$130/NFM_fec!H$130)</f>
        <v>0.27473363193134082</v>
      </c>
      <c r="I256" s="166">
        <f>IF(I$130=0,0,I$130/NFM_fec!I$130)</f>
        <v>0.278106130898719</v>
      </c>
      <c r="J256" s="166">
        <f>IF(J$130=0,0,J$130/NFM_fec!J$130)</f>
        <v>0.29474370363377517</v>
      </c>
      <c r="K256" s="166">
        <f>IF(K$130=0,0,K$130/NFM_fec!K$130)</f>
        <v>0.29433722605231288</v>
      </c>
      <c r="L256" s="166">
        <f>IF(L$130=0,0,L$130/NFM_fec!L$130)</f>
        <v>0.27702533630178794</v>
      </c>
      <c r="M256" s="166">
        <f>IF(M$130=0,0,M$130/NFM_fec!M$130)</f>
        <v>0.28828270508070575</v>
      </c>
      <c r="N256" s="166">
        <f>IF(N$130=0,0,N$130/NFM_fec!N$130)</f>
        <v>0.29810956725742932</v>
      </c>
      <c r="O256" s="166">
        <f>IF(O$130=0,0,O$130/NFM_fec!O$130)</f>
        <v>0.29759604489757863</v>
      </c>
      <c r="P256" s="166">
        <f>IF(P$130=0,0,P$130/NFM_fec!P$130)</f>
        <v>0.30814218501264462</v>
      </c>
      <c r="Q256" s="166">
        <f>IF(Q$130=0,0,Q$130/NFM_fec!Q$130)</f>
        <v>0.31611711511591978</v>
      </c>
    </row>
    <row r="257" spans="1:17" x14ac:dyDescent="0.25">
      <c r="A257" s="72" t="s">
        <v>144</v>
      </c>
      <c r="B257" s="165">
        <f>IF(B$137=0,0,B$137/NFM_fec!B$137)</f>
        <v>0.27884306393727937</v>
      </c>
      <c r="C257" s="165">
        <f>IF(C$137=0,0,C$137/NFM_fec!C$137)</f>
        <v>0.28549372656991051</v>
      </c>
      <c r="D257" s="165">
        <f>IF(D$137=0,0,D$137/NFM_fec!D$137)</f>
        <v>0.28712576045349447</v>
      </c>
      <c r="E257" s="165">
        <f>IF(E$137=0,0,E$137/NFM_fec!E$137)</f>
        <v>0.27889033620558634</v>
      </c>
      <c r="F257" s="165">
        <f>IF(F$137=0,0,F$137/NFM_fec!F$137)</f>
        <v>0.29350736839494579</v>
      </c>
      <c r="G257" s="165">
        <f>IF(G$137=0,0,G$137/NFM_fec!G$137)</f>
        <v>0.29631168625860155</v>
      </c>
      <c r="H257" s="165">
        <f>IF(H$137=0,0,H$137/NFM_fec!H$137)</f>
        <v>0.28309534163064398</v>
      </c>
      <c r="I257" s="165">
        <f>IF(I$137=0,0,I$137/NFM_fec!I$137)</f>
        <v>0.29446961074580913</v>
      </c>
      <c r="J257" s="165">
        <f>IF(J$137=0,0,J$137/NFM_fec!J$137)</f>
        <v>0.28562520393491386</v>
      </c>
      <c r="K257" s="165">
        <f>IF(K$137=0,0,K$137/NFM_fec!K$137)</f>
        <v>0.28488863609333315</v>
      </c>
      <c r="L257" s="165">
        <f>IF(L$137=0,0,L$137/NFM_fec!L$137)</f>
        <v>0.28570131736675186</v>
      </c>
      <c r="M257" s="165">
        <f>IF(M$137=0,0,M$137/NFM_fec!M$137)</f>
        <v>0.28521682794543446</v>
      </c>
      <c r="N257" s="165">
        <f>IF(N$137=0,0,N$137/NFM_fec!N$137)</f>
        <v>0.32547635792723234</v>
      </c>
      <c r="O257" s="165">
        <f>IF(O$137=0,0,O$137/NFM_fec!O$137)</f>
        <v>0.29182065041331584</v>
      </c>
      <c r="P257" s="165">
        <f>IF(P$137=0,0,P$137/NFM_fec!P$137)</f>
        <v>0.32798439916271982</v>
      </c>
      <c r="Q257" s="165">
        <f>IF(Q$137=0,0,Q$137/NFM_fec!Q$137)</f>
        <v>0.32701959058713304</v>
      </c>
    </row>
  </sheetData>
  <pageMargins left="0.39370078740157483" right="0.39370078740157483" top="0.39370078740157483" bottom="0.39370078740157483" header="0.31496062992125984" footer="0.31496062992125984"/>
  <pageSetup paperSize="9" scale="28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tabColor theme="4" tint="0.79998168889431442"/>
    <pageSetUpPr fitToPage="1"/>
  </sheetPr>
  <dimension ref="A1:Q25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362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164"/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  <c r="M2" s="163"/>
      <c r="N2" s="163"/>
      <c r="O2" s="163"/>
      <c r="P2" s="163"/>
      <c r="Q2" s="163"/>
    </row>
    <row r="3" spans="1:17" ht="12.75" x14ac:dyDescent="0.25">
      <c r="A3" s="98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4" spans="1:17" x14ac:dyDescent="0.25">
      <c r="A4" s="164"/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163"/>
      <c r="M4" s="163"/>
      <c r="N4" s="163"/>
      <c r="O4" s="163"/>
      <c r="P4" s="163"/>
      <c r="Q4" s="163"/>
    </row>
    <row r="5" spans="1:17" ht="12.75" x14ac:dyDescent="0.25">
      <c r="A5" s="97" t="s">
        <v>44</v>
      </c>
      <c r="B5" s="96">
        <v>0</v>
      </c>
      <c r="C5" s="96">
        <v>0</v>
      </c>
      <c r="D5" s="96">
        <v>0</v>
      </c>
      <c r="E5" s="96">
        <v>0</v>
      </c>
      <c r="F5" s="96">
        <v>0</v>
      </c>
      <c r="G5" s="96">
        <v>0</v>
      </c>
      <c r="H5" s="96">
        <v>0</v>
      </c>
      <c r="I5" s="96">
        <v>0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152</v>
      </c>
      <c r="B15" s="206">
        <v>0</v>
      </c>
      <c r="C15" s="206">
        <v>0</v>
      </c>
      <c r="D15" s="206">
        <v>0</v>
      </c>
      <c r="E15" s="206">
        <v>0</v>
      </c>
      <c r="F15" s="206">
        <v>0</v>
      </c>
      <c r="G15" s="206">
        <v>0</v>
      </c>
      <c r="H15" s="206">
        <v>0</v>
      </c>
      <c r="I15" s="206">
        <v>0</v>
      </c>
      <c r="J15" s="206">
        <v>0</v>
      </c>
      <c r="K15" s="206">
        <v>0</v>
      </c>
      <c r="L15" s="206">
        <v>0</v>
      </c>
      <c r="M15" s="206">
        <v>0</v>
      </c>
      <c r="N15" s="206">
        <v>0</v>
      </c>
      <c r="O15" s="206">
        <v>0</v>
      </c>
      <c r="P15" s="206">
        <v>0</v>
      </c>
      <c r="Q15" s="206">
        <v>0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</v>
      </c>
      <c r="C22" s="87">
        <v>0</v>
      </c>
      <c r="D22" s="87">
        <v>0</v>
      </c>
      <c r="E22" s="87">
        <v>0</v>
      </c>
      <c r="F22" s="87">
        <v>0</v>
      </c>
      <c r="G22" s="87">
        <v>0</v>
      </c>
      <c r="H22" s="87">
        <v>0</v>
      </c>
      <c r="I22" s="87">
        <v>0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151</v>
      </c>
      <c r="B26" s="204">
        <v>0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0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</row>
    <row r="27" spans="1:17" x14ac:dyDescent="0.25">
      <c r="A27" s="84" t="s">
        <v>30</v>
      </c>
      <c r="B27" s="208">
        <v>0</v>
      </c>
      <c r="C27" s="208">
        <v>0</v>
      </c>
      <c r="D27" s="208">
        <v>0</v>
      </c>
      <c r="E27" s="208">
        <v>0</v>
      </c>
      <c r="F27" s="208">
        <v>0</v>
      </c>
      <c r="G27" s="208">
        <v>0</v>
      </c>
      <c r="H27" s="208">
        <v>0</v>
      </c>
      <c r="I27" s="208">
        <v>0</v>
      </c>
      <c r="J27" s="208">
        <v>0</v>
      </c>
      <c r="K27" s="208">
        <v>0</v>
      </c>
      <c r="L27" s="208">
        <v>0</v>
      </c>
      <c r="M27" s="208">
        <v>0</v>
      </c>
      <c r="N27" s="208">
        <v>0</v>
      </c>
      <c r="O27" s="208">
        <v>0</v>
      </c>
      <c r="P27" s="208">
        <v>0</v>
      </c>
      <c r="Q27" s="208">
        <v>0</v>
      </c>
    </row>
    <row r="28" spans="1:17" x14ac:dyDescent="0.25">
      <c r="A28" s="84" t="s">
        <v>125</v>
      </c>
      <c r="B28" s="208">
        <v>0</v>
      </c>
      <c r="C28" s="208">
        <v>0</v>
      </c>
      <c r="D28" s="208">
        <v>0</v>
      </c>
      <c r="E28" s="208">
        <v>0</v>
      </c>
      <c r="F28" s="208">
        <v>0</v>
      </c>
      <c r="G28" s="208">
        <v>0</v>
      </c>
      <c r="H28" s="208">
        <v>0</v>
      </c>
      <c r="I28" s="208">
        <v>0</v>
      </c>
      <c r="J28" s="208">
        <v>0</v>
      </c>
      <c r="K28" s="208">
        <v>0</v>
      </c>
      <c r="L28" s="208">
        <v>0</v>
      </c>
      <c r="M28" s="208">
        <v>0</v>
      </c>
      <c r="N28" s="208">
        <v>0</v>
      </c>
      <c r="O28" s="208">
        <v>0</v>
      </c>
      <c r="P28" s="208">
        <v>0</v>
      </c>
      <c r="Q28" s="208">
        <v>0</v>
      </c>
    </row>
    <row r="29" spans="1:17" x14ac:dyDescent="0.25">
      <c r="A29" s="84" t="s">
        <v>29</v>
      </c>
      <c r="B29" s="208">
        <v>0</v>
      </c>
      <c r="C29" s="208">
        <v>0</v>
      </c>
      <c r="D29" s="208">
        <v>0</v>
      </c>
      <c r="E29" s="208">
        <v>0</v>
      </c>
      <c r="F29" s="208">
        <v>0</v>
      </c>
      <c r="G29" s="208">
        <v>0</v>
      </c>
      <c r="H29" s="208">
        <v>0</v>
      </c>
      <c r="I29" s="208">
        <v>0</v>
      </c>
      <c r="J29" s="208">
        <v>0</v>
      </c>
      <c r="K29" s="208">
        <v>0</v>
      </c>
      <c r="L29" s="208">
        <v>0</v>
      </c>
      <c r="M29" s="208">
        <v>0</v>
      </c>
      <c r="N29" s="208">
        <v>0</v>
      </c>
      <c r="O29" s="208">
        <v>0</v>
      </c>
      <c r="P29" s="208">
        <v>0</v>
      </c>
      <c r="Q29" s="208">
        <v>0</v>
      </c>
    </row>
    <row r="30" spans="1:17" x14ac:dyDescent="0.25">
      <c r="A30" s="84" t="s">
        <v>26</v>
      </c>
      <c r="B30" s="208">
        <v>0</v>
      </c>
      <c r="C30" s="208">
        <v>0</v>
      </c>
      <c r="D30" s="208">
        <v>0</v>
      </c>
      <c r="E30" s="208">
        <v>0</v>
      </c>
      <c r="F30" s="208">
        <v>0</v>
      </c>
      <c r="G30" s="208">
        <v>0</v>
      </c>
      <c r="H30" s="208">
        <v>0</v>
      </c>
      <c r="I30" s="208">
        <v>0</v>
      </c>
      <c r="J30" s="208">
        <v>0</v>
      </c>
      <c r="K30" s="208">
        <v>0</v>
      </c>
      <c r="L30" s="208">
        <v>0</v>
      </c>
      <c r="M30" s="208">
        <v>0</v>
      </c>
      <c r="N30" s="208">
        <v>0</v>
      </c>
      <c r="O30" s="208">
        <v>0</v>
      </c>
      <c r="P30" s="208">
        <v>0</v>
      </c>
      <c r="Q30" s="208">
        <v>0</v>
      </c>
    </row>
    <row r="31" spans="1:17" x14ac:dyDescent="0.25">
      <c r="A31" s="82" t="s">
        <v>21</v>
      </c>
      <c r="B31" s="207">
        <v>0</v>
      </c>
      <c r="C31" s="207">
        <v>0</v>
      </c>
      <c r="D31" s="207">
        <v>0</v>
      </c>
      <c r="E31" s="207">
        <v>0</v>
      </c>
      <c r="F31" s="207">
        <v>0</v>
      </c>
      <c r="G31" s="207">
        <v>0</v>
      </c>
      <c r="H31" s="207">
        <v>0</v>
      </c>
      <c r="I31" s="207">
        <v>0</v>
      </c>
      <c r="J31" s="207">
        <v>0</v>
      </c>
      <c r="K31" s="207">
        <v>0</v>
      </c>
      <c r="L31" s="207">
        <v>0</v>
      </c>
      <c r="M31" s="207">
        <v>0</v>
      </c>
      <c r="N31" s="207">
        <v>0</v>
      </c>
      <c r="O31" s="207">
        <v>0</v>
      </c>
      <c r="P31" s="207">
        <v>0</v>
      </c>
      <c r="Q31" s="207">
        <v>0</v>
      </c>
    </row>
    <row r="32" spans="1:17" x14ac:dyDescent="0.25">
      <c r="A32" s="196"/>
      <c r="B32" s="196"/>
      <c r="C32" s="196"/>
      <c r="D32" s="196"/>
      <c r="E32" s="196"/>
      <c r="F32" s="196"/>
      <c r="G32" s="196"/>
      <c r="H32" s="196"/>
      <c r="I32" s="196"/>
      <c r="J32" s="196"/>
      <c r="K32" s="196"/>
      <c r="L32" s="196"/>
      <c r="M32" s="196"/>
      <c r="N32" s="196"/>
      <c r="O32" s="196"/>
      <c r="P32" s="196"/>
      <c r="Q32" s="196"/>
    </row>
    <row r="33" spans="1:17" ht="12.75" x14ac:dyDescent="0.25">
      <c r="A33" s="97" t="s">
        <v>43</v>
      </c>
      <c r="B33" s="96">
        <v>0</v>
      </c>
      <c r="C33" s="96">
        <v>0</v>
      </c>
      <c r="D33" s="96">
        <v>0</v>
      </c>
      <c r="E33" s="96">
        <v>0</v>
      </c>
      <c r="F33" s="96">
        <v>0</v>
      </c>
      <c r="G33" s="96">
        <v>0</v>
      </c>
      <c r="H33" s="96">
        <v>0</v>
      </c>
      <c r="I33" s="96">
        <v>0</v>
      </c>
      <c r="J33" s="96">
        <v>0</v>
      </c>
      <c r="K33" s="96">
        <v>0</v>
      </c>
      <c r="L33" s="96">
        <v>0</v>
      </c>
      <c r="M33" s="96">
        <v>0</v>
      </c>
      <c r="N33" s="96">
        <v>0</v>
      </c>
      <c r="O33" s="96">
        <v>0</v>
      </c>
      <c r="P33" s="96">
        <v>0</v>
      </c>
      <c r="Q33" s="96">
        <v>0</v>
      </c>
    </row>
    <row r="34" spans="1:17" x14ac:dyDescent="0.25">
      <c r="A34" s="132" t="s">
        <v>83</v>
      </c>
      <c r="B34" s="160">
        <v>0</v>
      </c>
      <c r="C34" s="160">
        <v>0</v>
      </c>
      <c r="D34" s="160">
        <v>0</v>
      </c>
      <c r="E34" s="160">
        <v>0</v>
      </c>
      <c r="F34" s="160">
        <v>0</v>
      </c>
      <c r="G34" s="160">
        <v>0</v>
      </c>
      <c r="H34" s="160">
        <v>0</v>
      </c>
      <c r="I34" s="160">
        <v>0</v>
      </c>
      <c r="J34" s="160">
        <v>0</v>
      </c>
      <c r="K34" s="160">
        <v>0</v>
      </c>
      <c r="L34" s="160">
        <v>0</v>
      </c>
      <c r="M34" s="160">
        <v>0</v>
      </c>
      <c r="N34" s="160">
        <v>0</v>
      </c>
      <c r="O34" s="160">
        <v>0</v>
      </c>
      <c r="P34" s="160">
        <v>0</v>
      </c>
      <c r="Q34" s="160">
        <v>0</v>
      </c>
    </row>
    <row r="35" spans="1:17" x14ac:dyDescent="0.25">
      <c r="A35" s="76" t="s">
        <v>82</v>
      </c>
      <c r="B35" s="159">
        <v>0</v>
      </c>
      <c r="C35" s="159">
        <v>0</v>
      </c>
      <c r="D35" s="159">
        <v>0</v>
      </c>
      <c r="E35" s="159">
        <v>0</v>
      </c>
      <c r="F35" s="159">
        <v>0</v>
      </c>
      <c r="G35" s="159">
        <v>0</v>
      </c>
      <c r="H35" s="159">
        <v>0</v>
      </c>
      <c r="I35" s="159">
        <v>0</v>
      </c>
      <c r="J35" s="159">
        <v>0</v>
      </c>
      <c r="K35" s="159">
        <v>0</v>
      </c>
      <c r="L35" s="159">
        <v>0</v>
      </c>
      <c r="M35" s="159">
        <v>0</v>
      </c>
      <c r="N35" s="159">
        <v>0</v>
      </c>
      <c r="O35" s="159">
        <v>0</v>
      </c>
      <c r="P35" s="159">
        <v>0</v>
      </c>
      <c r="Q35" s="159">
        <v>0</v>
      </c>
    </row>
    <row r="36" spans="1:17" x14ac:dyDescent="0.25">
      <c r="A36" s="76" t="s">
        <v>81</v>
      </c>
      <c r="B36" s="159">
        <v>0</v>
      </c>
      <c r="C36" s="159">
        <v>0</v>
      </c>
      <c r="D36" s="159">
        <v>0</v>
      </c>
      <c r="E36" s="159">
        <v>0</v>
      </c>
      <c r="F36" s="159">
        <v>0</v>
      </c>
      <c r="G36" s="159">
        <v>0</v>
      </c>
      <c r="H36" s="159">
        <v>0</v>
      </c>
      <c r="I36" s="159">
        <v>0</v>
      </c>
      <c r="J36" s="159">
        <v>0</v>
      </c>
      <c r="K36" s="159">
        <v>0</v>
      </c>
      <c r="L36" s="159">
        <v>0</v>
      </c>
      <c r="M36" s="159">
        <v>0</v>
      </c>
      <c r="N36" s="159">
        <v>0</v>
      </c>
      <c r="O36" s="159">
        <v>0</v>
      </c>
      <c r="P36" s="159">
        <v>0</v>
      </c>
      <c r="Q36" s="159">
        <v>0</v>
      </c>
    </row>
    <row r="37" spans="1:17" x14ac:dyDescent="0.25">
      <c r="A37" s="76" t="s">
        <v>80</v>
      </c>
      <c r="B37" s="159">
        <v>0</v>
      </c>
      <c r="C37" s="159">
        <v>0</v>
      </c>
      <c r="D37" s="159">
        <v>0</v>
      </c>
      <c r="E37" s="159">
        <v>0</v>
      </c>
      <c r="F37" s="159">
        <v>0</v>
      </c>
      <c r="G37" s="159">
        <v>0</v>
      </c>
      <c r="H37" s="159">
        <v>0</v>
      </c>
      <c r="I37" s="159">
        <v>0</v>
      </c>
      <c r="J37" s="159">
        <v>0</v>
      </c>
      <c r="K37" s="159">
        <v>0</v>
      </c>
      <c r="L37" s="159">
        <v>0</v>
      </c>
      <c r="M37" s="159">
        <v>0</v>
      </c>
      <c r="N37" s="159">
        <v>0</v>
      </c>
      <c r="O37" s="159">
        <v>0</v>
      </c>
      <c r="P37" s="159">
        <v>0</v>
      </c>
      <c r="Q37" s="159">
        <v>0</v>
      </c>
    </row>
    <row r="38" spans="1:17" x14ac:dyDescent="0.25">
      <c r="A38" s="129" t="s">
        <v>79</v>
      </c>
      <c r="B38" s="158">
        <v>0</v>
      </c>
      <c r="C38" s="158">
        <v>0</v>
      </c>
      <c r="D38" s="158">
        <v>0</v>
      </c>
      <c r="E38" s="158">
        <v>0</v>
      </c>
      <c r="F38" s="158">
        <v>0</v>
      </c>
      <c r="G38" s="158">
        <v>0</v>
      </c>
      <c r="H38" s="158">
        <v>0</v>
      </c>
      <c r="I38" s="158">
        <v>0</v>
      </c>
      <c r="J38" s="158">
        <v>0</v>
      </c>
      <c r="K38" s="158">
        <v>0</v>
      </c>
      <c r="L38" s="158">
        <v>0</v>
      </c>
      <c r="M38" s="158">
        <v>0</v>
      </c>
      <c r="N38" s="158">
        <v>0</v>
      </c>
      <c r="O38" s="158">
        <v>0</v>
      </c>
      <c r="P38" s="158">
        <v>0</v>
      </c>
      <c r="Q38" s="158">
        <v>0</v>
      </c>
    </row>
    <row r="39" spans="1:17" x14ac:dyDescent="0.25">
      <c r="A39" s="92" t="s">
        <v>125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26</v>
      </c>
      <c r="B40" s="91">
        <v>0</v>
      </c>
      <c r="C40" s="91">
        <v>0</v>
      </c>
      <c r="D40" s="91">
        <v>0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0</v>
      </c>
      <c r="K40" s="91">
        <v>0</v>
      </c>
      <c r="L40" s="91">
        <v>0</v>
      </c>
      <c r="M40" s="91">
        <v>0</v>
      </c>
      <c r="N40" s="91">
        <v>0</v>
      </c>
      <c r="O40" s="91">
        <v>0</v>
      </c>
      <c r="P40" s="91">
        <v>0</v>
      </c>
      <c r="Q40" s="91">
        <v>0</v>
      </c>
    </row>
    <row r="41" spans="1:17" x14ac:dyDescent="0.25">
      <c r="A41" s="92" t="s">
        <v>126</v>
      </c>
      <c r="B41" s="91">
        <v>0</v>
      </c>
      <c r="C41" s="91">
        <v>0</v>
      </c>
      <c r="D41" s="91">
        <v>0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0</v>
      </c>
      <c r="K41" s="91">
        <v>0</v>
      </c>
      <c r="L41" s="91">
        <v>0</v>
      </c>
      <c r="M41" s="91">
        <v>0</v>
      </c>
      <c r="N41" s="91">
        <v>0</v>
      </c>
      <c r="O41" s="91">
        <v>0</v>
      </c>
      <c r="P41" s="91">
        <v>0</v>
      </c>
      <c r="Q41" s="91">
        <v>0</v>
      </c>
    </row>
    <row r="42" spans="1:17" x14ac:dyDescent="0.25">
      <c r="A42" s="92" t="s">
        <v>21</v>
      </c>
      <c r="B42" s="157">
        <v>0</v>
      </c>
      <c r="C42" s="157">
        <v>0</v>
      </c>
      <c r="D42" s="157">
        <v>0</v>
      </c>
      <c r="E42" s="157">
        <v>0</v>
      </c>
      <c r="F42" s="157">
        <v>0</v>
      </c>
      <c r="G42" s="157">
        <v>0</v>
      </c>
      <c r="H42" s="157">
        <v>0</v>
      </c>
      <c r="I42" s="157">
        <v>0</v>
      </c>
      <c r="J42" s="157">
        <v>0</v>
      </c>
      <c r="K42" s="157">
        <v>0</v>
      </c>
      <c r="L42" s="157">
        <v>0</v>
      </c>
      <c r="M42" s="157">
        <v>0</v>
      </c>
      <c r="N42" s="157">
        <v>0</v>
      </c>
      <c r="O42" s="157">
        <v>0</v>
      </c>
      <c r="P42" s="157">
        <v>0</v>
      </c>
      <c r="Q42" s="157">
        <v>0</v>
      </c>
    </row>
    <row r="43" spans="1:17" x14ac:dyDescent="0.25">
      <c r="A43" s="156" t="s">
        <v>150</v>
      </c>
      <c r="B43" s="204">
        <v>0</v>
      </c>
      <c r="C43" s="204">
        <v>0</v>
      </c>
      <c r="D43" s="204">
        <v>0</v>
      </c>
      <c r="E43" s="204">
        <v>0</v>
      </c>
      <c r="F43" s="204">
        <v>0</v>
      </c>
      <c r="G43" s="204">
        <v>0</v>
      </c>
      <c r="H43" s="204">
        <v>0</v>
      </c>
      <c r="I43" s="204">
        <v>0</v>
      </c>
      <c r="J43" s="204">
        <v>0</v>
      </c>
      <c r="K43" s="204">
        <v>0</v>
      </c>
      <c r="L43" s="204">
        <v>0</v>
      </c>
      <c r="M43" s="204">
        <v>0</v>
      </c>
      <c r="N43" s="204">
        <v>0</v>
      </c>
      <c r="O43" s="204">
        <v>0</v>
      </c>
      <c r="P43" s="204">
        <v>0</v>
      </c>
      <c r="Q43" s="204">
        <v>0</v>
      </c>
    </row>
    <row r="44" spans="1:17" x14ac:dyDescent="0.25">
      <c r="A44" s="156" t="s">
        <v>148</v>
      </c>
      <c r="B44" s="206">
        <v>0</v>
      </c>
      <c r="C44" s="206">
        <v>0</v>
      </c>
      <c r="D44" s="206">
        <v>0</v>
      </c>
      <c r="E44" s="206">
        <v>0</v>
      </c>
      <c r="F44" s="206">
        <v>0</v>
      </c>
      <c r="G44" s="206">
        <v>0</v>
      </c>
      <c r="H44" s="206">
        <v>0</v>
      </c>
      <c r="I44" s="206">
        <v>0</v>
      </c>
      <c r="J44" s="206">
        <v>0</v>
      </c>
      <c r="K44" s="206">
        <v>0</v>
      </c>
      <c r="L44" s="206">
        <v>0</v>
      </c>
      <c r="M44" s="206">
        <v>0</v>
      </c>
      <c r="N44" s="206">
        <v>0</v>
      </c>
      <c r="O44" s="206">
        <v>0</v>
      </c>
      <c r="P44" s="206">
        <v>0</v>
      </c>
      <c r="Q44" s="206">
        <v>0</v>
      </c>
    </row>
    <row r="45" spans="1:17" x14ac:dyDescent="0.25">
      <c r="A45" s="152" t="s">
        <v>164</v>
      </c>
      <c r="B45" s="151">
        <v>0</v>
      </c>
      <c r="C45" s="151">
        <v>0</v>
      </c>
      <c r="D45" s="151">
        <v>0</v>
      </c>
      <c r="E45" s="151">
        <v>0</v>
      </c>
      <c r="F45" s="151">
        <v>0</v>
      </c>
      <c r="G45" s="151">
        <v>0</v>
      </c>
      <c r="H45" s="151">
        <v>0</v>
      </c>
      <c r="I45" s="151">
        <v>0</v>
      </c>
      <c r="J45" s="151">
        <v>0</v>
      </c>
      <c r="K45" s="151">
        <v>0</v>
      </c>
      <c r="L45" s="151">
        <v>0</v>
      </c>
      <c r="M45" s="151">
        <v>0</v>
      </c>
      <c r="N45" s="151">
        <v>0</v>
      </c>
      <c r="O45" s="151">
        <v>0</v>
      </c>
      <c r="P45" s="151">
        <v>0</v>
      </c>
      <c r="Q45" s="151">
        <v>0</v>
      </c>
    </row>
    <row r="46" spans="1:17" x14ac:dyDescent="0.25">
      <c r="A46" s="154" t="s">
        <v>30</v>
      </c>
      <c r="B46" s="205">
        <v>0</v>
      </c>
      <c r="C46" s="205">
        <v>0</v>
      </c>
      <c r="D46" s="205">
        <v>0</v>
      </c>
      <c r="E46" s="205">
        <v>0</v>
      </c>
      <c r="F46" s="205">
        <v>0</v>
      </c>
      <c r="G46" s="205">
        <v>0</v>
      </c>
      <c r="H46" s="205">
        <v>0</v>
      </c>
      <c r="I46" s="205">
        <v>0</v>
      </c>
      <c r="J46" s="205">
        <v>0</v>
      </c>
      <c r="K46" s="205">
        <v>0</v>
      </c>
      <c r="L46" s="205">
        <v>0</v>
      </c>
      <c r="M46" s="205">
        <v>0</v>
      </c>
      <c r="N46" s="205">
        <v>0</v>
      </c>
      <c r="O46" s="205">
        <v>0</v>
      </c>
      <c r="P46" s="205">
        <v>0</v>
      </c>
      <c r="Q46" s="205">
        <v>0</v>
      </c>
    </row>
    <row r="47" spans="1:17" x14ac:dyDescent="0.25">
      <c r="A47" s="154" t="s">
        <v>125</v>
      </c>
      <c r="B47" s="205">
        <v>0</v>
      </c>
      <c r="C47" s="205">
        <v>0</v>
      </c>
      <c r="D47" s="205">
        <v>0</v>
      </c>
      <c r="E47" s="205">
        <v>0</v>
      </c>
      <c r="F47" s="205">
        <v>0</v>
      </c>
      <c r="G47" s="205">
        <v>0</v>
      </c>
      <c r="H47" s="205">
        <v>0</v>
      </c>
      <c r="I47" s="205">
        <v>0</v>
      </c>
      <c r="J47" s="205">
        <v>0</v>
      </c>
      <c r="K47" s="205">
        <v>0</v>
      </c>
      <c r="L47" s="205">
        <v>0</v>
      </c>
      <c r="M47" s="205">
        <v>0</v>
      </c>
      <c r="N47" s="205">
        <v>0</v>
      </c>
      <c r="O47" s="205">
        <v>0</v>
      </c>
      <c r="P47" s="205">
        <v>0</v>
      </c>
      <c r="Q47" s="205">
        <v>0</v>
      </c>
    </row>
    <row r="48" spans="1:17" x14ac:dyDescent="0.25">
      <c r="A48" s="154" t="s">
        <v>29</v>
      </c>
      <c r="B48" s="205">
        <v>0</v>
      </c>
      <c r="C48" s="205">
        <v>0</v>
      </c>
      <c r="D48" s="205">
        <v>0</v>
      </c>
      <c r="E48" s="205">
        <v>0</v>
      </c>
      <c r="F48" s="205">
        <v>0</v>
      </c>
      <c r="G48" s="205">
        <v>0</v>
      </c>
      <c r="H48" s="205">
        <v>0</v>
      </c>
      <c r="I48" s="205">
        <v>0</v>
      </c>
      <c r="J48" s="205">
        <v>0</v>
      </c>
      <c r="K48" s="205">
        <v>0</v>
      </c>
      <c r="L48" s="205">
        <v>0</v>
      </c>
      <c r="M48" s="205">
        <v>0</v>
      </c>
      <c r="N48" s="205">
        <v>0</v>
      </c>
      <c r="O48" s="205">
        <v>0</v>
      </c>
      <c r="P48" s="205">
        <v>0</v>
      </c>
      <c r="Q48" s="205">
        <v>0</v>
      </c>
    </row>
    <row r="49" spans="1:17" x14ac:dyDescent="0.25">
      <c r="A49" s="154" t="s">
        <v>26</v>
      </c>
      <c r="B49" s="205">
        <v>0</v>
      </c>
      <c r="C49" s="205">
        <v>0</v>
      </c>
      <c r="D49" s="205">
        <v>0</v>
      </c>
      <c r="E49" s="205">
        <v>0</v>
      </c>
      <c r="F49" s="205">
        <v>0</v>
      </c>
      <c r="G49" s="205">
        <v>0</v>
      </c>
      <c r="H49" s="205">
        <v>0</v>
      </c>
      <c r="I49" s="205">
        <v>0</v>
      </c>
      <c r="J49" s="205">
        <v>0</v>
      </c>
      <c r="K49" s="205">
        <v>0</v>
      </c>
      <c r="L49" s="205">
        <v>0</v>
      </c>
      <c r="M49" s="205">
        <v>0</v>
      </c>
      <c r="N49" s="205">
        <v>0</v>
      </c>
      <c r="O49" s="205">
        <v>0</v>
      </c>
      <c r="P49" s="205">
        <v>0</v>
      </c>
      <c r="Q49" s="205">
        <v>0</v>
      </c>
    </row>
    <row r="50" spans="1:17" x14ac:dyDescent="0.25">
      <c r="A50" s="152" t="s">
        <v>163</v>
      </c>
      <c r="B50" s="151">
        <v>0</v>
      </c>
      <c r="C50" s="151">
        <v>0</v>
      </c>
      <c r="D50" s="151">
        <v>0</v>
      </c>
      <c r="E50" s="151">
        <v>0</v>
      </c>
      <c r="F50" s="151">
        <v>0</v>
      </c>
      <c r="G50" s="151">
        <v>0</v>
      </c>
      <c r="H50" s="151">
        <v>0</v>
      </c>
      <c r="I50" s="151">
        <v>0</v>
      </c>
      <c r="J50" s="151">
        <v>0</v>
      </c>
      <c r="K50" s="151">
        <v>0</v>
      </c>
      <c r="L50" s="151">
        <v>0</v>
      </c>
      <c r="M50" s="151">
        <v>0</v>
      </c>
      <c r="N50" s="151">
        <v>0</v>
      </c>
      <c r="O50" s="151">
        <v>0</v>
      </c>
      <c r="P50" s="151">
        <v>0</v>
      </c>
      <c r="Q50" s="151">
        <v>0</v>
      </c>
    </row>
    <row r="51" spans="1:17" x14ac:dyDescent="0.25">
      <c r="A51" s="156" t="s">
        <v>147</v>
      </c>
      <c r="B51" s="206">
        <v>0</v>
      </c>
      <c r="C51" s="206">
        <v>0</v>
      </c>
      <c r="D51" s="206">
        <v>0</v>
      </c>
      <c r="E51" s="206">
        <v>0</v>
      </c>
      <c r="F51" s="206">
        <v>0</v>
      </c>
      <c r="G51" s="206">
        <v>0</v>
      </c>
      <c r="H51" s="206">
        <v>0</v>
      </c>
      <c r="I51" s="206">
        <v>0</v>
      </c>
      <c r="J51" s="206">
        <v>0</v>
      </c>
      <c r="K51" s="206">
        <v>0</v>
      </c>
      <c r="L51" s="206">
        <v>0</v>
      </c>
      <c r="M51" s="206">
        <v>0</v>
      </c>
      <c r="N51" s="206">
        <v>0</v>
      </c>
      <c r="O51" s="206">
        <v>0</v>
      </c>
      <c r="P51" s="206">
        <v>0</v>
      </c>
      <c r="Q51" s="206">
        <v>0</v>
      </c>
    </row>
    <row r="52" spans="1:17" x14ac:dyDescent="0.25">
      <c r="A52" s="152" t="s">
        <v>162</v>
      </c>
      <c r="B52" s="151">
        <v>0</v>
      </c>
      <c r="C52" s="151">
        <v>0</v>
      </c>
      <c r="D52" s="151">
        <v>0</v>
      </c>
      <c r="E52" s="151">
        <v>0</v>
      </c>
      <c r="F52" s="151">
        <v>0</v>
      </c>
      <c r="G52" s="151">
        <v>0</v>
      </c>
      <c r="H52" s="151">
        <v>0</v>
      </c>
      <c r="I52" s="151">
        <v>0</v>
      </c>
      <c r="J52" s="151">
        <v>0</v>
      </c>
      <c r="K52" s="151">
        <v>0</v>
      </c>
      <c r="L52" s="151">
        <v>0</v>
      </c>
      <c r="M52" s="151">
        <v>0</v>
      </c>
      <c r="N52" s="151">
        <v>0</v>
      </c>
      <c r="O52" s="151">
        <v>0</v>
      </c>
      <c r="P52" s="151">
        <v>0</v>
      </c>
      <c r="Q52" s="151">
        <v>0</v>
      </c>
    </row>
    <row r="53" spans="1:17" x14ac:dyDescent="0.25">
      <c r="A53" s="154" t="s">
        <v>30</v>
      </c>
      <c r="B53" s="153">
        <v>0</v>
      </c>
      <c r="C53" s="153">
        <v>0</v>
      </c>
      <c r="D53" s="153">
        <v>0</v>
      </c>
      <c r="E53" s="153">
        <v>0</v>
      </c>
      <c r="F53" s="153">
        <v>0</v>
      </c>
      <c r="G53" s="153">
        <v>0</v>
      </c>
      <c r="H53" s="153">
        <v>0</v>
      </c>
      <c r="I53" s="153">
        <v>0</v>
      </c>
      <c r="J53" s="153">
        <v>0</v>
      </c>
      <c r="K53" s="153">
        <v>0</v>
      </c>
      <c r="L53" s="153">
        <v>0</v>
      </c>
      <c r="M53" s="153">
        <v>0</v>
      </c>
      <c r="N53" s="153">
        <v>0</v>
      </c>
      <c r="O53" s="153">
        <v>0</v>
      </c>
      <c r="P53" s="153">
        <v>0</v>
      </c>
      <c r="Q53" s="153">
        <v>0</v>
      </c>
    </row>
    <row r="54" spans="1:17" x14ac:dyDescent="0.25">
      <c r="A54" s="154" t="s">
        <v>125</v>
      </c>
      <c r="B54" s="153">
        <v>0</v>
      </c>
      <c r="C54" s="153">
        <v>0</v>
      </c>
      <c r="D54" s="153">
        <v>0</v>
      </c>
      <c r="E54" s="153">
        <v>0</v>
      </c>
      <c r="F54" s="153">
        <v>0</v>
      </c>
      <c r="G54" s="153">
        <v>0</v>
      </c>
      <c r="H54" s="153">
        <v>0</v>
      </c>
      <c r="I54" s="153">
        <v>0</v>
      </c>
      <c r="J54" s="153">
        <v>0</v>
      </c>
      <c r="K54" s="153">
        <v>0</v>
      </c>
      <c r="L54" s="153">
        <v>0</v>
      </c>
      <c r="M54" s="153">
        <v>0</v>
      </c>
      <c r="N54" s="153">
        <v>0</v>
      </c>
      <c r="O54" s="153">
        <v>0</v>
      </c>
      <c r="P54" s="153">
        <v>0</v>
      </c>
      <c r="Q54" s="153">
        <v>0</v>
      </c>
    </row>
    <row r="55" spans="1:17" x14ac:dyDescent="0.25">
      <c r="A55" s="154" t="s">
        <v>26</v>
      </c>
      <c r="B55" s="153">
        <v>0</v>
      </c>
      <c r="C55" s="153">
        <v>0</v>
      </c>
      <c r="D55" s="153">
        <v>0</v>
      </c>
      <c r="E55" s="153">
        <v>0</v>
      </c>
      <c r="F55" s="153">
        <v>0</v>
      </c>
      <c r="G55" s="153">
        <v>0</v>
      </c>
      <c r="H55" s="153">
        <v>0</v>
      </c>
      <c r="I55" s="153">
        <v>0</v>
      </c>
      <c r="J55" s="153">
        <v>0</v>
      </c>
      <c r="K55" s="153">
        <v>0</v>
      </c>
      <c r="L55" s="153">
        <v>0</v>
      </c>
      <c r="M55" s="153">
        <v>0</v>
      </c>
      <c r="N55" s="153">
        <v>0</v>
      </c>
      <c r="O55" s="153">
        <v>0</v>
      </c>
      <c r="P55" s="153">
        <v>0</v>
      </c>
      <c r="Q55" s="153">
        <v>0</v>
      </c>
    </row>
    <row r="56" spans="1:17" x14ac:dyDescent="0.25">
      <c r="A56" s="152" t="s">
        <v>161</v>
      </c>
      <c r="B56" s="151">
        <v>0</v>
      </c>
      <c r="C56" s="151">
        <v>0</v>
      </c>
      <c r="D56" s="151">
        <v>0</v>
      </c>
      <c r="E56" s="151">
        <v>0</v>
      </c>
      <c r="F56" s="151">
        <v>0</v>
      </c>
      <c r="G56" s="151">
        <v>0</v>
      </c>
      <c r="H56" s="151">
        <v>0</v>
      </c>
      <c r="I56" s="151">
        <v>0</v>
      </c>
      <c r="J56" s="151">
        <v>0</v>
      </c>
      <c r="K56" s="151">
        <v>0</v>
      </c>
      <c r="L56" s="151">
        <v>0</v>
      </c>
      <c r="M56" s="151">
        <v>0</v>
      </c>
      <c r="N56" s="151">
        <v>0</v>
      </c>
      <c r="O56" s="151">
        <v>0</v>
      </c>
      <c r="P56" s="151">
        <v>0</v>
      </c>
      <c r="Q56" s="151">
        <v>0</v>
      </c>
    </row>
    <row r="57" spans="1:17" x14ac:dyDescent="0.25">
      <c r="A57" s="150" t="s">
        <v>33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31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30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125</v>
      </c>
      <c r="B60" s="87">
        <v>0</v>
      </c>
      <c r="C60" s="87">
        <v>0</v>
      </c>
      <c r="D60" s="87">
        <v>0</v>
      </c>
      <c r="E60" s="87">
        <v>0</v>
      </c>
      <c r="F60" s="87">
        <v>0</v>
      </c>
      <c r="G60" s="87">
        <v>0</v>
      </c>
      <c r="H60" s="87">
        <v>0</v>
      </c>
      <c r="I60" s="87">
        <v>0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29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28</v>
      </c>
      <c r="B62" s="87">
        <v>0</v>
      </c>
      <c r="C62" s="87">
        <v>0</v>
      </c>
      <c r="D62" s="87">
        <v>0</v>
      </c>
      <c r="E62" s="87">
        <v>0</v>
      </c>
      <c r="F62" s="87">
        <v>0</v>
      </c>
      <c r="G62" s="87">
        <v>0</v>
      </c>
      <c r="H62" s="87">
        <v>0</v>
      </c>
      <c r="I62" s="87">
        <v>0</v>
      </c>
      <c r="J62" s="87">
        <v>0</v>
      </c>
      <c r="K62" s="87">
        <v>0</v>
      </c>
      <c r="L62" s="87">
        <v>0</v>
      </c>
      <c r="M62" s="87">
        <v>0</v>
      </c>
      <c r="N62" s="87">
        <v>0</v>
      </c>
      <c r="O62" s="87">
        <v>0</v>
      </c>
      <c r="P62" s="87">
        <v>0</v>
      </c>
      <c r="Q62" s="87">
        <v>0</v>
      </c>
    </row>
    <row r="63" spans="1:17" x14ac:dyDescent="0.25">
      <c r="A63" s="150" t="s">
        <v>26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25</v>
      </c>
      <c r="B64" s="87">
        <v>0</v>
      </c>
      <c r="C64" s="87">
        <v>0</v>
      </c>
      <c r="D64" s="87">
        <v>0</v>
      </c>
      <c r="E64" s="87">
        <v>0</v>
      </c>
      <c r="F64" s="87">
        <v>0</v>
      </c>
      <c r="G64" s="87">
        <v>0</v>
      </c>
      <c r="H64" s="87">
        <v>0</v>
      </c>
      <c r="I64" s="87">
        <v>0</v>
      </c>
      <c r="J64" s="87">
        <v>0</v>
      </c>
      <c r="K64" s="87">
        <v>0</v>
      </c>
      <c r="L64" s="87">
        <v>0</v>
      </c>
      <c r="M64" s="87">
        <v>0</v>
      </c>
      <c r="N64" s="87">
        <v>0</v>
      </c>
      <c r="O64" s="87">
        <v>0</v>
      </c>
      <c r="P64" s="87">
        <v>0</v>
      </c>
      <c r="Q64" s="87">
        <v>0</v>
      </c>
    </row>
    <row r="65" spans="1:17" x14ac:dyDescent="0.25">
      <c r="A65" s="150" t="s">
        <v>86</v>
      </c>
      <c r="B65" s="87">
        <v>0</v>
      </c>
      <c r="C65" s="87">
        <v>0</v>
      </c>
      <c r="D65" s="87">
        <v>0</v>
      </c>
      <c r="E65" s="87">
        <v>0</v>
      </c>
      <c r="F65" s="87">
        <v>0</v>
      </c>
      <c r="G65" s="87">
        <v>0</v>
      </c>
      <c r="H65" s="87">
        <v>0</v>
      </c>
      <c r="I65" s="87">
        <v>0</v>
      </c>
      <c r="J65" s="87">
        <v>0</v>
      </c>
      <c r="K65" s="87">
        <v>0</v>
      </c>
      <c r="L65" s="87">
        <v>0</v>
      </c>
      <c r="M65" s="87">
        <v>0</v>
      </c>
      <c r="N65" s="87">
        <v>0</v>
      </c>
      <c r="O65" s="87">
        <v>0</v>
      </c>
      <c r="P65" s="87">
        <v>0</v>
      </c>
      <c r="Q65" s="87">
        <v>0</v>
      </c>
    </row>
    <row r="66" spans="1:17" x14ac:dyDescent="0.25">
      <c r="A66" s="150" t="s">
        <v>22</v>
      </c>
      <c r="B66" s="87">
        <v>0</v>
      </c>
      <c r="C66" s="87">
        <v>0</v>
      </c>
      <c r="D66" s="87">
        <v>0</v>
      </c>
      <c r="E66" s="87">
        <v>0</v>
      </c>
      <c r="F66" s="87">
        <v>0</v>
      </c>
      <c r="G66" s="87">
        <v>0</v>
      </c>
      <c r="H66" s="87">
        <v>0</v>
      </c>
      <c r="I66" s="87">
        <v>0</v>
      </c>
      <c r="J66" s="87">
        <v>0</v>
      </c>
      <c r="K66" s="87">
        <v>0</v>
      </c>
      <c r="L66" s="87">
        <v>0</v>
      </c>
      <c r="M66" s="87">
        <v>0</v>
      </c>
      <c r="N66" s="87">
        <v>0</v>
      </c>
      <c r="O66" s="87">
        <v>0</v>
      </c>
      <c r="P66" s="87">
        <v>0</v>
      </c>
      <c r="Q66" s="87">
        <v>0</v>
      </c>
    </row>
    <row r="67" spans="1:17" x14ac:dyDescent="0.25">
      <c r="A67" s="152" t="s">
        <v>160</v>
      </c>
      <c r="B67" s="151">
        <v>0</v>
      </c>
      <c r="C67" s="151">
        <v>0</v>
      </c>
      <c r="D67" s="151">
        <v>0</v>
      </c>
      <c r="E67" s="151">
        <v>0</v>
      </c>
      <c r="F67" s="151">
        <v>0</v>
      </c>
      <c r="G67" s="151">
        <v>0</v>
      </c>
      <c r="H67" s="151">
        <v>0</v>
      </c>
      <c r="I67" s="151">
        <v>0</v>
      </c>
      <c r="J67" s="151">
        <v>0</v>
      </c>
      <c r="K67" s="151">
        <v>0</v>
      </c>
      <c r="L67" s="151">
        <v>0</v>
      </c>
      <c r="M67" s="151">
        <v>0</v>
      </c>
      <c r="N67" s="151">
        <v>0</v>
      </c>
      <c r="O67" s="151">
        <v>0</v>
      </c>
      <c r="P67" s="151">
        <v>0</v>
      </c>
      <c r="Q67" s="151">
        <v>0</v>
      </c>
    </row>
    <row r="68" spans="1:17" x14ac:dyDescent="0.25">
      <c r="A68" s="177" t="s">
        <v>98</v>
      </c>
      <c r="B68" s="176">
        <v>0</v>
      </c>
      <c r="C68" s="176">
        <v>0</v>
      </c>
      <c r="D68" s="176">
        <v>0</v>
      </c>
      <c r="E68" s="176">
        <v>0</v>
      </c>
      <c r="F68" s="176">
        <v>0</v>
      </c>
      <c r="G68" s="176">
        <v>0</v>
      </c>
      <c r="H68" s="176">
        <v>0</v>
      </c>
      <c r="I68" s="176">
        <v>0</v>
      </c>
      <c r="J68" s="176">
        <v>0</v>
      </c>
      <c r="K68" s="176">
        <v>0</v>
      </c>
      <c r="L68" s="176">
        <v>0</v>
      </c>
      <c r="M68" s="176">
        <v>0</v>
      </c>
      <c r="N68" s="176">
        <v>0</v>
      </c>
      <c r="O68" s="176">
        <v>0</v>
      </c>
      <c r="P68" s="176">
        <v>0</v>
      </c>
      <c r="Q68" s="176">
        <v>0</v>
      </c>
    </row>
    <row r="69" spans="1:17" x14ac:dyDescent="0.25">
      <c r="A69" s="196"/>
      <c r="B69" s="196"/>
      <c r="C69" s="196"/>
      <c r="D69" s="196"/>
      <c r="E69" s="196"/>
      <c r="F69" s="196"/>
      <c r="G69" s="196"/>
      <c r="H69" s="196"/>
      <c r="I69" s="196"/>
      <c r="J69" s="196"/>
      <c r="K69" s="196"/>
      <c r="L69" s="196"/>
      <c r="M69" s="196"/>
      <c r="N69" s="196"/>
      <c r="O69" s="196"/>
      <c r="P69" s="196"/>
      <c r="Q69" s="196"/>
    </row>
    <row r="70" spans="1:17" ht="12.75" x14ac:dyDescent="0.25">
      <c r="A70" s="97" t="s">
        <v>344</v>
      </c>
      <c r="B70" s="96">
        <v>36.594265496875202</v>
      </c>
      <c r="C70" s="96">
        <v>20.474255070377865</v>
      </c>
      <c r="D70" s="96">
        <v>12.958704590296586</v>
      </c>
      <c r="E70" s="96">
        <v>14.392924554492122</v>
      </c>
      <c r="F70" s="96">
        <v>15.391662500452506</v>
      </c>
      <c r="G70" s="96">
        <v>17.47955468801209</v>
      </c>
      <c r="H70" s="96">
        <v>23.619455345718396</v>
      </c>
      <c r="I70" s="96">
        <v>27.835292612726107</v>
      </c>
      <c r="J70" s="96">
        <v>17.59317867038499</v>
      </c>
      <c r="K70" s="96">
        <v>11.397724890350837</v>
      </c>
      <c r="L70" s="96">
        <v>20.229342362406669</v>
      </c>
      <c r="M70" s="96">
        <v>20.531186869924888</v>
      </c>
      <c r="N70" s="96">
        <v>14.309872959958701</v>
      </c>
      <c r="O70" s="96">
        <v>22.233358926679184</v>
      </c>
      <c r="P70" s="96">
        <v>18.877205972188996</v>
      </c>
      <c r="Q70" s="96">
        <v>17.63973514499548</v>
      </c>
    </row>
    <row r="71" spans="1:17" x14ac:dyDescent="0.25">
      <c r="A71" s="132" t="s">
        <v>83</v>
      </c>
      <c r="B71" s="160">
        <v>0</v>
      </c>
      <c r="C71" s="160">
        <v>0</v>
      </c>
      <c r="D71" s="160">
        <v>0</v>
      </c>
      <c r="E71" s="160">
        <v>0</v>
      </c>
      <c r="F71" s="160">
        <v>0</v>
      </c>
      <c r="G71" s="160">
        <v>0</v>
      </c>
      <c r="H71" s="160">
        <v>0</v>
      </c>
      <c r="I71" s="160">
        <v>0</v>
      </c>
      <c r="J71" s="160">
        <v>0</v>
      </c>
      <c r="K71" s="160">
        <v>0</v>
      </c>
      <c r="L71" s="160">
        <v>0</v>
      </c>
      <c r="M71" s="160">
        <v>0</v>
      </c>
      <c r="N71" s="160">
        <v>0</v>
      </c>
      <c r="O71" s="160">
        <v>0</v>
      </c>
      <c r="P71" s="160">
        <v>0</v>
      </c>
      <c r="Q71" s="160">
        <v>0</v>
      </c>
    </row>
    <row r="72" spans="1:17" x14ac:dyDescent="0.25">
      <c r="A72" s="76" t="s">
        <v>82</v>
      </c>
      <c r="B72" s="159">
        <v>0</v>
      </c>
      <c r="C72" s="159">
        <v>0</v>
      </c>
      <c r="D72" s="159">
        <v>0</v>
      </c>
      <c r="E72" s="159">
        <v>0</v>
      </c>
      <c r="F72" s="159">
        <v>0</v>
      </c>
      <c r="G72" s="159">
        <v>0</v>
      </c>
      <c r="H72" s="159">
        <v>0</v>
      </c>
      <c r="I72" s="159">
        <v>0</v>
      </c>
      <c r="J72" s="159">
        <v>0</v>
      </c>
      <c r="K72" s="159">
        <v>0</v>
      </c>
      <c r="L72" s="159">
        <v>0</v>
      </c>
      <c r="M72" s="159">
        <v>0</v>
      </c>
      <c r="N72" s="159">
        <v>0</v>
      </c>
      <c r="O72" s="159">
        <v>0</v>
      </c>
      <c r="P72" s="159">
        <v>0</v>
      </c>
      <c r="Q72" s="159">
        <v>0</v>
      </c>
    </row>
    <row r="73" spans="1:17" x14ac:dyDescent="0.25">
      <c r="A73" s="76" t="s">
        <v>81</v>
      </c>
      <c r="B73" s="159">
        <v>0</v>
      </c>
      <c r="C73" s="159">
        <v>0</v>
      </c>
      <c r="D73" s="159">
        <v>0</v>
      </c>
      <c r="E73" s="159">
        <v>0</v>
      </c>
      <c r="F73" s="159">
        <v>0</v>
      </c>
      <c r="G73" s="159">
        <v>0</v>
      </c>
      <c r="H73" s="159">
        <v>0</v>
      </c>
      <c r="I73" s="159">
        <v>0</v>
      </c>
      <c r="J73" s="159">
        <v>0</v>
      </c>
      <c r="K73" s="159">
        <v>0</v>
      </c>
      <c r="L73" s="159">
        <v>0</v>
      </c>
      <c r="M73" s="159">
        <v>0</v>
      </c>
      <c r="N73" s="159">
        <v>0</v>
      </c>
      <c r="O73" s="159">
        <v>0</v>
      </c>
      <c r="P73" s="159">
        <v>0</v>
      </c>
      <c r="Q73" s="159">
        <v>0</v>
      </c>
    </row>
    <row r="74" spans="1:17" x14ac:dyDescent="0.25">
      <c r="A74" s="76" t="s">
        <v>80</v>
      </c>
      <c r="B74" s="159">
        <v>0</v>
      </c>
      <c r="C74" s="159">
        <v>0</v>
      </c>
      <c r="D74" s="159">
        <v>0</v>
      </c>
      <c r="E74" s="159">
        <v>0</v>
      </c>
      <c r="F74" s="159">
        <v>0</v>
      </c>
      <c r="G74" s="159">
        <v>0</v>
      </c>
      <c r="H74" s="159">
        <v>0</v>
      </c>
      <c r="I74" s="159">
        <v>0</v>
      </c>
      <c r="J74" s="159">
        <v>0</v>
      </c>
      <c r="K74" s="159">
        <v>0</v>
      </c>
      <c r="L74" s="159">
        <v>0</v>
      </c>
      <c r="M74" s="159">
        <v>0</v>
      </c>
      <c r="N74" s="159">
        <v>0</v>
      </c>
      <c r="O74" s="159">
        <v>0</v>
      </c>
      <c r="P74" s="159">
        <v>0</v>
      </c>
      <c r="Q74" s="159">
        <v>0</v>
      </c>
    </row>
    <row r="75" spans="1:17" x14ac:dyDescent="0.25">
      <c r="A75" s="129" t="s">
        <v>79</v>
      </c>
      <c r="B75" s="158">
        <v>1.7468555172183837E-2</v>
      </c>
      <c r="C75" s="158">
        <v>1.0214431803026246E-2</v>
      </c>
      <c r="D75" s="158">
        <v>5.0320593753151368E-3</v>
      </c>
      <c r="E75" s="158">
        <v>3.5616071628464126E-3</v>
      </c>
      <c r="F75" s="158">
        <v>4.2831020603062726E-3</v>
      </c>
      <c r="G75" s="158">
        <v>5.1612114724082139E-3</v>
      </c>
      <c r="H75" s="158">
        <v>6.3446232028293329E-3</v>
      </c>
      <c r="I75" s="158">
        <v>7.3394161858480068E-3</v>
      </c>
      <c r="J75" s="158">
        <v>5.3886234792037005E-3</v>
      </c>
      <c r="K75" s="158">
        <v>3.429967384848122E-3</v>
      </c>
      <c r="L75" s="158">
        <v>5.0168089286342201E-3</v>
      </c>
      <c r="M75" s="158">
        <v>5.7279963348711421E-3</v>
      </c>
      <c r="N75" s="158">
        <v>5.8507484896909174E-3</v>
      </c>
      <c r="O75" s="158">
        <v>7.3194314461769499E-3</v>
      </c>
      <c r="P75" s="158">
        <v>7.0995212505959703E-3</v>
      </c>
      <c r="Q75" s="158">
        <v>6.4499230978353056E-3</v>
      </c>
    </row>
    <row r="76" spans="1:17" x14ac:dyDescent="0.25">
      <c r="A76" s="92" t="s">
        <v>125</v>
      </c>
      <c r="B76" s="91">
        <v>8.179588867354327E-3</v>
      </c>
      <c r="C76" s="91">
        <v>4.7828713845449898E-3</v>
      </c>
      <c r="D76" s="91">
        <v>2.3562439160243389E-3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0</v>
      </c>
      <c r="K76" s="91">
        <v>0</v>
      </c>
      <c r="L76" s="91">
        <v>0</v>
      </c>
      <c r="M76" s="91">
        <v>0</v>
      </c>
      <c r="N76" s="91">
        <v>0</v>
      </c>
      <c r="O76" s="91">
        <v>0</v>
      </c>
      <c r="P76" s="91">
        <v>0</v>
      </c>
      <c r="Q76" s="91">
        <v>0</v>
      </c>
    </row>
    <row r="77" spans="1:17" x14ac:dyDescent="0.25">
      <c r="A77" s="92" t="s">
        <v>26</v>
      </c>
      <c r="B77" s="91">
        <v>9.2889663048295098E-3</v>
      </c>
      <c r="C77" s="91">
        <v>5.4315604184812551E-3</v>
      </c>
      <c r="D77" s="91">
        <v>2.6758154592907979E-3</v>
      </c>
      <c r="E77" s="91">
        <v>3.5616071628464126E-3</v>
      </c>
      <c r="F77" s="91">
        <v>4.2831020603062726E-3</v>
      </c>
      <c r="G77" s="91">
        <v>5.1612114724082139E-3</v>
      </c>
      <c r="H77" s="91">
        <v>6.3446232028293329E-3</v>
      </c>
      <c r="I77" s="91">
        <v>7.3394161858480068E-3</v>
      </c>
      <c r="J77" s="91">
        <v>5.3886234792037005E-3</v>
      </c>
      <c r="K77" s="91">
        <v>3.429967384848122E-3</v>
      </c>
      <c r="L77" s="91">
        <v>5.0168089286342201E-3</v>
      </c>
      <c r="M77" s="91">
        <v>5.7279963348711421E-3</v>
      </c>
      <c r="N77" s="91">
        <v>5.8507484896909174E-3</v>
      </c>
      <c r="O77" s="91">
        <v>7.3194314461769499E-3</v>
      </c>
      <c r="P77" s="91">
        <v>7.0995212505959703E-3</v>
      </c>
      <c r="Q77" s="91">
        <v>6.4499230978353056E-3</v>
      </c>
    </row>
    <row r="78" spans="1:17" x14ac:dyDescent="0.25">
      <c r="A78" s="92" t="s">
        <v>126</v>
      </c>
      <c r="B78" s="91">
        <v>0</v>
      </c>
      <c r="C78" s="91">
        <v>0</v>
      </c>
      <c r="D78" s="91">
        <v>0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0</v>
      </c>
      <c r="K78" s="91">
        <v>0</v>
      </c>
      <c r="L78" s="91">
        <v>0</v>
      </c>
      <c r="M78" s="91">
        <v>0</v>
      </c>
      <c r="N78" s="91">
        <v>0</v>
      </c>
      <c r="O78" s="91">
        <v>0</v>
      </c>
      <c r="P78" s="91">
        <v>0</v>
      </c>
      <c r="Q78" s="91">
        <v>0</v>
      </c>
    </row>
    <row r="79" spans="1:17" x14ac:dyDescent="0.25">
      <c r="A79" s="92" t="s">
        <v>21</v>
      </c>
      <c r="B79" s="157">
        <v>0</v>
      </c>
      <c r="C79" s="157">
        <v>0</v>
      </c>
      <c r="D79" s="157">
        <v>0</v>
      </c>
      <c r="E79" s="157">
        <v>0</v>
      </c>
      <c r="F79" s="157">
        <v>0</v>
      </c>
      <c r="G79" s="157">
        <v>0</v>
      </c>
      <c r="H79" s="157">
        <v>0</v>
      </c>
      <c r="I79" s="157">
        <v>0</v>
      </c>
      <c r="J79" s="157">
        <v>0</v>
      </c>
      <c r="K79" s="157">
        <v>0</v>
      </c>
      <c r="L79" s="157">
        <v>0</v>
      </c>
      <c r="M79" s="157">
        <v>0</v>
      </c>
      <c r="N79" s="157">
        <v>0</v>
      </c>
      <c r="O79" s="157">
        <v>0</v>
      </c>
      <c r="P79" s="157">
        <v>0</v>
      </c>
      <c r="Q79" s="157">
        <v>0</v>
      </c>
    </row>
    <row r="80" spans="1:17" x14ac:dyDescent="0.25">
      <c r="A80" s="156" t="s">
        <v>149</v>
      </c>
      <c r="B80" s="204">
        <v>11.016855081667853</v>
      </c>
      <c r="C80" s="204">
        <v>6.4384633319046838</v>
      </c>
      <c r="D80" s="204">
        <v>3.1711997282725886</v>
      </c>
      <c r="E80" s="204">
        <v>4.1960729000324877</v>
      </c>
      <c r="F80" s="204">
        <v>5.046095108636627</v>
      </c>
      <c r="G80" s="204">
        <v>6.0806311871298266</v>
      </c>
      <c r="H80" s="204">
        <v>7.4748562278364696</v>
      </c>
      <c r="I80" s="204">
        <v>8.6468619225496166</v>
      </c>
      <c r="J80" s="204">
        <v>6.3485544350418524</v>
      </c>
      <c r="K80" s="204">
        <v>4.0409827736459851</v>
      </c>
      <c r="L80" s="204">
        <v>5.9105047321556192</v>
      </c>
      <c r="M80" s="204">
        <v>6.7483832700486639</v>
      </c>
      <c r="N80" s="204">
        <v>6.8930025294754111</v>
      </c>
      <c r="O80" s="204">
        <v>8.623317095533686</v>
      </c>
      <c r="P80" s="204">
        <v>8.3642320336705662</v>
      </c>
      <c r="Q80" s="204">
        <v>7.5989142768038107</v>
      </c>
    </row>
    <row r="81" spans="1:17" x14ac:dyDescent="0.25">
      <c r="A81" s="152" t="s">
        <v>166</v>
      </c>
      <c r="B81" s="151">
        <v>11.016855081667853</v>
      </c>
      <c r="C81" s="151">
        <v>6.4384633319046838</v>
      </c>
      <c r="D81" s="151">
        <v>3.1711997282725886</v>
      </c>
      <c r="E81" s="151">
        <v>4.1960729000324877</v>
      </c>
      <c r="F81" s="151">
        <v>5.046095108636627</v>
      </c>
      <c r="G81" s="151">
        <v>6.0806311871298266</v>
      </c>
      <c r="H81" s="151">
        <v>7.4748562278364696</v>
      </c>
      <c r="I81" s="151">
        <v>8.6468619225496166</v>
      </c>
      <c r="J81" s="151">
        <v>6.3485544350418524</v>
      </c>
      <c r="K81" s="151">
        <v>4.0409827736459851</v>
      </c>
      <c r="L81" s="151">
        <v>5.9105047321556192</v>
      </c>
      <c r="M81" s="151">
        <v>6.7483832700486639</v>
      </c>
      <c r="N81" s="151">
        <v>6.8930025294754111</v>
      </c>
      <c r="O81" s="151">
        <v>8.623317095533686</v>
      </c>
      <c r="P81" s="151">
        <v>8.3642320336705662</v>
      </c>
      <c r="Q81" s="151">
        <v>7.5989142768038107</v>
      </c>
    </row>
    <row r="82" spans="1:17" x14ac:dyDescent="0.25">
      <c r="A82" s="154" t="s">
        <v>30</v>
      </c>
      <c r="B82" s="153">
        <v>0</v>
      </c>
      <c r="C82" s="153">
        <v>0</v>
      </c>
      <c r="D82" s="153">
        <v>0</v>
      </c>
      <c r="E82" s="153">
        <v>0</v>
      </c>
      <c r="F82" s="153">
        <v>0</v>
      </c>
      <c r="G82" s="153">
        <v>0</v>
      </c>
      <c r="H82" s="153">
        <v>0</v>
      </c>
      <c r="I82" s="153">
        <v>0</v>
      </c>
      <c r="J82" s="153">
        <v>0</v>
      </c>
      <c r="K82" s="153">
        <v>0</v>
      </c>
      <c r="L82" s="153">
        <v>0</v>
      </c>
      <c r="M82" s="153">
        <v>0</v>
      </c>
      <c r="N82" s="153">
        <v>0</v>
      </c>
      <c r="O82" s="153">
        <v>0</v>
      </c>
      <c r="P82" s="153">
        <v>0</v>
      </c>
      <c r="Q82" s="153">
        <v>0</v>
      </c>
    </row>
    <row r="83" spans="1:17" x14ac:dyDescent="0.25">
      <c r="A83" s="154" t="s">
        <v>125</v>
      </c>
      <c r="B83" s="153">
        <v>0.30113257846237018</v>
      </c>
      <c r="C83" s="153">
        <v>0.1618803367243051</v>
      </c>
      <c r="D83" s="153">
        <v>7.7038163074379024E-2</v>
      </c>
      <c r="E83" s="153">
        <v>0</v>
      </c>
      <c r="F83" s="153">
        <v>0</v>
      </c>
      <c r="G83" s="153">
        <v>0</v>
      </c>
      <c r="H83" s="153">
        <v>0</v>
      </c>
      <c r="I83" s="153">
        <v>0</v>
      </c>
      <c r="J83" s="153">
        <v>0</v>
      </c>
      <c r="K83" s="153">
        <v>0</v>
      </c>
      <c r="L83" s="153">
        <v>0</v>
      </c>
      <c r="M83" s="153">
        <v>0</v>
      </c>
      <c r="N83" s="153">
        <v>0</v>
      </c>
      <c r="O83" s="153">
        <v>0</v>
      </c>
      <c r="P83" s="153">
        <v>0</v>
      </c>
      <c r="Q83" s="153">
        <v>0</v>
      </c>
    </row>
    <row r="84" spans="1:17" x14ac:dyDescent="0.25">
      <c r="A84" s="154" t="s">
        <v>29</v>
      </c>
      <c r="B84" s="153">
        <v>0</v>
      </c>
      <c r="C84" s="153">
        <v>0</v>
      </c>
      <c r="D84" s="153">
        <v>0</v>
      </c>
      <c r="E84" s="153">
        <v>0</v>
      </c>
      <c r="F84" s="153">
        <v>0</v>
      </c>
      <c r="G84" s="153">
        <v>0</v>
      </c>
      <c r="H84" s="153">
        <v>0</v>
      </c>
      <c r="I84" s="153">
        <v>0</v>
      </c>
      <c r="J84" s="153">
        <v>0</v>
      </c>
      <c r="K84" s="153">
        <v>0</v>
      </c>
      <c r="L84" s="153">
        <v>0</v>
      </c>
      <c r="M84" s="153">
        <v>0</v>
      </c>
      <c r="N84" s="153">
        <v>0</v>
      </c>
      <c r="O84" s="153">
        <v>0</v>
      </c>
      <c r="P84" s="153">
        <v>0</v>
      </c>
      <c r="Q84" s="153">
        <v>0</v>
      </c>
    </row>
    <row r="85" spans="1:17" x14ac:dyDescent="0.25">
      <c r="A85" s="154" t="s">
        <v>26</v>
      </c>
      <c r="B85" s="153">
        <v>10.715722503205482</v>
      </c>
      <c r="C85" s="153">
        <v>6.2765829951803784</v>
      </c>
      <c r="D85" s="153">
        <v>3.0941615651982097</v>
      </c>
      <c r="E85" s="153">
        <v>4.1960729000324877</v>
      </c>
      <c r="F85" s="153">
        <v>5.046095108636627</v>
      </c>
      <c r="G85" s="153">
        <v>6.0806311871298266</v>
      </c>
      <c r="H85" s="153">
        <v>7.4748562278364696</v>
      </c>
      <c r="I85" s="153">
        <v>8.6468619225496166</v>
      </c>
      <c r="J85" s="153">
        <v>6.3485544350418524</v>
      </c>
      <c r="K85" s="153">
        <v>4.0409827736459851</v>
      </c>
      <c r="L85" s="153">
        <v>5.9105047321556192</v>
      </c>
      <c r="M85" s="153">
        <v>6.7483832700486639</v>
      </c>
      <c r="N85" s="153">
        <v>6.8930025294754111</v>
      </c>
      <c r="O85" s="153">
        <v>8.623317095533686</v>
      </c>
      <c r="P85" s="153">
        <v>8.3642320336705662</v>
      </c>
      <c r="Q85" s="153">
        <v>7.5989142768038107</v>
      </c>
    </row>
    <row r="86" spans="1:17" x14ac:dyDescent="0.25">
      <c r="A86" s="152" t="s">
        <v>165</v>
      </c>
      <c r="B86" s="151">
        <v>0</v>
      </c>
      <c r="C86" s="151">
        <v>0</v>
      </c>
      <c r="D86" s="151">
        <v>0</v>
      </c>
      <c r="E86" s="151">
        <v>0</v>
      </c>
      <c r="F86" s="151">
        <v>0</v>
      </c>
      <c r="G86" s="151">
        <v>0</v>
      </c>
      <c r="H86" s="151">
        <v>0</v>
      </c>
      <c r="I86" s="151">
        <v>0</v>
      </c>
      <c r="J86" s="151">
        <v>0</v>
      </c>
      <c r="K86" s="151">
        <v>0</v>
      </c>
      <c r="L86" s="151">
        <v>0</v>
      </c>
      <c r="M86" s="151">
        <v>0</v>
      </c>
      <c r="N86" s="151">
        <v>0</v>
      </c>
      <c r="O86" s="151">
        <v>0</v>
      </c>
      <c r="P86" s="151">
        <v>0</v>
      </c>
      <c r="Q86" s="151">
        <v>0</v>
      </c>
    </row>
    <row r="87" spans="1:17" x14ac:dyDescent="0.25">
      <c r="A87" s="156" t="s">
        <v>148</v>
      </c>
      <c r="B87" s="206">
        <v>13.100300579082058</v>
      </c>
      <c r="C87" s="206">
        <v>7.8690043301008634</v>
      </c>
      <c r="D87" s="206">
        <v>6.9759167280793379</v>
      </c>
      <c r="E87" s="206">
        <v>5.3945283915897315</v>
      </c>
      <c r="F87" s="206">
        <v>5.8626338279194732</v>
      </c>
      <c r="G87" s="206">
        <v>6.2784361673955784</v>
      </c>
      <c r="H87" s="206">
        <v>7.8939282510382585</v>
      </c>
      <c r="I87" s="206">
        <v>10.287614478703636</v>
      </c>
      <c r="J87" s="206">
        <v>3.6341521067491116</v>
      </c>
      <c r="K87" s="206">
        <v>2.3741562007741295</v>
      </c>
      <c r="L87" s="206">
        <v>7.2690493874258548</v>
      </c>
      <c r="M87" s="206">
        <v>5.48079326367235</v>
      </c>
      <c r="N87" s="206">
        <v>1.6757012100918174</v>
      </c>
      <c r="O87" s="206">
        <v>4.0236886108492902</v>
      </c>
      <c r="P87" s="206">
        <v>3.7434300152914015</v>
      </c>
      <c r="Q87" s="206">
        <v>3.4009104090971127</v>
      </c>
    </row>
    <row r="88" spans="1:17" x14ac:dyDescent="0.25">
      <c r="A88" s="152" t="s">
        <v>164</v>
      </c>
      <c r="B88" s="151">
        <v>13.100300579082058</v>
      </c>
      <c r="C88" s="151">
        <v>7.8690043301008634</v>
      </c>
      <c r="D88" s="151">
        <v>6.9759167280793379</v>
      </c>
      <c r="E88" s="151">
        <v>5.3945283915897315</v>
      </c>
      <c r="F88" s="151">
        <v>5.8626338279194732</v>
      </c>
      <c r="G88" s="151">
        <v>6.2784361673955784</v>
      </c>
      <c r="H88" s="151">
        <v>7.8939282510382585</v>
      </c>
      <c r="I88" s="151">
        <v>10.287614478703636</v>
      </c>
      <c r="J88" s="151">
        <v>3.6341521067491116</v>
      </c>
      <c r="K88" s="151">
        <v>2.3741562007741295</v>
      </c>
      <c r="L88" s="151">
        <v>7.2690493874258548</v>
      </c>
      <c r="M88" s="151">
        <v>5.48079326367235</v>
      </c>
      <c r="N88" s="151">
        <v>1.6757012100918174</v>
      </c>
      <c r="O88" s="151">
        <v>4.0236886108492902</v>
      </c>
      <c r="P88" s="151">
        <v>3.7434300152914015</v>
      </c>
      <c r="Q88" s="151">
        <v>3.4009104090971127</v>
      </c>
    </row>
    <row r="89" spans="1:17" x14ac:dyDescent="0.25">
      <c r="A89" s="154" t="s">
        <v>30</v>
      </c>
      <c r="B89" s="205">
        <v>0</v>
      </c>
      <c r="C89" s="205">
        <v>0</v>
      </c>
      <c r="D89" s="205">
        <v>0</v>
      </c>
      <c r="E89" s="205">
        <v>0</v>
      </c>
      <c r="F89" s="205">
        <v>0</v>
      </c>
      <c r="G89" s="205">
        <v>0</v>
      </c>
      <c r="H89" s="205">
        <v>0</v>
      </c>
      <c r="I89" s="205">
        <v>0</v>
      </c>
      <c r="J89" s="205">
        <v>0</v>
      </c>
      <c r="K89" s="205">
        <v>0</v>
      </c>
      <c r="L89" s="205">
        <v>0</v>
      </c>
      <c r="M89" s="205">
        <v>0</v>
      </c>
      <c r="N89" s="205">
        <v>0</v>
      </c>
      <c r="O89" s="205">
        <v>0</v>
      </c>
      <c r="P89" s="205">
        <v>0</v>
      </c>
      <c r="Q89" s="205">
        <v>0</v>
      </c>
    </row>
    <row r="90" spans="1:17" x14ac:dyDescent="0.25">
      <c r="A90" s="154" t="s">
        <v>125</v>
      </c>
      <c r="B90" s="205">
        <v>0.35808107329790112</v>
      </c>
      <c r="C90" s="205">
        <v>0.19784799648224521</v>
      </c>
      <c r="D90" s="205">
        <v>0.16946640279381039</v>
      </c>
      <c r="E90" s="205">
        <v>0</v>
      </c>
      <c r="F90" s="205">
        <v>0</v>
      </c>
      <c r="G90" s="205">
        <v>0</v>
      </c>
      <c r="H90" s="205">
        <v>0</v>
      </c>
      <c r="I90" s="205">
        <v>0</v>
      </c>
      <c r="J90" s="205">
        <v>0</v>
      </c>
      <c r="K90" s="205">
        <v>0</v>
      </c>
      <c r="L90" s="205">
        <v>0</v>
      </c>
      <c r="M90" s="205">
        <v>0</v>
      </c>
      <c r="N90" s="205">
        <v>0</v>
      </c>
      <c r="O90" s="205">
        <v>0</v>
      </c>
      <c r="P90" s="205">
        <v>0</v>
      </c>
      <c r="Q90" s="205">
        <v>0</v>
      </c>
    </row>
    <row r="91" spans="1:17" x14ac:dyDescent="0.25">
      <c r="A91" s="154" t="s">
        <v>29</v>
      </c>
      <c r="B91" s="205">
        <v>0</v>
      </c>
      <c r="C91" s="205">
        <v>0</v>
      </c>
      <c r="D91" s="205">
        <v>0</v>
      </c>
      <c r="E91" s="205">
        <v>0</v>
      </c>
      <c r="F91" s="205">
        <v>0</v>
      </c>
      <c r="G91" s="205">
        <v>0</v>
      </c>
      <c r="H91" s="205">
        <v>0</v>
      </c>
      <c r="I91" s="205">
        <v>0</v>
      </c>
      <c r="J91" s="205">
        <v>0</v>
      </c>
      <c r="K91" s="205">
        <v>0</v>
      </c>
      <c r="L91" s="205">
        <v>0</v>
      </c>
      <c r="M91" s="205">
        <v>0</v>
      </c>
      <c r="N91" s="205">
        <v>0</v>
      </c>
      <c r="O91" s="205">
        <v>0</v>
      </c>
      <c r="P91" s="205">
        <v>0</v>
      </c>
      <c r="Q91" s="205">
        <v>0</v>
      </c>
    </row>
    <row r="92" spans="1:17" x14ac:dyDescent="0.25">
      <c r="A92" s="154" t="s">
        <v>26</v>
      </c>
      <c r="B92" s="205">
        <v>12.742219505784156</v>
      </c>
      <c r="C92" s="205">
        <v>7.6711563336186179</v>
      </c>
      <c r="D92" s="205">
        <v>6.8064503252855273</v>
      </c>
      <c r="E92" s="205">
        <v>5.3945283915897315</v>
      </c>
      <c r="F92" s="205">
        <v>5.8626338279194732</v>
      </c>
      <c r="G92" s="205">
        <v>6.2784361673955784</v>
      </c>
      <c r="H92" s="205">
        <v>7.8939282510382585</v>
      </c>
      <c r="I92" s="205">
        <v>10.287614478703636</v>
      </c>
      <c r="J92" s="205">
        <v>3.6341521067491116</v>
      </c>
      <c r="K92" s="205">
        <v>2.3741562007741295</v>
      </c>
      <c r="L92" s="205">
        <v>7.2690493874258548</v>
      </c>
      <c r="M92" s="205">
        <v>5.48079326367235</v>
      </c>
      <c r="N92" s="205">
        <v>1.6757012100918174</v>
      </c>
      <c r="O92" s="205">
        <v>4.0236886108492902</v>
      </c>
      <c r="P92" s="205">
        <v>3.7434300152914015</v>
      </c>
      <c r="Q92" s="205">
        <v>3.4009104090971127</v>
      </c>
    </row>
    <row r="93" spans="1:17" x14ac:dyDescent="0.25">
      <c r="A93" s="152" t="s">
        <v>163</v>
      </c>
      <c r="B93" s="151">
        <v>0</v>
      </c>
      <c r="C93" s="151">
        <v>0</v>
      </c>
      <c r="D93" s="151">
        <v>0</v>
      </c>
      <c r="E93" s="151">
        <v>0</v>
      </c>
      <c r="F93" s="151">
        <v>0</v>
      </c>
      <c r="G93" s="151">
        <v>0</v>
      </c>
      <c r="H93" s="151">
        <v>0</v>
      </c>
      <c r="I93" s="151">
        <v>0</v>
      </c>
      <c r="J93" s="151">
        <v>0</v>
      </c>
      <c r="K93" s="151">
        <v>0</v>
      </c>
      <c r="L93" s="151">
        <v>0</v>
      </c>
      <c r="M93" s="151">
        <v>0</v>
      </c>
      <c r="N93" s="151">
        <v>0</v>
      </c>
      <c r="O93" s="151">
        <v>0</v>
      </c>
      <c r="P93" s="151">
        <v>0</v>
      </c>
      <c r="Q93" s="151">
        <v>0</v>
      </c>
    </row>
    <row r="94" spans="1:17" x14ac:dyDescent="0.25">
      <c r="A94" s="156" t="s">
        <v>147</v>
      </c>
      <c r="B94" s="206">
        <v>12.459641280953111</v>
      </c>
      <c r="C94" s="206">
        <v>6.15657297656929</v>
      </c>
      <c r="D94" s="206">
        <v>2.8065560745693467</v>
      </c>
      <c r="E94" s="206">
        <v>4.7987616557070565</v>
      </c>
      <c r="F94" s="206">
        <v>4.4786504618361009</v>
      </c>
      <c r="G94" s="206">
        <v>5.1153261220142774</v>
      </c>
      <c r="H94" s="206">
        <v>8.2443262436408364</v>
      </c>
      <c r="I94" s="206">
        <v>8.893476795287004</v>
      </c>
      <c r="J94" s="206">
        <v>7.6050835051148233</v>
      </c>
      <c r="K94" s="206">
        <v>4.9791559485458743</v>
      </c>
      <c r="L94" s="206">
        <v>7.0447714338965621</v>
      </c>
      <c r="M94" s="206">
        <v>8.2962823398690055</v>
      </c>
      <c r="N94" s="206">
        <v>5.735318471901782</v>
      </c>
      <c r="O94" s="206">
        <v>9.5790337888500279</v>
      </c>
      <c r="P94" s="206">
        <v>6.762444401976432</v>
      </c>
      <c r="Q94" s="206">
        <v>6.6334605359967211</v>
      </c>
    </row>
    <row r="95" spans="1:17" x14ac:dyDescent="0.25">
      <c r="A95" s="152" t="s">
        <v>162</v>
      </c>
      <c r="B95" s="151">
        <v>4.5730070252296278</v>
      </c>
      <c r="C95" s="151">
        <v>2.6866123888562838</v>
      </c>
      <c r="D95" s="151">
        <v>1.4780578160124636</v>
      </c>
      <c r="E95" s="151">
        <v>1.765298514602067</v>
      </c>
      <c r="F95" s="151">
        <v>2.0912181647886285</v>
      </c>
      <c r="G95" s="151">
        <v>2.4802554667180403</v>
      </c>
      <c r="H95" s="151">
        <v>3.0566097258438627</v>
      </c>
      <c r="I95" s="151">
        <v>3.5923089469358467</v>
      </c>
      <c r="J95" s="151">
        <v>2.4415726433535805</v>
      </c>
      <c r="K95" s="151">
        <v>1.5586508663384857</v>
      </c>
      <c r="L95" s="151">
        <v>2.4676254225360785</v>
      </c>
      <c r="M95" s="151">
        <v>2.6751528346705431</v>
      </c>
      <c r="N95" s="151">
        <v>5.5417047279644201E-2</v>
      </c>
      <c r="O95" s="151">
        <v>3.2673289465737163</v>
      </c>
      <c r="P95" s="151">
        <v>0.28766834380764489</v>
      </c>
      <c r="Q95" s="151">
        <v>0.58857424076451248</v>
      </c>
    </row>
    <row r="96" spans="1:17" x14ac:dyDescent="0.25">
      <c r="A96" s="154" t="s">
        <v>30</v>
      </c>
      <c r="B96" s="153">
        <v>0</v>
      </c>
      <c r="C96" s="153">
        <v>0</v>
      </c>
      <c r="D96" s="153">
        <v>0</v>
      </c>
      <c r="E96" s="153">
        <v>0</v>
      </c>
      <c r="F96" s="153">
        <v>0</v>
      </c>
      <c r="G96" s="153">
        <v>0</v>
      </c>
      <c r="H96" s="153">
        <v>0</v>
      </c>
      <c r="I96" s="153">
        <v>0</v>
      </c>
      <c r="J96" s="153">
        <v>0</v>
      </c>
      <c r="K96" s="153">
        <v>0</v>
      </c>
      <c r="L96" s="153">
        <v>0</v>
      </c>
      <c r="M96" s="153">
        <v>0</v>
      </c>
      <c r="N96" s="153">
        <v>0</v>
      </c>
      <c r="O96" s="153">
        <v>0</v>
      </c>
      <c r="P96" s="153">
        <v>0</v>
      </c>
      <c r="Q96" s="153">
        <v>0</v>
      </c>
    </row>
    <row r="97" spans="1:17" x14ac:dyDescent="0.25">
      <c r="A97" s="154" t="s">
        <v>125</v>
      </c>
      <c r="B97" s="153">
        <v>0.12499768642009383</v>
      </c>
      <c r="C97" s="153">
        <v>6.7548682928832593E-2</v>
      </c>
      <c r="D97" s="153">
        <v>3.5906555505841431E-2</v>
      </c>
      <c r="E97" s="153">
        <v>0</v>
      </c>
      <c r="F97" s="153">
        <v>0</v>
      </c>
      <c r="G97" s="153">
        <v>0</v>
      </c>
      <c r="H97" s="153">
        <v>0</v>
      </c>
      <c r="I97" s="153">
        <v>0</v>
      </c>
      <c r="J97" s="153">
        <v>0</v>
      </c>
      <c r="K97" s="153">
        <v>0</v>
      </c>
      <c r="L97" s="153">
        <v>0</v>
      </c>
      <c r="M97" s="153">
        <v>0</v>
      </c>
      <c r="N97" s="153">
        <v>0</v>
      </c>
      <c r="O97" s="153">
        <v>0</v>
      </c>
      <c r="P97" s="153">
        <v>0</v>
      </c>
      <c r="Q97" s="153">
        <v>0</v>
      </c>
    </row>
    <row r="98" spans="1:17" x14ac:dyDescent="0.25">
      <c r="A98" s="154" t="s">
        <v>26</v>
      </c>
      <c r="B98" s="153">
        <v>4.4480093388095341</v>
      </c>
      <c r="C98" s="153">
        <v>2.6190637059274513</v>
      </c>
      <c r="D98" s="153">
        <v>1.4421512605066222</v>
      </c>
      <c r="E98" s="153">
        <v>1.765298514602067</v>
      </c>
      <c r="F98" s="153">
        <v>2.0912181647886285</v>
      </c>
      <c r="G98" s="153">
        <v>2.4802554667180403</v>
      </c>
      <c r="H98" s="153">
        <v>3.0566097258438627</v>
      </c>
      <c r="I98" s="153">
        <v>3.5923089469358467</v>
      </c>
      <c r="J98" s="153">
        <v>2.4415726433535805</v>
      </c>
      <c r="K98" s="153">
        <v>1.5586508663384857</v>
      </c>
      <c r="L98" s="153">
        <v>2.4676254225360785</v>
      </c>
      <c r="M98" s="153">
        <v>2.6751528346705431</v>
      </c>
      <c r="N98" s="153">
        <v>5.5417047279644201E-2</v>
      </c>
      <c r="O98" s="153">
        <v>3.2673289465737163</v>
      </c>
      <c r="P98" s="153">
        <v>0.28766834380764489</v>
      </c>
      <c r="Q98" s="153">
        <v>0.58857424076451248</v>
      </c>
    </row>
    <row r="99" spans="1:17" x14ac:dyDescent="0.25">
      <c r="A99" s="152" t="s">
        <v>161</v>
      </c>
      <c r="B99" s="151">
        <v>7.8866342557234823</v>
      </c>
      <c r="C99" s="151">
        <v>3.4699605877130062</v>
      </c>
      <c r="D99" s="151">
        <v>1.3284982585568832</v>
      </c>
      <c r="E99" s="151">
        <v>3.0334631411049897</v>
      </c>
      <c r="F99" s="151">
        <v>2.3874322970474724</v>
      </c>
      <c r="G99" s="151">
        <v>2.6350706552962366</v>
      </c>
      <c r="H99" s="151">
        <v>5.1877165177969742</v>
      </c>
      <c r="I99" s="151">
        <v>5.3011678483511577</v>
      </c>
      <c r="J99" s="151">
        <v>5.1635108617612433</v>
      </c>
      <c r="K99" s="151">
        <v>3.4205050822073888</v>
      </c>
      <c r="L99" s="151">
        <v>4.5771460113604832</v>
      </c>
      <c r="M99" s="151">
        <v>5.6211295051984616</v>
      </c>
      <c r="N99" s="151">
        <v>5.6799014246221375</v>
      </c>
      <c r="O99" s="151">
        <v>6.3117048422763116</v>
      </c>
      <c r="P99" s="151">
        <v>6.4747760581687874</v>
      </c>
      <c r="Q99" s="151">
        <v>6.0448862952322084</v>
      </c>
    </row>
    <row r="100" spans="1:17" x14ac:dyDescent="0.25">
      <c r="A100" s="150" t="s">
        <v>33</v>
      </c>
      <c r="B100" s="87">
        <v>7.4301768652260325</v>
      </c>
      <c r="C100" s="87">
        <v>3.2701175482118487</v>
      </c>
      <c r="D100" s="87">
        <v>1.252184171231062</v>
      </c>
      <c r="E100" s="87">
        <v>2.8609095992091986</v>
      </c>
      <c r="F100" s="87">
        <v>0.56756062352834991</v>
      </c>
      <c r="G100" s="87">
        <v>0</v>
      </c>
      <c r="H100" s="87">
        <v>3.9457378739111659</v>
      </c>
      <c r="I100" s="87">
        <v>2.8770770493858744</v>
      </c>
      <c r="J100" s="87">
        <v>4.8782363054567552</v>
      </c>
      <c r="K100" s="87">
        <v>3.1013965358386124</v>
      </c>
      <c r="L100" s="87">
        <v>4.0899815864116666</v>
      </c>
      <c r="M100" s="87">
        <v>4.6010249536981886</v>
      </c>
      <c r="N100" s="87">
        <v>4.798409971570341</v>
      </c>
      <c r="O100" s="87">
        <v>4.0347988679203928</v>
      </c>
      <c r="P100" s="87">
        <v>4.2438948287449394</v>
      </c>
      <c r="Q100" s="87">
        <v>3.6912117180505657</v>
      </c>
    </row>
    <row r="101" spans="1:17" x14ac:dyDescent="0.25">
      <c r="A101" s="150" t="s">
        <v>31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30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0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125</v>
      </c>
      <c r="B103" s="87">
        <v>1.2268897045723598E-2</v>
      </c>
      <c r="C103" s="87">
        <v>4.942373423960718E-3</v>
      </c>
      <c r="D103" s="87">
        <v>1.8213248534854729E-3</v>
      </c>
      <c r="E103" s="87">
        <v>0</v>
      </c>
      <c r="F103" s="87">
        <v>0</v>
      </c>
      <c r="G103" s="87">
        <v>0</v>
      </c>
      <c r="H103" s="87">
        <v>0</v>
      </c>
      <c r="I103" s="87">
        <v>0</v>
      </c>
      <c r="J103" s="87">
        <v>0</v>
      </c>
      <c r="K103" s="87">
        <v>0</v>
      </c>
      <c r="L103" s="87">
        <v>0</v>
      </c>
      <c r="M103" s="87">
        <v>0</v>
      </c>
      <c r="N103" s="87">
        <v>0</v>
      </c>
      <c r="O103" s="87">
        <v>0</v>
      </c>
      <c r="P103" s="87">
        <v>0</v>
      </c>
      <c r="Q103" s="87">
        <v>0</v>
      </c>
    </row>
    <row r="104" spans="1:17" x14ac:dyDescent="0.25">
      <c r="A104" s="150" t="s">
        <v>29</v>
      </c>
      <c r="B104" s="87">
        <v>0</v>
      </c>
      <c r="C104" s="87">
        <v>0</v>
      </c>
      <c r="D104" s="87">
        <v>0</v>
      </c>
      <c r="E104" s="87">
        <v>0</v>
      </c>
      <c r="F104" s="87">
        <v>0</v>
      </c>
      <c r="G104" s="87">
        <v>0</v>
      </c>
      <c r="H104" s="87">
        <v>0</v>
      </c>
      <c r="I104" s="87">
        <v>0</v>
      </c>
      <c r="J104" s="87">
        <v>0</v>
      </c>
      <c r="K104" s="87">
        <v>0</v>
      </c>
      <c r="L104" s="87">
        <v>0</v>
      </c>
      <c r="M104" s="87">
        <v>0</v>
      </c>
      <c r="N104" s="87">
        <v>0</v>
      </c>
      <c r="O104" s="87">
        <v>0</v>
      </c>
      <c r="P104" s="87">
        <v>0</v>
      </c>
      <c r="Q104" s="87">
        <v>0</v>
      </c>
    </row>
    <row r="105" spans="1:17" x14ac:dyDescent="0.25">
      <c r="A105" s="150" t="s">
        <v>28</v>
      </c>
      <c r="B105" s="87">
        <v>0</v>
      </c>
      <c r="C105" s="87">
        <v>0</v>
      </c>
      <c r="D105" s="87">
        <v>0</v>
      </c>
      <c r="E105" s="87">
        <v>0</v>
      </c>
      <c r="F105" s="87">
        <v>0</v>
      </c>
      <c r="G105" s="87">
        <v>0</v>
      </c>
      <c r="H105" s="87">
        <v>0</v>
      </c>
      <c r="I105" s="87">
        <v>0</v>
      </c>
      <c r="J105" s="87">
        <v>0</v>
      </c>
      <c r="K105" s="87">
        <v>0</v>
      </c>
      <c r="L105" s="87">
        <v>0</v>
      </c>
      <c r="M105" s="87">
        <v>0</v>
      </c>
      <c r="N105" s="87">
        <v>0</v>
      </c>
      <c r="O105" s="87">
        <v>0</v>
      </c>
      <c r="P105" s="87">
        <v>0</v>
      </c>
      <c r="Q105" s="87">
        <v>0</v>
      </c>
    </row>
    <row r="106" spans="1:17" x14ac:dyDescent="0.25">
      <c r="A106" s="150" t="s">
        <v>26</v>
      </c>
      <c r="B106" s="87">
        <v>0.4441884934517259</v>
      </c>
      <c r="C106" s="87">
        <v>0.19490066607719642</v>
      </c>
      <c r="D106" s="87">
        <v>7.44927624723358E-2</v>
      </c>
      <c r="E106" s="87">
        <v>0.17255354189579089</v>
      </c>
      <c r="F106" s="87">
        <v>1.8198716735191227</v>
      </c>
      <c r="G106" s="87">
        <v>2.6350706552962366</v>
      </c>
      <c r="H106" s="87">
        <v>1.241978643885808</v>
      </c>
      <c r="I106" s="87">
        <v>2.4240907989652833</v>
      </c>
      <c r="J106" s="87">
        <v>0.28527455630448839</v>
      </c>
      <c r="K106" s="87">
        <v>0.31910854636877645</v>
      </c>
      <c r="L106" s="87">
        <v>0.48716442494881651</v>
      </c>
      <c r="M106" s="87">
        <v>1.0201045515002727</v>
      </c>
      <c r="N106" s="87">
        <v>0.88149145305179633</v>
      </c>
      <c r="O106" s="87">
        <v>2.2769059743559188</v>
      </c>
      <c r="P106" s="87">
        <v>2.2308812294238476</v>
      </c>
      <c r="Q106" s="87">
        <v>2.3536745771816427</v>
      </c>
    </row>
    <row r="107" spans="1:17" x14ac:dyDescent="0.25">
      <c r="A107" s="150" t="s">
        <v>25</v>
      </c>
      <c r="B107" s="87">
        <v>0</v>
      </c>
      <c r="C107" s="87">
        <v>0</v>
      </c>
      <c r="D107" s="87">
        <v>0</v>
      </c>
      <c r="E107" s="87">
        <v>0</v>
      </c>
      <c r="F107" s="87">
        <v>0</v>
      </c>
      <c r="G107" s="87">
        <v>0</v>
      </c>
      <c r="H107" s="87">
        <v>0</v>
      </c>
      <c r="I107" s="87">
        <v>0</v>
      </c>
      <c r="J107" s="87">
        <v>0</v>
      </c>
      <c r="K107" s="87">
        <v>0</v>
      </c>
      <c r="L107" s="87">
        <v>0</v>
      </c>
      <c r="M107" s="87">
        <v>0</v>
      </c>
      <c r="N107" s="87">
        <v>0</v>
      </c>
      <c r="O107" s="87">
        <v>0</v>
      </c>
      <c r="P107" s="87">
        <v>0</v>
      </c>
      <c r="Q107" s="87">
        <v>0</v>
      </c>
    </row>
    <row r="108" spans="1:17" x14ac:dyDescent="0.25">
      <c r="A108" s="150" t="s">
        <v>86</v>
      </c>
      <c r="B108" s="87">
        <v>0</v>
      </c>
      <c r="C108" s="87">
        <v>0</v>
      </c>
      <c r="D108" s="87">
        <v>0</v>
      </c>
      <c r="E108" s="87">
        <v>0</v>
      </c>
      <c r="F108" s="87">
        <v>0</v>
      </c>
      <c r="G108" s="87">
        <v>0</v>
      </c>
      <c r="H108" s="87">
        <v>0</v>
      </c>
      <c r="I108" s="87">
        <v>0</v>
      </c>
      <c r="J108" s="87">
        <v>0</v>
      </c>
      <c r="K108" s="87">
        <v>0</v>
      </c>
      <c r="L108" s="87">
        <v>0</v>
      </c>
      <c r="M108" s="87">
        <v>0</v>
      </c>
      <c r="N108" s="87">
        <v>0</v>
      </c>
      <c r="O108" s="87">
        <v>0</v>
      </c>
      <c r="P108" s="87">
        <v>0</v>
      </c>
      <c r="Q108" s="87">
        <v>0</v>
      </c>
    </row>
    <row r="109" spans="1:17" x14ac:dyDescent="0.25">
      <c r="A109" s="150" t="s">
        <v>22</v>
      </c>
      <c r="B109" s="87">
        <v>0</v>
      </c>
      <c r="C109" s="87">
        <v>0</v>
      </c>
      <c r="D109" s="87">
        <v>0</v>
      </c>
      <c r="E109" s="87">
        <v>0</v>
      </c>
      <c r="F109" s="87">
        <v>0</v>
      </c>
      <c r="G109" s="87">
        <v>0</v>
      </c>
      <c r="H109" s="87">
        <v>0</v>
      </c>
      <c r="I109" s="87">
        <v>0</v>
      </c>
      <c r="J109" s="87">
        <v>0</v>
      </c>
      <c r="K109" s="87">
        <v>0</v>
      </c>
      <c r="L109" s="87">
        <v>0</v>
      </c>
      <c r="M109" s="87">
        <v>0</v>
      </c>
      <c r="N109" s="87">
        <v>0</v>
      </c>
      <c r="O109" s="87">
        <v>0</v>
      </c>
      <c r="P109" s="87">
        <v>0</v>
      </c>
      <c r="Q109" s="87">
        <v>0</v>
      </c>
    </row>
    <row r="110" spans="1:17" x14ac:dyDescent="0.25">
      <c r="A110" s="149" t="s">
        <v>160</v>
      </c>
      <c r="B110" s="148">
        <v>0</v>
      </c>
      <c r="C110" s="148">
        <v>0</v>
      </c>
      <c r="D110" s="148">
        <v>0</v>
      </c>
      <c r="E110" s="148">
        <v>0</v>
      </c>
      <c r="F110" s="148">
        <v>0</v>
      </c>
      <c r="G110" s="148">
        <v>0</v>
      </c>
      <c r="H110" s="148">
        <v>0</v>
      </c>
      <c r="I110" s="148">
        <v>0</v>
      </c>
      <c r="J110" s="148">
        <v>0</v>
      </c>
      <c r="K110" s="148">
        <v>0</v>
      </c>
      <c r="L110" s="148">
        <v>0</v>
      </c>
      <c r="M110" s="148">
        <v>0</v>
      </c>
      <c r="N110" s="148">
        <v>0</v>
      </c>
      <c r="O110" s="148">
        <v>0</v>
      </c>
      <c r="P110" s="148">
        <v>0</v>
      </c>
      <c r="Q110" s="148">
        <v>0</v>
      </c>
    </row>
    <row r="111" spans="1:17" x14ac:dyDescent="0.25">
      <c r="A111" s="195"/>
      <c r="B111" s="194"/>
      <c r="C111" s="194"/>
      <c r="D111" s="194"/>
      <c r="E111" s="194"/>
      <c r="F111" s="194"/>
      <c r="G111" s="194"/>
      <c r="H111" s="194"/>
      <c r="I111" s="194"/>
      <c r="J111" s="194"/>
      <c r="K111" s="194"/>
      <c r="L111" s="194"/>
      <c r="M111" s="194"/>
      <c r="N111" s="194"/>
      <c r="O111" s="194"/>
      <c r="P111" s="194"/>
      <c r="Q111" s="194"/>
    </row>
    <row r="112" spans="1:17" ht="12.75" x14ac:dyDescent="0.25">
      <c r="A112" s="97" t="s">
        <v>42</v>
      </c>
      <c r="B112" s="96">
        <v>115.80848114415576</v>
      </c>
      <c r="C112" s="96">
        <v>130.39014458990616</v>
      </c>
      <c r="D112" s="96">
        <v>147.71466322435541</v>
      </c>
      <c r="E112" s="96">
        <v>149.82270880024384</v>
      </c>
      <c r="F112" s="96">
        <v>125.3064671468555</v>
      </c>
      <c r="G112" s="96">
        <v>127.63738049376022</v>
      </c>
      <c r="H112" s="96">
        <v>135.41472149892559</v>
      </c>
      <c r="I112" s="96">
        <v>126.95818274259389</v>
      </c>
      <c r="J112" s="96">
        <v>96.584522420431</v>
      </c>
      <c r="K112" s="96">
        <v>87.31867860151317</v>
      </c>
      <c r="L112" s="96">
        <v>98.422351069245792</v>
      </c>
      <c r="M112" s="96">
        <v>89.65797348729842</v>
      </c>
      <c r="N112" s="96">
        <v>74.723376863799785</v>
      </c>
      <c r="O112" s="96">
        <v>93.052334350257041</v>
      </c>
      <c r="P112" s="96">
        <v>79.264924813386386</v>
      </c>
      <c r="Q112" s="96">
        <v>88.940625999604677</v>
      </c>
    </row>
    <row r="113" spans="1:17" x14ac:dyDescent="0.25">
      <c r="A113" s="132" t="s">
        <v>83</v>
      </c>
      <c r="B113" s="160">
        <v>0</v>
      </c>
      <c r="C113" s="160">
        <v>0</v>
      </c>
      <c r="D113" s="160">
        <v>0</v>
      </c>
      <c r="E113" s="160">
        <v>0</v>
      </c>
      <c r="F113" s="160">
        <v>0</v>
      </c>
      <c r="G113" s="160">
        <v>0</v>
      </c>
      <c r="H113" s="160">
        <v>0</v>
      </c>
      <c r="I113" s="160">
        <v>0</v>
      </c>
      <c r="J113" s="160">
        <v>0</v>
      </c>
      <c r="K113" s="160">
        <v>0</v>
      </c>
      <c r="L113" s="160">
        <v>0</v>
      </c>
      <c r="M113" s="160">
        <v>0</v>
      </c>
      <c r="N113" s="160">
        <v>0</v>
      </c>
      <c r="O113" s="160">
        <v>0</v>
      </c>
      <c r="P113" s="160">
        <v>0</v>
      </c>
      <c r="Q113" s="160">
        <v>0</v>
      </c>
    </row>
    <row r="114" spans="1:17" x14ac:dyDescent="0.25">
      <c r="A114" s="76" t="s">
        <v>82</v>
      </c>
      <c r="B114" s="159">
        <v>0</v>
      </c>
      <c r="C114" s="159">
        <v>0</v>
      </c>
      <c r="D114" s="159">
        <v>0</v>
      </c>
      <c r="E114" s="159">
        <v>0</v>
      </c>
      <c r="F114" s="159">
        <v>0</v>
      </c>
      <c r="G114" s="159">
        <v>0</v>
      </c>
      <c r="H114" s="159">
        <v>0</v>
      </c>
      <c r="I114" s="159">
        <v>0</v>
      </c>
      <c r="J114" s="159">
        <v>0</v>
      </c>
      <c r="K114" s="159">
        <v>0</v>
      </c>
      <c r="L114" s="159">
        <v>0</v>
      </c>
      <c r="M114" s="159">
        <v>0</v>
      </c>
      <c r="N114" s="159">
        <v>0</v>
      </c>
      <c r="O114" s="159">
        <v>0</v>
      </c>
      <c r="P114" s="159">
        <v>0</v>
      </c>
      <c r="Q114" s="159">
        <v>0</v>
      </c>
    </row>
    <row r="115" spans="1:17" x14ac:dyDescent="0.25">
      <c r="A115" s="76" t="s">
        <v>81</v>
      </c>
      <c r="B115" s="159">
        <v>0</v>
      </c>
      <c r="C115" s="159">
        <v>0</v>
      </c>
      <c r="D115" s="159">
        <v>0</v>
      </c>
      <c r="E115" s="159">
        <v>0</v>
      </c>
      <c r="F115" s="159">
        <v>0</v>
      </c>
      <c r="G115" s="159">
        <v>0</v>
      </c>
      <c r="H115" s="159">
        <v>0</v>
      </c>
      <c r="I115" s="159">
        <v>0</v>
      </c>
      <c r="J115" s="159">
        <v>0</v>
      </c>
      <c r="K115" s="159">
        <v>0</v>
      </c>
      <c r="L115" s="159">
        <v>0</v>
      </c>
      <c r="M115" s="159">
        <v>0</v>
      </c>
      <c r="N115" s="159">
        <v>0</v>
      </c>
      <c r="O115" s="159">
        <v>0</v>
      </c>
      <c r="P115" s="159">
        <v>0</v>
      </c>
      <c r="Q115" s="159">
        <v>0</v>
      </c>
    </row>
    <row r="116" spans="1:17" x14ac:dyDescent="0.25">
      <c r="A116" s="76" t="s">
        <v>80</v>
      </c>
      <c r="B116" s="159">
        <v>0</v>
      </c>
      <c r="C116" s="159">
        <v>0</v>
      </c>
      <c r="D116" s="159">
        <v>0</v>
      </c>
      <c r="E116" s="159">
        <v>0</v>
      </c>
      <c r="F116" s="159">
        <v>0</v>
      </c>
      <c r="G116" s="159">
        <v>0</v>
      </c>
      <c r="H116" s="159">
        <v>0</v>
      </c>
      <c r="I116" s="159">
        <v>0</v>
      </c>
      <c r="J116" s="159">
        <v>0</v>
      </c>
      <c r="K116" s="159">
        <v>0</v>
      </c>
      <c r="L116" s="159">
        <v>0</v>
      </c>
      <c r="M116" s="159">
        <v>0</v>
      </c>
      <c r="N116" s="159">
        <v>0</v>
      </c>
      <c r="O116" s="159">
        <v>0</v>
      </c>
      <c r="P116" s="159">
        <v>0</v>
      </c>
      <c r="Q116" s="159">
        <v>0</v>
      </c>
    </row>
    <row r="117" spans="1:17" x14ac:dyDescent="0.25">
      <c r="A117" s="129" t="s">
        <v>79</v>
      </c>
      <c r="B117" s="158">
        <v>4.0189712522869195E-2</v>
      </c>
      <c r="C117" s="158">
        <v>4.7704211764324413E-2</v>
      </c>
      <c r="D117" s="158">
        <v>4.4129576045992984E-2</v>
      </c>
      <c r="E117" s="158">
        <v>2.8201899381138002E-2</v>
      </c>
      <c r="F117" s="158">
        <v>2.6120177658471851E-2</v>
      </c>
      <c r="G117" s="158">
        <v>2.7245371723946515E-2</v>
      </c>
      <c r="H117" s="158">
        <v>2.716447940262668E-2</v>
      </c>
      <c r="I117" s="158">
        <v>2.5277023873609149E-2</v>
      </c>
      <c r="J117" s="158">
        <v>1.9887556629613449E-2</v>
      </c>
      <c r="K117" s="158">
        <v>1.8089832413058626E-2</v>
      </c>
      <c r="L117" s="158">
        <v>1.8339221451323297E-2</v>
      </c>
      <c r="M117" s="158">
        <v>1.7758469138661959E-2</v>
      </c>
      <c r="N117" s="158">
        <v>1.7068266814086668E-2</v>
      </c>
      <c r="O117" s="158">
        <v>1.9929303370243932E-2</v>
      </c>
      <c r="P117" s="158">
        <v>1.7898913987841786E-2</v>
      </c>
      <c r="Q117" s="158">
        <v>2.0004944819755916E-2</v>
      </c>
    </row>
    <row r="118" spans="1:17" x14ac:dyDescent="0.25">
      <c r="A118" s="92" t="s">
        <v>125</v>
      </c>
      <c r="B118" s="91">
        <v>1.8818690034405103E-2</v>
      </c>
      <c r="C118" s="91">
        <v>2.2337327593911147E-2</v>
      </c>
      <c r="D118" s="91">
        <v>2.0663517124853589E-2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0</v>
      </c>
      <c r="L118" s="91">
        <v>0</v>
      </c>
      <c r="M118" s="91">
        <v>0</v>
      </c>
      <c r="N118" s="91">
        <v>0</v>
      </c>
      <c r="O118" s="91">
        <v>0</v>
      </c>
      <c r="P118" s="91">
        <v>0</v>
      </c>
      <c r="Q118" s="91">
        <v>0</v>
      </c>
    </row>
    <row r="119" spans="1:17" x14ac:dyDescent="0.25">
      <c r="A119" s="92" t="s">
        <v>26</v>
      </c>
      <c r="B119" s="91">
        <v>2.1371022488464092E-2</v>
      </c>
      <c r="C119" s="91">
        <v>2.5366884170413266E-2</v>
      </c>
      <c r="D119" s="91">
        <v>2.3466058921139395E-2</v>
      </c>
      <c r="E119" s="91">
        <v>2.8201899381138002E-2</v>
      </c>
      <c r="F119" s="91">
        <v>2.6120177658471851E-2</v>
      </c>
      <c r="G119" s="91">
        <v>2.7245371723946515E-2</v>
      </c>
      <c r="H119" s="91">
        <v>2.716447940262668E-2</v>
      </c>
      <c r="I119" s="91">
        <v>2.5277023873609149E-2</v>
      </c>
      <c r="J119" s="91">
        <v>1.9887556629613449E-2</v>
      </c>
      <c r="K119" s="91">
        <v>1.8089832413058626E-2</v>
      </c>
      <c r="L119" s="91">
        <v>1.8339221451323297E-2</v>
      </c>
      <c r="M119" s="91">
        <v>1.7758469138661959E-2</v>
      </c>
      <c r="N119" s="91">
        <v>1.7068266814086668E-2</v>
      </c>
      <c r="O119" s="91">
        <v>1.9929303370243932E-2</v>
      </c>
      <c r="P119" s="91">
        <v>1.7898913987841786E-2</v>
      </c>
      <c r="Q119" s="91">
        <v>2.0004944819755916E-2</v>
      </c>
    </row>
    <row r="120" spans="1:17" x14ac:dyDescent="0.25">
      <c r="A120" s="92" t="s">
        <v>126</v>
      </c>
      <c r="B120" s="91">
        <v>0</v>
      </c>
      <c r="C120" s="91">
        <v>0</v>
      </c>
      <c r="D120" s="91">
        <v>0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0</v>
      </c>
      <c r="M120" s="91">
        <v>0</v>
      </c>
      <c r="N120" s="91">
        <v>0</v>
      </c>
      <c r="O120" s="91">
        <v>0</v>
      </c>
      <c r="P120" s="91">
        <v>0</v>
      </c>
      <c r="Q120" s="91">
        <v>0</v>
      </c>
    </row>
    <row r="121" spans="1:17" x14ac:dyDescent="0.25">
      <c r="A121" s="92" t="s">
        <v>21</v>
      </c>
      <c r="B121" s="157">
        <v>0</v>
      </c>
      <c r="C121" s="157">
        <v>0</v>
      </c>
      <c r="D121" s="157">
        <v>0</v>
      </c>
      <c r="E121" s="157">
        <v>0</v>
      </c>
      <c r="F121" s="157">
        <v>0</v>
      </c>
      <c r="G121" s="157">
        <v>0</v>
      </c>
      <c r="H121" s="157">
        <v>0</v>
      </c>
      <c r="I121" s="157">
        <v>0</v>
      </c>
      <c r="J121" s="157">
        <v>0</v>
      </c>
      <c r="K121" s="157">
        <v>0</v>
      </c>
      <c r="L121" s="157">
        <v>0</v>
      </c>
      <c r="M121" s="157">
        <v>0</v>
      </c>
      <c r="N121" s="157">
        <v>0</v>
      </c>
      <c r="O121" s="157">
        <v>0</v>
      </c>
      <c r="P121" s="157">
        <v>0</v>
      </c>
      <c r="Q121" s="157">
        <v>0</v>
      </c>
    </row>
    <row r="122" spans="1:17" x14ac:dyDescent="0.25">
      <c r="A122" s="156" t="s">
        <v>146</v>
      </c>
      <c r="B122" s="206">
        <v>67.668453320614219</v>
      </c>
      <c r="C122" s="206">
        <v>77.378155375120286</v>
      </c>
      <c r="D122" s="206">
        <v>81.14839390169243</v>
      </c>
      <c r="E122" s="206">
        <v>86.512203855714773</v>
      </c>
      <c r="F122" s="206">
        <v>74.546015129886825</v>
      </c>
      <c r="G122" s="206">
        <v>77.757277125332251</v>
      </c>
      <c r="H122" s="206">
        <v>77.526413450213099</v>
      </c>
      <c r="I122" s="206">
        <v>72.139685600852772</v>
      </c>
      <c r="J122" s="206">
        <v>57.592241284493021</v>
      </c>
      <c r="K122" s="206">
        <v>51.627708601116773</v>
      </c>
      <c r="L122" s="206">
        <v>52.339455636791179</v>
      </c>
      <c r="M122" s="206">
        <v>50.68201014570635</v>
      </c>
      <c r="N122" s="206">
        <v>48.712198393151709</v>
      </c>
      <c r="O122" s="206">
        <v>56.877490267928955</v>
      </c>
      <c r="P122" s="206">
        <v>51.082834519444027</v>
      </c>
      <c r="Q122" s="206">
        <v>57.093368150288548</v>
      </c>
    </row>
    <row r="123" spans="1:17" x14ac:dyDescent="0.25">
      <c r="A123" s="152" t="s">
        <v>159</v>
      </c>
      <c r="B123" s="151">
        <v>67.668453320614219</v>
      </c>
      <c r="C123" s="151">
        <v>77.378155375120286</v>
      </c>
      <c r="D123" s="151">
        <v>81.14839390169243</v>
      </c>
      <c r="E123" s="151">
        <v>86.512203855714773</v>
      </c>
      <c r="F123" s="151">
        <v>74.546015129886825</v>
      </c>
      <c r="G123" s="151">
        <v>77.757277125332251</v>
      </c>
      <c r="H123" s="151">
        <v>77.526413450213099</v>
      </c>
      <c r="I123" s="151">
        <v>72.139685600852772</v>
      </c>
      <c r="J123" s="151">
        <v>57.592241284493021</v>
      </c>
      <c r="K123" s="151">
        <v>51.627708601116773</v>
      </c>
      <c r="L123" s="151">
        <v>52.339455636791179</v>
      </c>
      <c r="M123" s="151">
        <v>50.68201014570635</v>
      </c>
      <c r="N123" s="151">
        <v>48.712198393151709</v>
      </c>
      <c r="O123" s="151">
        <v>56.877490267928955</v>
      </c>
      <c r="P123" s="151">
        <v>51.082834519444027</v>
      </c>
      <c r="Q123" s="151">
        <v>57.093368150288548</v>
      </c>
    </row>
    <row r="124" spans="1:17" x14ac:dyDescent="0.25">
      <c r="A124" s="154" t="s">
        <v>33</v>
      </c>
      <c r="B124" s="153">
        <v>10.710515554743692</v>
      </c>
      <c r="C124" s="153">
        <v>7.7233925136571973</v>
      </c>
      <c r="D124" s="153">
        <v>18.587195249551453</v>
      </c>
      <c r="E124" s="153">
        <v>10.162330758663892</v>
      </c>
      <c r="F124" s="153">
        <v>0</v>
      </c>
      <c r="G124" s="153">
        <v>0</v>
      </c>
      <c r="H124" s="153">
        <v>0</v>
      </c>
      <c r="I124" s="153">
        <v>0</v>
      </c>
      <c r="J124" s="153">
        <v>1.3777313809784404</v>
      </c>
      <c r="K124" s="153">
        <v>0</v>
      </c>
      <c r="L124" s="153">
        <v>0</v>
      </c>
      <c r="M124" s="153">
        <v>0</v>
      </c>
      <c r="N124" s="153">
        <v>0</v>
      </c>
      <c r="O124" s="153">
        <v>0</v>
      </c>
      <c r="P124" s="153">
        <v>0</v>
      </c>
      <c r="Q124" s="153">
        <v>0</v>
      </c>
    </row>
    <row r="125" spans="1:17" x14ac:dyDescent="0.25">
      <c r="A125" s="154" t="s">
        <v>30</v>
      </c>
      <c r="B125" s="153">
        <v>0</v>
      </c>
      <c r="C125" s="153">
        <v>0</v>
      </c>
      <c r="D125" s="153">
        <v>0</v>
      </c>
      <c r="E125" s="153">
        <v>0</v>
      </c>
      <c r="F125" s="153">
        <v>0</v>
      </c>
      <c r="G125" s="153">
        <v>0</v>
      </c>
      <c r="H125" s="153">
        <v>0</v>
      </c>
      <c r="I125" s="153">
        <v>0</v>
      </c>
      <c r="J125" s="153">
        <v>0</v>
      </c>
      <c r="K125" s="153">
        <v>0</v>
      </c>
      <c r="L125" s="153">
        <v>0</v>
      </c>
      <c r="M125" s="153">
        <v>0</v>
      </c>
      <c r="N125" s="153">
        <v>0</v>
      </c>
      <c r="O125" s="153">
        <v>0</v>
      </c>
      <c r="P125" s="153">
        <v>0</v>
      </c>
      <c r="Q125" s="153">
        <v>0</v>
      </c>
    </row>
    <row r="126" spans="1:17" x14ac:dyDescent="0.25">
      <c r="A126" s="154" t="s">
        <v>125</v>
      </c>
      <c r="B126" s="153">
        <v>1.5568772155201265</v>
      </c>
      <c r="C126" s="153">
        <v>1.7513086407730738</v>
      </c>
      <c r="D126" s="153">
        <v>1.5198033037539342</v>
      </c>
      <c r="E126" s="153">
        <v>0</v>
      </c>
      <c r="F126" s="153">
        <v>0</v>
      </c>
      <c r="G126" s="153">
        <v>0</v>
      </c>
      <c r="H126" s="153">
        <v>0</v>
      </c>
      <c r="I126" s="153">
        <v>0</v>
      </c>
      <c r="J126" s="153">
        <v>0</v>
      </c>
      <c r="K126" s="153">
        <v>0</v>
      </c>
      <c r="L126" s="153">
        <v>0</v>
      </c>
      <c r="M126" s="153">
        <v>0</v>
      </c>
      <c r="N126" s="153">
        <v>0</v>
      </c>
      <c r="O126" s="153">
        <v>0</v>
      </c>
      <c r="P126" s="153">
        <v>0</v>
      </c>
      <c r="Q126" s="153">
        <v>0</v>
      </c>
    </row>
    <row r="127" spans="1:17" x14ac:dyDescent="0.25">
      <c r="A127" s="154" t="s">
        <v>29</v>
      </c>
      <c r="B127" s="153">
        <v>0</v>
      </c>
      <c r="C127" s="153">
        <v>0</v>
      </c>
      <c r="D127" s="153">
        <v>0</v>
      </c>
      <c r="E127" s="153">
        <v>0</v>
      </c>
      <c r="F127" s="153">
        <v>0</v>
      </c>
      <c r="G127" s="153">
        <v>0</v>
      </c>
      <c r="H127" s="153">
        <v>0</v>
      </c>
      <c r="I127" s="153">
        <v>0</v>
      </c>
      <c r="J127" s="153">
        <v>0</v>
      </c>
      <c r="K127" s="153">
        <v>0</v>
      </c>
      <c r="L127" s="153">
        <v>0</v>
      </c>
      <c r="M127" s="153">
        <v>0</v>
      </c>
      <c r="N127" s="153">
        <v>0</v>
      </c>
      <c r="O127" s="153">
        <v>0</v>
      </c>
      <c r="P127" s="153">
        <v>0</v>
      </c>
      <c r="Q127" s="153">
        <v>0</v>
      </c>
    </row>
    <row r="128" spans="1:17" x14ac:dyDescent="0.25">
      <c r="A128" s="154" t="s">
        <v>26</v>
      </c>
      <c r="B128" s="153">
        <v>55.401060550350401</v>
      </c>
      <c r="C128" s="153">
        <v>67.903454220690023</v>
      </c>
      <c r="D128" s="153">
        <v>61.041395348387049</v>
      </c>
      <c r="E128" s="153">
        <v>76.349873097050889</v>
      </c>
      <c r="F128" s="153">
        <v>74.546015129886825</v>
      </c>
      <c r="G128" s="153">
        <v>77.757277125332251</v>
      </c>
      <c r="H128" s="153">
        <v>77.526413450213099</v>
      </c>
      <c r="I128" s="153">
        <v>72.139685600852772</v>
      </c>
      <c r="J128" s="153">
        <v>56.214509903514582</v>
      </c>
      <c r="K128" s="153">
        <v>51.627708601116773</v>
      </c>
      <c r="L128" s="153">
        <v>52.339455636791179</v>
      </c>
      <c r="M128" s="153">
        <v>50.68201014570635</v>
      </c>
      <c r="N128" s="153">
        <v>48.712198393151709</v>
      </c>
      <c r="O128" s="153">
        <v>56.877490267928955</v>
      </c>
      <c r="P128" s="153">
        <v>51.082834519444027</v>
      </c>
      <c r="Q128" s="153">
        <v>57.093368150288548</v>
      </c>
    </row>
    <row r="129" spans="1:17" x14ac:dyDescent="0.25">
      <c r="A129" s="152" t="s">
        <v>158</v>
      </c>
      <c r="B129" s="151">
        <v>0</v>
      </c>
      <c r="C129" s="151">
        <v>0</v>
      </c>
      <c r="D129" s="151">
        <v>0</v>
      </c>
      <c r="E129" s="151">
        <v>0</v>
      </c>
      <c r="F129" s="151">
        <v>0</v>
      </c>
      <c r="G129" s="151">
        <v>0</v>
      </c>
      <c r="H129" s="151">
        <v>0</v>
      </c>
      <c r="I129" s="151">
        <v>0</v>
      </c>
      <c r="J129" s="151">
        <v>0</v>
      </c>
      <c r="K129" s="151">
        <v>0</v>
      </c>
      <c r="L129" s="151">
        <v>0</v>
      </c>
      <c r="M129" s="151">
        <v>0</v>
      </c>
      <c r="N129" s="151">
        <v>0</v>
      </c>
      <c r="O129" s="151">
        <v>0</v>
      </c>
      <c r="P129" s="151">
        <v>0</v>
      </c>
      <c r="Q129" s="151">
        <v>0</v>
      </c>
    </row>
    <row r="130" spans="1:17" x14ac:dyDescent="0.25">
      <c r="A130" s="156" t="s">
        <v>145</v>
      </c>
      <c r="B130" s="206">
        <v>20.908916270685744</v>
      </c>
      <c r="C130" s="206">
        <v>25.494978179005038</v>
      </c>
      <c r="D130" s="206">
        <v>42.44022086185101</v>
      </c>
      <c r="E130" s="206">
        <v>29.633174273170546</v>
      </c>
      <c r="F130" s="206">
        <v>24.802920555756728</v>
      </c>
      <c r="G130" s="206">
        <v>22.992432282739049</v>
      </c>
      <c r="H130" s="206">
        <v>23.446664828396525</v>
      </c>
      <c r="I130" s="206">
        <v>24.579409979094045</v>
      </c>
      <c r="J130" s="206">
        <v>9.3046285461711875</v>
      </c>
      <c r="K130" s="206">
        <v>8.6865273439352109</v>
      </c>
      <c r="L130" s="206">
        <v>18.434157888316534</v>
      </c>
      <c r="M130" s="206">
        <v>11.787957556673653</v>
      </c>
      <c r="N130" s="206">
        <v>3.8946234173591714</v>
      </c>
      <c r="O130" s="206">
        <v>7.6003130992508163</v>
      </c>
      <c r="P130" s="206">
        <v>5.7486712374778026</v>
      </c>
      <c r="Q130" s="206">
        <v>7.3176285726824961</v>
      </c>
    </row>
    <row r="131" spans="1:17" x14ac:dyDescent="0.25">
      <c r="A131" s="152" t="s">
        <v>157</v>
      </c>
      <c r="B131" s="151">
        <v>20.908916270685744</v>
      </c>
      <c r="C131" s="151">
        <v>25.494978179005038</v>
      </c>
      <c r="D131" s="151">
        <v>42.44022086185101</v>
      </c>
      <c r="E131" s="151">
        <v>29.633174273170546</v>
      </c>
      <c r="F131" s="151">
        <v>24.802920555756728</v>
      </c>
      <c r="G131" s="151">
        <v>22.992432282739049</v>
      </c>
      <c r="H131" s="151">
        <v>23.446664828396525</v>
      </c>
      <c r="I131" s="151">
        <v>24.579409979094045</v>
      </c>
      <c r="J131" s="151">
        <v>9.3046285461711875</v>
      </c>
      <c r="K131" s="151">
        <v>8.6865273439352109</v>
      </c>
      <c r="L131" s="151">
        <v>18.434157888316534</v>
      </c>
      <c r="M131" s="151">
        <v>11.787957556673653</v>
      </c>
      <c r="N131" s="151">
        <v>3.8946234173591714</v>
      </c>
      <c r="O131" s="151">
        <v>7.6003130992508163</v>
      </c>
      <c r="P131" s="151">
        <v>5.7486712374778026</v>
      </c>
      <c r="Q131" s="151">
        <v>7.3176285726824961</v>
      </c>
    </row>
    <row r="132" spans="1:17" x14ac:dyDescent="0.25">
      <c r="A132" s="154" t="s">
        <v>30</v>
      </c>
      <c r="B132" s="205">
        <v>0</v>
      </c>
      <c r="C132" s="205">
        <v>0</v>
      </c>
      <c r="D132" s="205">
        <v>0</v>
      </c>
      <c r="E132" s="205">
        <v>0</v>
      </c>
      <c r="F132" s="205">
        <v>0</v>
      </c>
      <c r="G132" s="205">
        <v>0</v>
      </c>
      <c r="H132" s="205">
        <v>0</v>
      </c>
      <c r="I132" s="205">
        <v>0</v>
      </c>
      <c r="J132" s="205">
        <v>0</v>
      </c>
      <c r="K132" s="205">
        <v>0</v>
      </c>
      <c r="L132" s="205">
        <v>0</v>
      </c>
      <c r="M132" s="205">
        <v>0</v>
      </c>
      <c r="N132" s="205">
        <v>0</v>
      </c>
      <c r="O132" s="205">
        <v>0</v>
      </c>
      <c r="P132" s="205">
        <v>0</v>
      </c>
      <c r="Q132" s="205">
        <v>0</v>
      </c>
    </row>
    <row r="133" spans="1:17" x14ac:dyDescent="0.25">
      <c r="A133" s="154" t="s">
        <v>125</v>
      </c>
      <c r="B133" s="205">
        <v>0.57152025898231118</v>
      </c>
      <c r="C133" s="205">
        <v>0.64101252731297598</v>
      </c>
      <c r="D133" s="205">
        <v>1.0310030700743367</v>
      </c>
      <c r="E133" s="205">
        <v>0</v>
      </c>
      <c r="F133" s="205">
        <v>0</v>
      </c>
      <c r="G133" s="205">
        <v>0</v>
      </c>
      <c r="H133" s="205">
        <v>0</v>
      </c>
      <c r="I133" s="205">
        <v>0</v>
      </c>
      <c r="J133" s="205">
        <v>0</v>
      </c>
      <c r="K133" s="205">
        <v>0</v>
      </c>
      <c r="L133" s="205">
        <v>0</v>
      </c>
      <c r="M133" s="205">
        <v>0</v>
      </c>
      <c r="N133" s="205">
        <v>0</v>
      </c>
      <c r="O133" s="205">
        <v>0</v>
      </c>
      <c r="P133" s="205">
        <v>0</v>
      </c>
      <c r="Q133" s="205">
        <v>0</v>
      </c>
    </row>
    <row r="134" spans="1:17" x14ac:dyDescent="0.25">
      <c r="A134" s="154" t="s">
        <v>29</v>
      </c>
      <c r="B134" s="205">
        <v>0</v>
      </c>
      <c r="C134" s="205">
        <v>0</v>
      </c>
      <c r="D134" s="205">
        <v>0</v>
      </c>
      <c r="E134" s="205">
        <v>0</v>
      </c>
      <c r="F134" s="205">
        <v>0</v>
      </c>
      <c r="G134" s="205">
        <v>0</v>
      </c>
      <c r="H134" s="205">
        <v>0</v>
      </c>
      <c r="I134" s="205">
        <v>0</v>
      </c>
      <c r="J134" s="205">
        <v>0</v>
      </c>
      <c r="K134" s="205">
        <v>0</v>
      </c>
      <c r="L134" s="205">
        <v>0</v>
      </c>
      <c r="M134" s="205">
        <v>0</v>
      </c>
      <c r="N134" s="205">
        <v>0</v>
      </c>
      <c r="O134" s="205">
        <v>0</v>
      </c>
      <c r="P134" s="205">
        <v>0</v>
      </c>
      <c r="Q134" s="205">
        <v>0</v>
      </c>
    </row>
    <row r="135" spans="1:17" x14ac:dyDescent="0.25">
      <c r="A135" s="154" t="s">
        <v>26</v>
      </c>
      <c r="B135" s="205">
        <v>20.337396011703433</v>
      </c>
      <c r="C135" s="205">
        <v>24.853965651692061</v>
      </c>
      <c r="D135" s="205">
        <v>41.409217791776676</v>
      </c>
      <c r="E135" s="205">
        <v>29.633174273170546</v>
      </c>
      <c r="F135" s="205">
        <v>24.802920555756728</v>
      </c>
      <c r="G135" s="205">
        <v>22.992432282739049</v>
      </c>
      <c r="H135" s="205">
        <v>23.446664828396525</v>
      </c>
      <c r="I135" s="205">
        <v>24.579409979094045</v>
      </c>
      <c r="J135" s="205">
        <v>9.3046285461711875</v>
      </c>
      <c r="K135" s="205">
        <v>8.6865273439352109</v>
      </c>
      <c r="L135" s="205">
        <v>18.434157888316534</v>
      </c>
      <c r="M135" s="205">
        <v>11.787957556673653</v>
      </c>
      <c r="N135" s="205">
        <v>3.8946234173591714</v>
      </c>
      <c r="O135" s="205">
        <v>7.6003130992508163</v>
      </c>
      <c r="P135" s="205">
        <v>5.7486712374778026</v>
      </c>
      <c r="Q135" s="205">
        <v>7.3176285726824961</v>
      </c>
    </row>
    <row r="136" spans="1:17" x14ac:dyDescent="0.25">
      <c r="A136" s="152" t="s">
        <v>156</v>
      </c>
      <c r="B136" s="151">
        <v>0</v>
      </c>
      <c r="C136" s="151">
        <v>0</v>
      </c>
      <c r="D136" s="151">
        <v>0</v>
      </c>
      <c r="E136" s="151">
        <v>0</v>
      </c>
      <c r="F136" s="151">
        <v>0</v>
      </c>
      <c r="G136" s="151">
        <v>0</v>
      </c>
      <c r="H136" s="151">
        <v>0</v>
      </c>
      <c r="I136" s="151">
        <v>0</v>
      </c>
      <c r="J136" s="151">
        <v>0</v>
      </c>
      <c r="K136" s="151">
        <v>0</v>
      </c>
      <c r="L136" s="151">
        <v>0</v>
      </c>
      <c r="M136" s="151">
        <v>0</v>
      </c>
      <c r="N136" s="151">
        <v>0</v>
      </c>
      <c r="O136" s="151">
        <v>0</v>
      </c>
      <c r="P136" s="151">
        <v>0</v>
      </c>
      <c r="Q136" s="151">
        <v>0</v>
      </c>
    </row>
    <row r="137" spans="1:17" x14ac:dyDescent="0.25">
      <c r="A137" s="156" t="s">
        <v>144</v>
      </c>
      <c r="B137" s="204">
        <v>21.300321840332906</v>
      </c>
      <c r="C137" s="204">
        <v>21.365066824016509</v>
      </c>
      <c r="D137" s="204">
        <v>18.288598884765982</v>
      </c>
      <c r="E137" s="204">
        <v>28.234768771977386</v>
      </c>
      <c r="F137" s="204">
        <v>20.294931283553481</v>
      </c>
      <c r="G137" s="204">
        <v>20.064905713964986</v>
      </c>
      <c r="H137" s="204">
        <v>26.228498740913356</v>
      </c>
      <c r="I137" s="204">
        <v>22.759290138773466</v>
      </c>
      <c r="J137" s="204">
        <v>20.855965033137192</v>
      </c>
      <c r="K137" s="204">
        <v>19.512952824048131</v>
      </c>
      <c r="L137" s="204">
        <v>19.135638322686756</v>
      </c>
      <c r="M137" s="204">
        <v>19.112127315779752</v>
      </c>
      <c r="N137" s="204">
        <v>12.413446786474804</v>
      </c>
      <c r="O137" s="204">
        <v>19.380241679707019</v>
      </c>
      <c r="P137" s="204">
        <v>12.961920142476714</v>
      </c>
      <c r="Q137" s="204">
        <v>15.287824331813882</v>
      </c>
    </row>
    <row r="138" spans="1:17" x14ac:dyDescent="0.25">
      <c r="A138" s="152" t="s">
        <v>155</v>
      </c>
      <c r="B138" s="151">
        <v>7.8177629049721142</v>
      </c>
      <c r="C138" s="151">
        <v>9.3233124071779798</v>
      </c>
      <c r="D138" s="151">
        <v>9.6315932435780951</v>
      </c>
      <c r="E138" s="151">
        <v>10.386595323822265</v>
      </c>
      <c r="F138" s="151">
        <v>9.4763208950904723</v>
      </c>
      <c r="G138" s="151">
        <v>9.7288209782110933</v>
      </c>
      <c r="H138" s="151">
        <v>9.7242978960952264</v>
      </c>
      <c r="I138" s="151">
        <v>9.1930752700396781</v>
      </c>
      <c r="J138" s="151">
        <v>6.6956994806696466</v>
      </c>
      <c r="K138" s="151">
        <v>6.1082402596582197</v>
      </c>
      <c r="L138" s="151">
        <v>6.7027849014825529</v>
      </c>
      <c r="M138" s="151">
        <v>6.1627436809485223</v>
      </c>
      <c r="N138" s="151">
        <v>0.10108111602114479</v>
      </c>
      <c r="O138" s="151">
        <v>6.6104396359273077</v>
      </c>
      <c r="P138" s="151">
        <v>0.83235915400548788</v>
      </c>
      <c r="Q138" s="151">
        <v>1.3564593548435997</v>
      </c>
    </row>
    <row r="139" spans="1:17" x14ac:dyDescent="0.25">
      <c r="A139" s="154" t="s">
        <v>30</v>
      </c>
      <c r="B139" s="153">
        <v>0</v>
      </c>
      <c r="C139" s="153">
        <v>0</v>
      </c>
      <c r="D139" s="153">
        <v>0</v>
      </c>
      <c r="E139" s="153">
        <v>0</v>
      </c>
      <c r="F139" s="153">
        <v>0</v>
      </c>
      <c r="G139" s="153">
        <v>0</v>
      </c>
      <c r="H139" s="153">
        <v>0</v>
      </c>
      <c r="I139" s="153">
        <v>0</v>
      </c>
      <c r="J139" s="153">
        <v>0</v>
      </c>
      <c r="K139" s="153">
        <v>0</v>
      </c>
      <c r="L139" s="153">
        <v>0</v>
      </c>
      <c r="M139" s="153">
        <v>0</v>
      </c>
      <c r="N139" s="153">
        <v>0</v>
      </c>
      <c r="O139" s="153">
        <v>0</v>
      </c>
      <c r="P139" s="153">
        <v>0</v>
      </c>
      <c r="Q139" s="153">
        <v>0</v>
      </c>
    </row>
    <row r="140" spans="1:17" x14ac:dyDescent="0.25">
      <c r="A140" s="154" t="s">
        <v>125</v>
      </c>
      <c r="B140" s="153">
        <v>0.21368921383917555</v>
      </c>
      <c r="C140" s="153">
        <v>0.23441322471792012</v>
      </c>
      <c r="D140" s="153">
        <v>0.23398092663467773</v>
      </c>
      <c r="E140" s="153">
        <v>0</v>
      </c>
      <c r="F140" s="153">
        <v>0</v>
      </c>
      <c r="G140" s="153">
        <v>0</v>
      </c>
      <c r="H140" s="153">
        <v>0</v>
      </c>
      <c r="I140" s="153">
        <v>0</v>
      </c>
      <c r="J140" s="153">
        <v>0</v>
      </c>
      <c r="K140" s="153">
        <v>0</v>
      </c>
      <c r="L140" s="153">
        <v>0</v>
      </c>
      <c r="M140" s="153">
        <v>0</v>
      </c>
      <c r="N140" s="153">
        <v>0</v>
      </c>
      <c r="O140" s="153">
        <v>0</v>
      </c>
      <c r="P140" s="153">
        <v>0</v>
      </c>
      <c r="Q140" s="153">
        <v>0</v>
      </c>
    </row>
    <row r="141" spans="1:17" x14ac:dyDescent="0.25">
      <c r="A141" s="154" t="s">
        <v>26</v>
      </c>
      <c r="B141" s="153">
        <v>7.604073691132939</v>
      </c>
      <c r="C141" s="153">
        <v>9.0888991824600591</v>
      </c>
      <c r="D141" s="153">
        <v>9.3976123169434178</v>
      </c>
      <c r="E141" s="153">
        <v>10.386595323822265</v>
      </c>
      <c r="F141" s="153">
        <v>9.4763208950904723</v>
      </c>
      <c r="G141" s="153">
        <v>9.7288209782110933</v>
      </c>
      <c r="H141" s="153">
        <v>9.7242978960952264</v>
      </c>
      <c r="I141" s="153">
        <v>9.1930752700396781</v>
      </c>
      <c r="J141" s="153">
        <v>6.6956994806696466</v>
      </c>
      <c r="K141" s="153">
        <v>6.1082402596582197</v>
      </c>
      <c r="L141" s="153">
        <v>6.7027849014825529</v>
      </c>
      <c r="M141" s="153">
        <v>6.1627436809485223</v>
      </c>
      <c r="N141" s="153">
        <v>0.10108111602114479</v>
      </c>
      <c r="O141" s="153">
        <v>6.6104396359273077</v>
      </c>
      <c r="P141" s="153">
        <v>0.83235915400548788</v>
      </c>
      <c r="Q141" s="153">
        <v>1.3564593548435997</v>
      </c>
    </row>
    <row r="142" spans="1:17" x14ac:dyDescent="0.25">
      <c r="A142" s="152" t="s">
        <v>154</v>
      </c>
      <c r="B142" s="151">
        <v>13.482558935360791</v>
      </c>
      <c r="C142" s="151">
        <v>12.041754416838527</v>
      </c>
      <c r="D142" s="151">
        <v>8.6570056411878866</v>
      </c>
      <c r="E142" s="151">
        <v>17.848173448155123</v>
      </c>
      <c r="F142" s="151">
        <v>10.818610388463007</v>
      </c>
      <c r="G142" s="151">
        <v>10.336084735753893</v>
      </c>
      <c r="H142" s="151">
        <v>16.504200844818129</v>
      </c>
      <c r="I142" s="151">
        <v>13.566214868733786</v>
      </c>
      <c r="J142" s="151">
        <v>14.160265552467546</v>
      </c>
      <c r="K142" s="151">
        <v>13.404712564389913</v>
      </c>
      <c r="L142" s="151">
        <v>12.432853421204202</v>
      </c>
      <c r="M142" s="151">
        <v>12.949383634831229</v>
      </c>
      <c r="N142" s="151">
        <v>12.312365670453659</v>
      </c>
      <c r="O142" s="151">
        <v>12.769802043779713</v>
      </c>
      <c r="P142" s="151">
        <v>12.129560988471226</v>
      </c>
      <c r="Q142" s="151">
        <v>13.931364976970283</v>
      </c>
    </row>
    <row r="143" spans="1:17" x14ac:dyDescent="0.25">
      <c r="A143" s="150" t="s">
        <v>33</v>
      </c>
      <c r="B143" s="87">
        <v>12.702224325017141</v>
      </c>
      <c r="C143" s="87">
        <v>11.348241985570956</v>
      </c>
      <c r="D143" s="87">
        <v>8.1597136950174853</v>
      </c>
      <c r="E143" s="87">
        <v>16.832909572646908</v>
      </c>
      <c r="F143" s="87">
        <v>2.5718916785116499</v>
      </c>
      <c r="G143" s="87">
        <v>0</v>
      </c>
      <c r="H143" s="87">
        <v>12.552970103248832</v>
      </c>
      <c r="I143" s="87">
        <v>7.3627258299341252</v>
      </c>
      <c r="J143" s="87">
        <v>13.377936710564803</v>
      </c>
      <c r="K143" s="87">
        <v>12.154149200761386</v>
      </c>
      <c r="L143" s="87">
        <v>11.109573833360429</v>
      </c>
      <c r="M143" s="87">
        <v>10.599371030994574</v>
      </c>
      <c r="N143" s="87">
        <v>10.401549919619519</v>
      </c>
      <c r="O143" s="87">
        <v>8.1631800151206004</v>
      </c>
      <c r="P143" s="87">
        <v>7.950326110348616</v>
      </c>
      <c r="Q143" s="87">
        <v>8.5069619410362414</v>
      </c>
    </row>
    <row r="144" spans="1:17" x14ac:dyDescent="0.25">
      <c r="A144" s="150" t="s">
        <v>31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30</v>
      </c>
      <c r="B145" s="87">
        <v>0</v>
      </c>
      <c r="C145" s="87">
        <v>0</v>
      </c>
      <c r="D145" s="87">
        <v>0</v>
      </c>
      <c r="E145" s="87">
        <v>0</v>
      </c>
      <c r="F145" s="87">
        <v>0</v>
      </c>
      <c r="G145" s="87">
        <v>0</v>
      </c>
      <c r="H145" s="87">
        <v>0</v>
      </c>
      <c r="I145" s="87">
        <v>0</v>
      </c>
      <c r="J145" s="87">
        <v>0</v>
      </c>
      <c r="K145" s="87">
        <v>0</v>
      </c>
      <c r="L145" s="87">
        <v>0</v>
      </c>
      <c r="M145" s="87">
        <v>0</v>
      </c>
      <c r="N145" s="87">
        <v>0</v>
      </c>
      <c r="O145" s="87">
        <v>0</v>
      </c>
      <c r="P145" s="87">
        <v>0</v>
      </c>
      <c r="Q145" s="87">
        <v>0</v>
      </c>
    </row>
    <row r="146" spans="1:17" x14ac:dyDescent="0.25">
      <c r="A146" s="150" t="s">
        <v>125</v>
      </c>
      <c r="B146" s="87">
        <v>2.0974235919561837E-2</v>
      </c>
      <c r="C146" s="87">
        <v>1.7151447546229798E-2</v>
      </c>
      <c r="D146" s="87">
        <v>1.1868453292657682E-2</v>
      </c>
      <c r="E146" s="87">
        <v>0</v>
      </c>
      <c r="F146" s="87">
        <v>0</v>
      </c>
      <c r="G146" s="87">
        <v>0</v>
      </c>
      <c r="H146" s="87">
        <v>0</v>
      </c>
      <c r="I146" s="87">
        <v>0</v>
      </c>
      <c r="J146" s="87">
        <v>0</v>
      </c>
      <c r="K146" s="87">
        <v>0</v>
      </c>
      <c r="L146" s="87">
        <v>0</v>
      </c>
      <c r="M146" s="87">
        <v>0</v>
      </c>
      <c r="N146" s="87">
        <v>0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29</v>
      </c>
      <c r="B147" s="87">
        <v>0</v>
      </c>
      <c r="C147" s="87">
        <v>0</v>
      </c>
      <c r="D147" s="87">
        <v>0</v>
      </c>
      <c r="E147" s="87">
        <v>0</v>
      </c>
      <c r="F147" s="87">
        <v>0</v>
      </c>
      <c r="G147" s="87">
        <v>0</v>
      </c>
      <c r="H147" s="87">
        <v>0</v>
      </c>
      <c r="I147" s="87">
        <v>0</v>
      </c>
      <c r="J147" s="87">
        <v>0</v>
      </c>
      <c r="K147" s="87">
        <v>0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28</v>
      </c>
      <c r="B148" s="87">
        <v>0</v>
      </c>
      <c r="C148" s="87">
        <v>0</v>
      </c>
      <c r="D148" s="87">
        <v>0</v>
      </c>
      <c r="E148" s="87">
        <v>0</v>
      </c>
      <c r="F148" s="87">
        <v>0</v>
      </c>
      <c r="G148" s="87">
        <v>0</v>
      </c>
      <c r="H148" s="87">
        <v>0</v>
      </c>
      <c r="I148" s="87">
        <v>0</v>
      </c>
      <c r="J148" s="87">
        <v>0</v>
      </c>
      <c r="K148" s="87">
        <v>0</v>
      </c>
      <c r="L148" s="87">
        <v>0</v>
      </c>
      <c r="M148" s="87">
        <v>0</v>
      </c>
      <c r="N148" s="87">
        <v>0</v>
      </c>
      <c r="O148" s="87">
        <v>0</v>
      </c>
      <c r="P148" s="87">
        <v>0</v>
      </c>
      <c r="Q148" s="87">
        <v>0</v>
      </c>
    </row>
    <row r="149" spans="1:17" x14ac:dyDescent="0.25">
      <c r="A149" s="150" t="s">
        <v>26</v>
      </c>
      <c r="B149" s="87">
        <v>0.7593603744240871</v>
      </c>
      <c r="C149" s="87">
        <v>0.67636098372134101</v>
      </c>
      <c r="D149" s="87">
        <v>0.48542349287774234</v>
      </c>
      <c r="E149" s="87">
        <v>1.0152638755082157</v>
      </c>
      <c r="F149" s="87">
        <v>8.2467187099513577</v>
      </c>
      <c r="G149" s="87">
        <v>10.336084735753893</v>
      </c>
      <c r="H149" s="87">
        <v>3.9512307415692969</v>
      </c>
      <c r="I149" s="87">
        <v>6.2034890387996606</v>
      </c>
      <c r="J149" s="87">
        <v>0.78232884190274354</v>
      </c>
      <c r="K149" s="87">
        <v>1.2505633636285258</v>
      </c>
      <c r="L149" s="87">
        <v>1.3232795878437733</v>
      </c>
      <c r="M149" s="87">
        <v>2.3500126038366544</v>
      </c>
      <c r="N149" s="87">
        <v>1.9108157508341401</v>
      </c>
      <c r="O149" s="87">
        <v>4.6066220286591131</v>
      </c>
      <c r="P149" s="87">
        <v>4.1792348781226112</v>
      </c>
      <c r="Q149" s="87">
        <v>5.4244030359340423</v>
      </c>
    </row>
    <row r="150" spans="1:17" x14ac:dyDescent="0.25">
      <c r="A150" s="150" t="s">
        <v>25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86</v>
      </c>
      <c r="B151" s="87">
        <v>0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0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0" t="s">
        <v>22</v>
      </c>
      <c r="B152" s="87">
        <v>0</v>
      </c>
      <c r="C152" s="87">
        <v>0</v>
      </c>
      <c r="D152" s="87">
        <v>0</v>
      </c>
      <c r="E152" s="87">
        <v>0</v>
      </c>
      <c r="F152" s="87">
        <v>0</v>
      </c>
      <c r="G152" s="87">
        <v>0</v>
      </c>
      <c r="H152" s="87">
        <v>0</v>
      </c>
      <c r="I152" s="87">
        <v>0</v>
      </c>
      <c r="J152" s="87">
        <v>0</v>
      </c>
      <c r="K152" s="87">
        <v>0</v>
      </c>
      <c r="L152" s="87">
        <v>0</v>
      </c>
      <c r="M152" s="87">
        <v>0</v>
      </c>
      <c r="N152" s="87">
        <v>0</v>
      </c>
      <c r="O152" s="87">
        <v>0</v>
      </c>
      <c r="P152" s="87">
        <v>0</v>
      </c>
      <c r="Q152" s="87">
        <v>0</v>
      </c>
    </row>
    <row r="153" spans="1:17" x14ac:dyDescent="0.25">
      <c r="A153" s="152" t="s">
        <v>153</v>
      </c>
      <c r="B153" s="151">
        <v>0</v>
      </c>
      <c r="C153" s="151">
        <v>0</v>
      </c>
      <c r="D153" s="151">
        <v>0</v>
      </c>
      <c r="E153" s="151">
        <v>0</v>
      </c>
      <c r="F153" s="151">
        <v>0</v>
      </c>
      <c r="G153" s="151">
        <v>0</v>
      </c>
      <c r="H153" s="151">
        <v>0</v>
      </c>
      <c r="I153" s="151">
        <v>0</v>
      </c>
      <c r="J153" s="151">
        <v>0</v>
      </c>
      <c r="K153" s="151">
        <v>0</v>
      </c>
      <c r="L153" s="151">
        <v>0</v>
      </c>
      <c r="M153" s="151">
        <v>0</v>
      </c>
      <c r="N153" s="151">
        <v>0</v>
      </c>
      <c r="O153" s="151">
        <v>0</v>
      </c>
      <c r="P153" s="151">
        <v>0</v>
      </c>
      <c r="Q153" s="151">
        <v>0</v>
      </c>
    </row>
    <row r="154" spans="1:17" x14ac:dyDescent="0.25">
      <c r="A154" s="177" t="s">
        <v>98</v>
      </c>
      <c r="B154" s="176">
        <v>5.8906000000000001</v>
      </c>
      <c r="C154" s="176">
        <v>6.1042399999999999</v>
      </c>
      <c r="D154" s="176">
        <v>5.7933200000000005</v>
      </c>
      <c r="E154" s="176">
        <v>5.4143600000000003</v>
      </c>
      <c r="F154" s="176">
        <v>5.6364800000000006</v>
      </c>
      <c r="G154" s="176">
        <v>6.7955199999999998</v>
      </c>
      <c r="H154" s="176">
        <v>8.1859800000000007</v>
      </c>
      <c r="I154" s="176">
        <v>7.4545200000000005</v>
      </c>
      <c r="J154" s="176">
        <v>8.8117999999999999</v>
      </c>
      <c r="K154" s="176">
        <v>7.4733999999999998</v>
      </c>
      <c r="L154" s="176">
        <v>8.4947599999999994</v>
      </c>
      <c r="M154" s="176">
        <v>8.0581199999999988</v>
      </c>
      <c r="N154" s="176">
        <v>9.6860400000000002</v>
      </c>
      <c r="O154" s="176">
        <v>9.1743600000000001</v>
      </c>
      <c r="P154" s="176">
        <v>9.4535999999999998</v>
      </c>
      <c r="Q154" s="176">
        <v>9.2218</v>
      </c>
    </row>
    <row r="155" spans="1:17" x14ac:dyDescent="0.25">
      <c r="A155" s="195"/>
      <c r="B155" s="194"/>
      <c r="C155" s="194"/>
      <c r="D155" s="194"/>
      <c r="E155" s="194"/>
      <c r="F155" s="194"/>
      <c r="G155" s="194"/>
      <c r="H155" s="194"/>
      <c r="I155" s="194"/>
      <c r="J155" s="194"/>
      <c r="K155" s="194"/>
      <c r="L155" s="194"/>
      <c r="M155" s="194"/>
      <c r="N155" s="194"/>
      <c r="O155" s="194"/>
      <c r="P155" s="194"/>
      <c r="Q155" s="194"/>
    </row>
    <row r="156" spans="1:17" ht="12.75" x14ac:dyDescent="0.25">
      <c r="A156" s="98" t="s">
        <v>134</v>
      </c>
      <c r="B156" s="197"/>
      <c r="C156" s="197"/>
      <c r="D156" s="197"/>
      <c r="E156" s="197"/>
      <c r="F156" s="197"/>
      <c r="G156" s="197"/>
      <c r="H156" s="197"/>
      <c r="I156" s="197"/>
      <c r="J156" s="197"/>
      <c r="K156" s="197"/>
      <c r="L156" s="197"/>
      <c r="M156" s="197"/>
      <c r="N156" s="197"/>
      <c r="O156" s="197"/>
      <c r="P156" s="197"/>
      <c r="Q156" s="197"/>
    </row>
    <row r="157" spans="1:17" x14ac:dyDescent="0.25">
      <c r="A157" s="164"/>
      <c r="B157" s="163"/>
      <c r="C157" s="163"/>
      <c r="D157" s="163"/>
      <c r="E157" s="163"/>
      <c r="F157" s="163"/>
      <c r="G157" s="163"/>
      <c r="H157" s="163"/>
      <c r="I157" s="163"/>
      <c r="J157" s="163"/>
      <c r="K157" s="163"/>
      <c r="L157" s="163"/>
      <c r="M157" s="163"/>
      <c r="N157" s="163"/>
      <c r="O157" s="163"/>
      <c r="P157" s="163"/>
      <c r="Q157" s="163"/>
    </row>
    <row r="158" spans="1:17" x14ac:dyDescent="0.25">
      <c r="A158" s="78" t="s">
        <v>44</v>
      </c>
      <c r="B158" s="77">
        <f t="shared" ref="B158:Q158" si="0">SUM(B$159:B$165)</f>
        <v>0</v>
      </c>
      <c r="C158" s="77">
        <f t="shared" si="0"/>
        <v>0</v>
      </c>
      <c r="D158" s="77">
        <f t="shared" si="0"/>
        <v>0</v>
      </c>
      <c r="E158" s="77">
        <f t="shared" si="0"/>
        <v>0</v>
      </c>
      <c r="F158" s="77">
        <f t="shared" si="0"/>
        <v>0</v>
      </c>
      <c r="G158" s="77">
        <f t="shared" si="0"/>
        <v>0</v>
      </c>
      <c r="H158" s="77">
        <f t="shared" si="0"/>
        <v>0</v>
      </c>
      <c r="I158" s="77">
        <f t="shared" si="0"/>
        <v>0</v>
      </c>
      <c r="J158" s="77">
        <f t="shared" si="0"/>
        <v>0</v>
      </c>
      <c r="K158" s="77">
        <f t="shared" si="0"/>
        <v>0</v>
      </c>
      <c r="L158" s="77">
        <f t="shared" si="0"/>
        <v>0</v>
      </c>
      <c r="M158" s="77">
        <f t="shared" si="0"/>
        <v>0</v>
      </c>
      <c r="N158" s="77">
        <f t="shared" si="0"/>
        <v>0</v>
      </c>
      <c r="O158" s="77">
        <f t="shared" si="0"/>
        <v>0</v>
      </c>
      <c r="P158" s="77">
        <f t="shared" si="0"/>
        <v>0</v>
      </c>
      <c r="Q158" s="77">
        <f t="shared" si="0"/>
        <v>0</v>
      </c>
    </row>
    <row r="159" spans="1:17" x14ac:dyDescent="0.25">
      <c r="A159" s="132" t="s">
        <v>83</v>
      </c>
      <c r="B159" s="203">
        <f t="shared" ref="B159:Q159" si="1">IF(B$6=0,0,B$6/B$5)</f>
        <v>0</v>
      </c>
      <c r="C159" s="203">
        <f t="shared" si="1"/>
        <v>0</v>
      </c>
      <c r="D159" s="203">
        <f t="shared" si="1"/>
        <v>0</v>
      </c>
      <c r="E159" s="203">
        <f t="shared" si="1"/>
        <v>0</v>
      </c>
      <c r="F159" s="203">
        <f t="shared" si="1"/>
        <v>0</v>
      </c>
      <c r="G159" s="203">
        <f t="shared" si="1"/>
        <v>0</v>
      </c>
      <c r="H159" s="203">
        <f t="shared" si="1"/>
        <v>0</v>
      </c>
      <c r="I159" s="203">
        <f t="shared" si="1"/>
        <v>0</v>
      </c>
      <c r="J159" s="203">
        <f t="shared" si="1"/>
        <v>0</v>
      </c>
      <c r="K159" s="203">
        <f t="shared" si="1"/>
        <v>0</v>
      </c>
      <c r="L159" s="203">
        <f t="shared" si="1"/>
        <v>0</v>
      </c>
      <c r="M159" s="203">
        <f t="shared" si="1"/>
        <v>0</v>
      </c>
      <c r="N159" s="203">
        <f t="shared" si="1"/>
        <v>0</v>
      </c>
      <c r="O159" s="203">
        <f t="shared" si="1"/>
        <v>0</v>
      </c>
      <c r="P159" s="203">
        <f t="shared" si="1"/>
        <v>0</v>
      </c>
      <c r="Q159" s="203">
        <f t="shared" si="1"/>
        <v>0</v>
      </c>
    </row>
    <row r="160" spans="1:17" x14ac:dyDescent="0.25">
      <c r="A160" s="76" t="s">
        <v>82</v>
      </c>
      <c r="B160" s="202">
        <f t="shared" ref="B160:Q160" si="2">IF(B$7=0,0,B$7/B$5)</f>
        <v>0</v>
      </c>
      <c r="C160" s="202">
        <f t="shared" si="2"/>
        <v>0</v>
      </c>
      <c r="D160" s="202">
        <f t="shared" si="2"/>
        <v>0</v>
      </c>
      <c r="E160" s="202">
        <f t="shared" si="2"/>
        <v>0</v>
      </c>
      <c r="F160" s="202">
        <f t="shared" si="2"/>
        <v>0</v>
      </c>
      <c r="G160" s="202">
        <f t="shared" si="2"/>
        <v>0</v>
      </c>
      <c r="H160" s="202">
        <f t="shared" si="2"/>
        <v>0</v>
      </c>
      <c r="I160" s="202">
        <f t="shared" si="2"/>
        <v>0</v>
      </c>
      <c r="J160" s="202">
        <f t="shared" si="2"/>
        <v>0</v>
      </c>
      <c r="K160" s="202">
        <f t="shared" si="2"/>
        <v>0</v>
      </c>
      <c r="L160" s="202">
        <f t="shared" si="2"/>
        <v>0</v>
      </c>
      <c r="M160" s="202">
        <f t="shared" si="2"/>
        <v>0</v>
      </c>
      <c r="N160" s="202">
        <f t="shared" si="2"/>
        <v>0</v>
      </c>
      <c r="O160" s="202">
        <f t="shared" si="2"/>
        <v>0</v>
      </c>
      <c r="P160" s="202">
        <f t="shared" si="2"/>
        <v>0</v>
      </c>
      <c r="Q160" s="202">
        <f t="shared" si="2"/>
        <v>0</v>
      </c>
    </row>
    <row r="161" spans="1:17" x14ac:dyDescent="0.25">
      <c r="A161" s="76" t="s">
        <v>81</v>
      </c>
      <c r="B161" s="202">
        <f t="shared" ref="B161:Q161" si="3">IF(B$8=0,0,B$8/B$5)</f>
        <v>0</v>
      </c>
      <c r="C161" s="202">
        <f t="shared" si="3"/>
        <v>0</v>
      </c>
      <c r="D161" s="202">
        <f t="shared" si="3"/>
        <v>0</v>
      </c>
      <c r="E161" s="202">
        <f t="shared" si="3"/>
        <v>0</v>
      </c>
      <c r="F161" s="202">
        <f t="shared" si="3"/>
        <v>0</v>
      </c>
      <c r="G161" s="202">
        <f t="shared" si="3"/>
        <v>0</v>
      </c>
      <c r="H161" s="202">
        <f t="shared" si="3"/>
        <v>0</v>
      </c>
      <c r="I161" s="202">
        <f t="shared" si="3"/>
        <v>0</v>
      </c>
      <c r="J161" s="202">
        <f t="shared" si="3"/>
        <v>0</v>
      </c>
      <c r="K161" s="202">
        <f t="shared" si="3"/>
        <v>0</v>
      </c>
      <c r="L161" s="202">
        <f t="shared" si="3"/>
        <v>0</v>
      </c>
      <c r="M161" s="202">
        <f t="shared" si="3"/>
        <v>0</v>
      </c>
      <c r="N161" s="202">
        <f t="shared" si="3"/>
        <v>0</v>
      </c>
      <c r="O161" s="202">
        <f t="shared" si="3"/>
        <v>0</v>
      </c>
      <c r="P161" s="202">
        <f t="shared" si="3"/>
        <v>0</v>
      </c>
      <c r="Q161" s="202">
        <f t="shared" si="3"/>
        <v>0</v>
      </c>
    </row>
    <row r="162" spans="1:17" x14ac:dyDescent="0.25">
      <c r="A162" s="76" t="s">
        <v>80</v>
      </c>
      <c r="B162" s="202">
        <f t="shared" ref="B162:Q162" si="4">IF(B$9=0,0,B$9/B$5)</f>
        <v>0</v>
      </c>
      <c r="C162" s="202">
        <f t="shared" si="4"/>
        <v>0</v>
      </c>
      <c r="D162" s="202">
        <f t="shared" si="4"/>
        <v>0</v>
      </c>
      <c r="E162" s="202">
        <f t="shared" si="4"/>
        <v>0</v>
      </c>
      <c r="F162" s="202">
        <f t="shared" si="4"/>
        <v>0</v>
      </c>
      <c r="G162" s="202">
        <f t="shared" si="4"/>
        <v>0</v>
      </c>
      <c r="H162" s="202">
        <f t="shared" si="4"/>
        <v>0</v>
      </c>
      <c r="I162" s="202">
        <f t="shared" si="4"/>
        <v>0</v>
      </c>
      <c r="J162" s="202">
        <f t="shared" si="4"/>
        <v>0</v>
      </c>
      <c r="K162" s="202">
        <f t="shared" si="4"/>
        <v>0</v>
      </c>
      <c r="L162" s="202">
        <f t="shared" si="4"/>
        <v>0</v>
      </c>
      <c r="M162" s="202">
        <f t="shared" si="4"/>
        <v>0</v>
      </c>
      <c r="N162" s="202">
        <f t="shared" si="4"/>
        <v>0</v>
      </c>
      <c r="O162" s="202">
        <f t="shared" si="4"/>
        <v>0</v>
      </c>
      <c r="P162" s="202">
        <f t="shared" si="4"/>
        <v>0</v>
      </c>
      <c r="Q162" s="202">
        <f t="shared" si="4"/>
        <v>0</v>
      </c>
    </row>
    <row r="163" spans="1:17" x14ac:dyDescent="0.25">
      <c r="A163" s="129" t="s">
        <v>79</v>
      </c>
      <c r="B163" s="201">
        <f t="shared" ref="B163:Q163" si="5">IF(B$10=0,0,B$10/B$5)</f>
        <v>0</v>
      </c>
      <c r="C163" s="201">
        <f t="shared" si="5"/>
        <v>0</v>
      </c>
      <c r="D163" s="201">
        <f t="shared" si="5"/>
        <v>0</v>
      </c>
      <c r="E163" s="201">
        <f t="shared" si="5"/>
        <v>0</v>
      </c>
      <c r="F163" s="201">
        <f t="shared" si="5"/>
        <v>0</v>
      </c>
      <c r="G163" s="201">
        <f t="shared" si="5"/>
        <v>0</v>
      </c>
      <c r="H163" s="201">
        <f t="shared" si="5"/>
        <v>0</v>
      </c>
      <c r="I163" s="201">
        <f t="shared" si="5"/>
        <v>0</v>
      </c>
      <c r="J163" s="201">
        <f t="shared" si="5"/>
        <v>0</v>
      </c>
      <c r="K163" s="201">
        <f t="shared" si="5"/>
        <v>0</v>
      </c>
      <c r="L163" s="201">
        <f t="shared" si="5"/>
        <v>0</v>
      </c>
      <c r="M163" s="201">
        <f t="shared" si="5"/>
        <v>0</v>
      </c>
      <c r="N163" s="201">
        <f t="shared" si="5"/>
        <v>0</v>
      </c>
      <c r="O163" s="201">
        <f t="shared" si="5"/>
        <v>0</v>
      </c>
      <c r="P163" s="201">
        <f t="shared" si="5"/>
        <v>0</v>
      </c>
      <c r="Q163" s="201">
        <f t="shared" si="5"/>
        <v>0</v>
      </c>
    </row>
    <row r="164" spans="1:17" x14ac:dyDescent="0.25">
      <c r="A164" s="127" t="s">
        <v>152</v>
      </c>
      <c r="B164" s="200">
        <f t="shared" ref="B164:Q164" si="6">IF(B$15=0,0,B$15/B$5)</f>
        <v>0</v>
      </c>
      <c r="C164" s="200">
        <f t="shared" si="6"/>
        <v>0</v>
      </c>
      <c r="D164" s="200">
        <f t="shared" si="6"/>
        <v>0</v>
      </c>
      <c r="E164" s="200">
        <f t="shared" si="6"/>
        <v>0</v>
      </c>
      <c r="F164" s="200">
        <f t="shared" si="6"/>
        <v>0</v>
      </c>
      <c r="G164" s="200">
        <f t="shared" si="6"/>
        <v>0</v>
      </c>
      <c r="H164" s="200">
        <f t="shared" si="6"/>
        <v>0</v>
      </c>
      <c r="I164" s="200">
        <f t="shared" si="6"/>
        <v>0</v>
      </c>
      <c r="J164" s="200">
        <f t="shared" si="6"/>
        <v>0</v>
      </c>
      <c r="K164" s="200">
        <f t="shared" si="6"/>
        <v>0</v>
      </c>
      <c r="L164" s="200">
        <f t="shared" si="6"/>
        <v>0</v>
      </c>
      <c r="M164" s="200">
        <f t="shared" si="6"/>
        <v>0</v>
      </c>
      <c r="N164" s="200">
        <f t="shared" si="6"/>
        <v>0</v>
      </c>
      <c r="O164" s="200">
        <f t="shared" si="6"/>
        <v>0</v>
      </c>
      <c r="P164" s="200">
        <f t="shared" si="6"/>
        <v>0</v>
      </c>
      <c r="Q164" s="200">
        <f t="shared" si="6"/>
        <v>0</v>
      </c>
    </row>
    <row r="165" spans="1:17" x14ac:dyDescent="0.25">
      <c r="A165" s="72" t="s">
        <v>151</v>
      </c>
      <c r="B165" s="71">
        <f t="shared" ref="B165:Q165" si="7">IF(B$26=0,0,B$26/B$5)</f>
        <v>0</v>
      </c>
      <c r="C165" s="71">
        <f t="shared" si="7"/>
        <v>0</v>
      </c>
      <c r="D165" s="71">
        <f t="shared" si="7"/>
        <v>0</v>
      </c>
      <c r="E165" s="71">
        <f t="shared" si="7"/>
        <v>0</v>
      </c>
      <c r="F165" s="71">
        <f t="shared" si="7"/>
        <v>0</v>
      </c>
      <c r="G165" s="71">
        <f t="shared" si="7"/>
        <v>0</v>
      </c>
      <c r="H165" s="71">
        <f t="shared" si="7"/>
        <v>0</v>
      </c>
      <c r="I165" s="71">
        <f t="shared" si="7"/>
        <v>0</v>
      </c>
      <c r="J165" s="71">
        <f t="shared" si="7"/>
        <v>0</v>
      </c>
      <c r="K165" s="71">
        <f t="shared" si="7"/>
        <v>0</v>
      </c>
      <c r="L165" s="71">
        <f t="shared" si="7"/>
        <v>0</v>
      </c>
      <c r="M165" s="71">
        <f t="shared" si="7"/>
        <v>0</v>
      </c>
      <c r="N165" s="71">
        <f t="shared" si="7"/>
        <v>0</v>
      </c>
      <c r="O165" s="71">
        <f t="shared" si="7"/>
        <v>0</v>
      </c>
      <c r="P165" s="71">
        <f t="shared" si="7"/>
        <v>0</v>
      </c>
      <c r="Q165" s="71">
        <f t="shared" si="7"/>
        <v>0</v>
      </c>
    </row>
    <row r="166" spans="1:17" x14ac:dyDescent="0.25">
      <c r="A166" s="196"/>
      <c r="B166" s="196"/>
      <c r="C166" s="196"/>
      <c r="D166" s="196"/>
      <c r="E166" s="196"/>
      <c r="F166" s="196"/>
      <c r="G166" s="196"/>
      <c r="H166" s="196"/>
      <c r="I166" s="196"/>
      <c r="J166" s="196"/>
      <c r="K166" s="196"/>
      <c r="L166" s="196"/>
      <c r="M166" s="196"/>
      <c r="N166" s="196"/>
      <c r="O166" s="196"/>
      <c r="P166" s="196"/>
      <c r="Q166" s="196"/>
    </row>
    <row r="167" spans="1:17" x14ac:dyDescent="0.25">
      <c r="A167" s="78" t="s">
        <v>43</v>
      </c>
      <c r="B167" s="77">
        <f t="shared" ref="B167:Q167" si="8">SUM(B$168:B$173,B$175:B$176,B$178:B$180,B181)</f>
        <v>0</v>
      </c>
      <c r="C167" s="77">
        <f t="shared" si="8"/>
        <v>0</v>
      </c>
      <c r="D167" s="77">
        <f t="shared" si="8"/>
        <v>0</v>
      </c>
      <c r="E167" s="77">
        <f t="shared" si="8"/>
        <v>0</v>
      </c>
      <c r="F167" s="77">
        <f t="shared" si="8"/>
        <v>0</v>
      </c>
      <c r="G167" s="77">
        <f t="shared" si="8"/>
        <v>0</v>
      </c>
      <c r="H167" s="77">
        <f t="shared" si="8"/>
        <v>0</v>
      </c>
      <c r="I167" s="77">
        <f t="shared" si="8"/>
        <v>0</v>
      </c>
      <c r="J167" s="77">
        <f t="shared" si="8"/>
        <v>0</v>
      </c>
      <c r="K167" s="77">
        <f t="shared" si="8"/>
        <v>0</v>
      </c>
      <c r="L167" s="77">
        <f t="shared" si="8"/>
        <v>0</v>
      </c>
      <c r="M167" s="77">
        <f t="shared" si="8"/>
        <v>0</v>
      </c>
      <c r="N167" s="77">
        <f t="shared" si="8"/>
        <v>0</v>
      </c>
      <c r="O167" s="77">
        <f t="shared" si="8"/>
        <v>0</v>
      </c>
      <c r="P167" s="77">
        <f t="shared" si="8"/>
        <v>0</v>
      </c>
      <c r="Q167" s="77">
        <f t="shared" si="8"/>
        <v>0</v>
      </c>
    </row>
    <row r="168" spans="1:17" x14ac:dyDescent="0.25">
      <c r="A168" s="132" t="s">
        <v>83</v>
      </c>
      <c r="B168" s="203">
        <f t="shared" ref="B168:Q168" si="9">IF(B$34=0,0,B$34/B$33)</f>
        <v>0</v>
      </c>
      <c r="C168" s="203">
        <f t="shared" si="9"/>
        <v>0</v>
      </c>
      <c r="D168" s="203">
        <f t="shared" si="9"/>
        <v>0</v>
      </c>
      <c r="E168" s="203">
        <f t="shared" si="9"/>
        <v>0</v>
      </c>
      <c r="F168" s="203">
        <f t="shared" si="9"/>
        <v>0</v>
      </c>
      <c r="G168" s="203">
        <f t="shared" si="9"/>
        <v>0</v>
      </c>
      <c r="H168" s="203">
        <f t="shared" si="9"/>
        <v>0</v>
      </c>
      <c r="I168" s="203">
        <f t="shared" si="9"/>
        <v>0</v>
      </c>
      <c r="J168" s="203">
        <f t="shared" si="9"/>
        <v>0</v>
      </c>
      <c r="K168" s="203">
        <f t="shared" si="9"/>
        <v>0</v>
      </c>
      <c r="L168" s="203">
        <f t="shared" si="9"/>
        <v>0</v>
      </c>
      <c r="M168" s="203">
        <f t="shared" si="9"/>
        <v>0</v>
      </c>
      <c r="N168" s="203">
        <f t="shared" si="9"/>
        <v>0</v>
      </c>
      <c r="O168" s="203">
        <f t="shared" si="9"/>
        <v>0</v>
      </c>
      <c r="P168" s="203">
        <f t="shared" si="9"/>
        <v>0</v>
      </c>
      <c r="Q168" s="203">
        <f t="shared" si="9"/>
        <v>0</v>
      </c>
    </row>
    <row r="169" spans="1:17" x14ac:dyDescent="0.25">
      <c r="A169" s="76" t="s">
        <v>82</v>
      </c>
      <c r="B169" s="202">
        <f t="shared" ref="B169:Q169" si="10">IF(B$35=0,0,B$35/B$33)</f>
        <v>0</v>
      </c>
      <c r="C169" s="202">
        <f t="shared" si="10"/>
        <v>0</v>
      </c>
      <c r="D169" s="202">
        <f t="shared" si="10"/>
        <v>0</v>
      </c>
      <c r="E169" s="202">
        <f t="shared" si="10"/>
        <v>0</v>
      </c>
      <c r="F169" s="202">
        <f t="shared" si="10"/>
        <v>0</v>
      </c>
      <c r="G169" s="202">
        <f t="shared" si="10"/>
        <v>0</v>
      </c>
      <c r="H169" s="202">
        <f t="shared" si="10"/>
        <v>0</v>
      </c>
      <c r="I169" s="202">
        <f t="shared" si="10"/>
        <v>0</v>
      </c>
      <c r="J169" s="202">
        <f t="shared" si="10"/>
        <v>0</v>
      </c>
      <c r="K169" s="202">
        <f t="shared" si="10"/>
        <v>0</v>
      </c>
      <c r="L169" s="202">
        <f t="shared" si="10"/>
        <v>0</v>
      </c>
      <c r="M169" s="202">
        <f t="shared" si="10"/>
        <v>0</v>
      </c>
      <c r="N169" s="202">
        <f t="shared" si="10"/>
        <v>0</v>
      </c>
      <c r="O169" s="202">
        <f t="shared" si="10"/>
        <v>0</v>
      </c>
      <c r="P169" s="202">
        <f t="shared" si="10"/>
        <v>0</v>
      </c>
      <c r="Q169" s="202">
        <f t="shared" si="10"/>
        <v>0</v>
      </c>
    </row>
    <row r="170" spans="1:17" x14ac:dyDescent="0.25">
      <c r="A170" s="76" t="s">
        <v>81</v>
      </c>
      <c r="B170" s="202">
        <f t="shared" ref="B170:Q170" si="11">IF(B$36=0,0,B$36/B$33)</f>
        <v>0</v>
      </c>
      <c r="C170" s="202">
        <f t="shared" si="11"/>
        <v>0</v>
      </c>
      <c r="D170" s="202">
        <f t="shared" si="11"/>
        <v>0</v>
      </c>
      <c r="E170" s="202">
        <f t="shared" si="11"/>
        <v>0</v>
      </c>
      <c r="F170" s="202">
        <f t="shared" si="11"/>
        <v>0</v>
      </c>
      <c r="G170" s="202">
        <f t="shared" si="11"/>
        <v>0</v>
      </c>
      <c r="H170" s="202">
        <f t="shared" si="11"/>
        <v>0</v>
      </c>
      <c r="I170" s="202">
        <f t="shared" si="11"/>
        <v>0</v>
      </c>
      <c r="J170" s="202">
        <f t="shared" si="11"/>
        <v>0</v>
      </c>
      <c r="K170" s="202">
        <f t="shared" si="11"/>
        <v>0</v>
      </c>
      <c r="L170" s="202">
        <f t="shared" si="11"/>
        <v>0</v>
      </c>
      <c r="M170" s="202">
        <f t="shared" si="11"/>
        <v>0</v>
      </c>
      <c r="N170" s="202">
        <f t="shared" si="11"/>
        <v>0</v>
      </c>
      <c r="O170" s="202">
        <f t="shared" si="11"/>
        <v>0</v>
      </c>
      <c r="P170" s="202">
        <f t="shared" si="11"/>
        <v>0</v>
      </c>
      <c r="Q170" s="202">
        <f t="shared" si="11"/>
        <v>0</v>
      </c>
    </row>
    <row r="171" spans="1:17" x14ac:dyDescent="0.25">
      <c r="A171" s="76" t="s">
        <v>80</v>
      </c>
      <c r="B171" s="202">
        <f t="shared" ref="B171:Q171" si="12">IF(B$37=0,0,B$37/B$33)</f>
        <v>0</v>
      </c>
      <c r="C171" s="202">
        <f t="shared" si="12"/>
        <v>0</v>
      </c>
      <c r="D171" s="202">
        <f t="shared" si="12"/>
        <v>0</v>
      </c>
      <c r="E171" s="202">
        <f t="shared" si="12"/>
        <v>0</v>
      </c>
      <c r="F171" s="202">
        <f t="shared" si="12"/>
        <v>0</v>
      </c>
      <c r="G171" s="202">
        <f t="shared" si="12"/>
        <v>0</v>
      </c>
      <c r="H171" s="202">
        <f t="shared" si="12"/>
        <v>0</v>
      </c>
      <c r="I171" s="202">
        <f t="shared" si="12"/>
        <v>0</v>
      </c>
      <c r="J171" s="202">
        <f t="shared" si="12"/>
        <v>0</v>
      </c>
      <c r="K171" s="202">
        <f t="shared" si="12"/>
        <v>0</v>
      </c>
      <c r="L171" s="202">
        <f t="shared" si="12"/>
        <v>0</v>
      </c>
      <c r="M171" s="202">
        <f t="shared" si="12"/>
        <v>0</v>
      </c>
      <c r="N171" s="202">
        <f t="shared" si="12"/>
        <v>0</v>
      </c>
      <c r="O171" s="202">
        <f t="shared" si="12"/>
        <v>0</v>
      </c>
      <c r="P171" s="202">
        <f t="shared" si="12"/>
        <v>0</v>
      </c>
      <c r="Q171" s="202">
        <f t="shared" si="12"/>
        <v>0</v>
      </c>
    </row>
    <row r="172" spans="1:17" x14ac:dyDescent="0.25">
      <c r="A172" s="129" t="s">
        <v>79</v>
      </c>
      <c r="B172" s="201">
        <f t="shared" ref="B172:Q172" si="13">IF(B$38=0,0,B$38/B$33)</f>
        <v>0</v>
      </c>
      <c r="C172" s="201">
        <f t="shared" si="13"/>
        <v>0</v>
      </c>
      <c r="D172" s="201">
        <f t="shared" si="13"/>
        <v>0</v>
      </c>
      <c r="E172" s="201">
        <f t="shared" si="13"/>
        <v>0</v>
      </c>
      <c r="F172" s="201">
        <f t="shared" si="13"/>
        <v>0</v>
      </c>
      <c r="G172" s="201">
        <f t="shared" si="13"/>
        <v>0</v>
      </c>
      <c r="H172" s="201">
        <f t="shared" si="13"/>
        <v>0</v>
      </c>
      <c r="I172" s="201">
        <f t="shared" si="13"/>
        <v>0</v>
      </c>
      <c r="J172" s="201">
        <f t="shared" si="13"/>
        <v>0</v>
      </c>
      <c r="K172" s="201">
        <f t="shared" si="13"/>
        <v>0</v>
      </c>
      <c r="L172" s="201">
        <f t="shared" si="13"/>
        <v>0</v>
      </c>
      <c r="M172" s="201">
        <f t="shared" si="13"/>
        <v>0</v>
      </c>
      <c r="N172" s="201">
        <f t="shared" si="13"/>
        <v>0</v>
      </c>
      <c r="O172" s="201">
        <f t="shared" si="13"/>
        <v>0</v>
      </c>
      <c r="P172" s="201">
        <f t="shared" si="13"/>
        <v>0</v>
      </c>
      <c r="Q172" s="201">
        <f t="shared" si="13"/>
        <v>0</v>
      </c>
    </row>
    <row r="173" spans="1:17" x14ac:dyDescent="0.25">
      <c r="A173" s="127" t="s">
        <v>150</v>
      </c>
      <c r="B173" s="200">
        <f t="shared" ref="B173:Q173" si="14">IF(B$43=0,0,B$43/B$33)</f>
        <v>0</v>
      </c>
      <c r="C173" s="200">
        <f t="shared" si="14"/>
        <v>0</v>
      </c>
      <c r="D173" s="200">
        <f t="shared" si="14"/>
        <v>0</v>
      </c>
      <c r="E173" s="200">
        <f t="shared" si="14"/>
        <v>0</v>
      </c>
      <c r="F173" s="200">
        <f t="shared" si="14"/>
        <v>0</v>
      </c>
      <c r="G173" s="200">
        <f t="shared" si="14"/>
        <v>0</v>
      </c>
      <c r="H173" s="200">
        <f t="shared" si="14"/>
        <v>0</v>
      </c>
      <c r="I173" s="200">
        <f t="shared" si="14"/>
        <v>0</v>
      </c>
      <c r="J173" s="200">
        <f t="shared" si="14"/>
        <v>0</v>
      </c>
      <c r="K173" s="200">
        <f t="shared" si="14"/>
        <v>0</v>
      </c>
      <c r="L173" s="200">
        <f t="shared" si="14"/>
        <v>0</v>
      </c>
      <c r="M173" s="200">
        <f t="shared" si="14"/>
        <v>0</v>
      </c>
      <c r="N173" s="200">
        <f t="shared" si="14"/>
        <v>0</v>
      </c>
      <c r="O173" s="200">
        <f t="shared" si="14"/>
        <v>0</v>
      </c>
      <c r="P173" s="200">
        <f t="shared" si="14"/>
        <v>0</v>
      </c>
      <c r="Q173" s="200">
        <f t="shared" si="14"/>
        <v>0</v>
      </c>
    </row>
    <row r="174" spans="1:17" x14ac:dyDescent="0.25">
      <c r="A174" s="127" t="s">
        <v>148</v>
      </c>
      <c r="B174" s="200">
        <f t="shared" ref="B174:Q174" si="15">IF(B$44=0,0,B$44/B$33)</f>
        <v>0</v>
      </c>
      <c r="C174" s="200">
        <f t="shared" si="15"/>
        <v>0</v>
      </c>
      <c r="D174" s="200">
        <f t="shared" si="15"/>
        <v>0</v>
      </c>
      <c r="E174" s="200">
        <f t="shared" si="15"/>
        <v>0</v>
      </c>
      <c r="F174" s="200">
        <f t="shared" si="15"/>
        <v>0</v>
      </c>
      <c r="G174" s="200">
        <f t="shared" si="15"/>
        <v>0</v>
      </c>
      <c r="H174" s="200">
        <f t="shared" si="15"/>
        <v>0</v>
      </c>
      <c r="I174" s="200">
        <f t="shared" si="15"/>
        <v>0</v>
      </c>
      <c r="J174" s="200">
        <f t="shared" si="15"/>
        <v>0</v>
      </c>
      <c r="K174" s="200">
        <f t="shared" si="15"/>
        <v>0</v>
      </c>
      <c r="L174" s="200">
        <f t="shared" si="15"/>
        <v>0</v>
      </c>
      <c r="M174" s="200">
        <f t="shared" si="15"/>
        <v>0</v>
      </c>
      <c r="N174" s="200">
        <f t="shared" si="15"/>
        <v>0</v>
      </c>
      <c r="O174" s="200">
        <f t="shared" si="15"/>
        <v>0</v>
      </c>
      <c r="P174" s="200">
        <f t="shared" si="15"/>
        <v>0</v>
      </c>
      <c r="Q174" s="200">
        <f t="shared" si="15"/>
        <v>0</v>
      </c>
    </row>
    <row r="175" spans="1:17" x14ac:dyDescent="0.25">
      <c r="A175" s="142" t="s">
        <v>164</v>
      </c>
      <c r="B175" s="199">
        <f t="shared" ref="B175:Q175" si="16">IF(B$45=0,0,B$45/B$33)</f>
        <v>0</v>
      </c>
      <c r="C175" s="199">
        <f t="shared" si="16"/>
        <v>0</v>
      </c>
      <c r="D175" s="199">
        <f t="shared" si="16"/>
        <v>0</v>
      </c>
      <c r="E175" s="199">
        <f t="shared" si="16"/>
        <v>0</v>
      </c>
      <c r="F175" s="199">
        <f t="shared" si="16"/>
        <v>0</v>
      </c>
      <c r="G175" s="199">
        <f t="shared" si="16"/>
        <v>0</v>
      </c>
      <c r="H175" s="199">
        <f t="shared" si="16"/>
        <v>0</v>
      </c>
      <c r="I175" s="199">
        <f t="shared" si="16"/>
        <v>0</v>
      </c>
      <c r="J175" s="199">
        <f t="shared" si="16"/>
        <v>0</v>
      </c>
      <c r="K175" s="199">
        <f t="shared" si="16"/>
        <v>0</v>
      </c>
      <c r="L175" s="199">
        <f t="shared" si="16"/>
        <v>0</v>
      </c>
      <c r="M175" s="199">
        <f t="shared" si="16"/>
        <v>0</v>
      </c>
      <c r="N175" s="199">
        <f t="shared" si="16"/>
        <v>0</v>
      </c>
      <c r="O175" s="199">
        <f t="shared" si="16"/>
        <v>0</v>
      </c>
      <c r="P175" s="199">
        <f t="shared" si="16"/>
        <v>0</v>
      </c>
      <c r="Q175" s="199">
        <f t="shared" si="16"/>
        <v>0</v>
      </c>
    </row>
    <row r="176" spans="1:17" x14ac:dyDescent="0.25">
      <c r="A176" s="142" t="s">
        <v>163</v>
      </c>
      <c r="B176" s="199">
        <f t="shared" ref="B176:Q176" si="17">IF(B$50=0,0,B$50/B$33)</f>
        <v>0</v>
      </c>
      <c r="C176" s="199">
        <f t="shared" si="17"/>
        <v>0</v>
      </c>
      <c r="D176" s="199">
        <f t="shared" si="17"/>
        <v>0</v>
      </c>
      <c r="E176" s="199">
        <f t="shared" si="17"/>
        <v>0</v>
      </c>
      <c r="F176" s="199">
        <f t="shared" si="17"/>
        <v>0</v>
      </c>
      <c r="G176" s="199">
        <f t="shared" si="17"/>
        <v>0</v>
      </c>
      <c r="H176" s="199">
        <f t="shared" si="17"/>
        <v>0</v>
      </c>
      <c r="I176" s="199">
        <f t="shared" si="17"/>
        <v>0</v>
      </c>
      <c r="J176" s="199">
        <f t="shared" si="17"/>
        <v>0</v>
      </c>
      <c r="K176" s="199">
        <f t="shared" si="17"/>
        <v>0</v>
      </c>
      <c r="L176" s="199">
        <f t="shared" si="17"/>
        <v>0</v>
      </c>
      <c r="M176" s="199">
        <f t="shared" si="17"/>
        <v>0</v>
      </c>
      <c r="N176" s="199">
        <f t="shared" si="17"/>
        <v>0</v>
      </c>
      <c r="O176" s="199">
        <f t="shared" si="17"/>
        <v>0</v>
      </c>
      <c r="P176" s="199">
        <f t="shared" si="17"/>
        <v>0</v>
      </c>
      <c r="Q176" s="199">
        <f t="shared" si="17"/>
        <v>0</v>
      </c>
    </row>
    <row r="177" spans="1:17" x14ac:dyDescent="0.25">
      <c r="A177" s="127" t="s">
        <v>147</v>
      </c>
      <c r="B177" s="200">
        <f t="shared" ref="B177:Q177" si="18">IF(B$51=0,0,B$51/B$33)</f>
        <v>0</v>
      </c>
      <c r="C177" s="200">
        <f t="shared" si="18"/>
        <v>0</v>
      </c>
      <c r="D177" s="200">
        <f t="shared" si="18"/>
        <v>0</v>
      </c>
      <c r="E177" s="200">
        <f t="shared" si="18"/>
        <v>0</v>
      </c>
      <c r="F177" s="200">
        <f t="shared" si="18"/>
        <v>0</v>
      </c>
      <c r="G177" s="200">
        <f t="shared" si="18"/>
        <v>0</v>
      </c>
      <c r="H177" s="200">
        <f t="shared" si="18"/>
        <v>0</v>
      </c>
      <c r="I177" s="200">
        <f t="shared" si="18"/>
        <v>0</v>
      </c>
      <c r="J177" s="200">
        <f t="shared" si="18"/>
        <v>0</v>
      </c>
      <c r="K177" s="200">
        <f t="shared" si="18"/>
        <v>0</v>
      </c>
      <c r="L177" s="200">
        <f t="shared" si="18"/>
        <v>0</v>
      </c>
      <c r="M177" s="200">
        <f t="shared" si="18"/>
        <v>0</v>
      </c>
      <c r="N177" s="200">
        <f t="shared" si="18"/>
        <v>0</v>
      </c>
      <c r="O177" s="200">
        <f t="shared" si="18"/>
        <v>0</v>
      </c>
      <c r="P177" s="200">
        <f t="shared" si="18"/>
        <v>0</v>
      </c>
      <c r="Q177" s="200">
        <f t="shared" si="18"/>
        <v>0</v>
      </c>
    </row>
    <row r="178" spans="1:17" x14ac:dyDescent="0.25">
      <c r="A178" s="142" t="s">
        <v>162</v>
      </c>
      <c r="B178" s="199">
        <f t="shared" ref="B178:Q178" si="19">IF(B$52=0,0,B$52/B$33)</f>
        <v>0</v>
      </c>
      <c r="C178" s="199">
        <f t="shared" si="19"/>
        <v>0</v>
      </c>
      <c r="D178" s="199">
        <f t="shared" si="19"/>
        <v>0</v>
      </c>
      <c r="E178" s="199">
        <f t="shared" si="19"/>
        <v>0</v>
      </c>
      <c r="F178" s="199">
        <f t="shared" si="19"/>
        <v>0</v>
      </c>
      <c r="G178" s="199">
        <f t="shared" si="19"/>
        <v>0</v>
      </c>
      <c r="H178" s="199">
        <f t="shared" si="19"/>
        <v>0</v>
      </c>
      <c r="I178" s="199">
        <f t="shared" si="19"/>
        <v>0</v>
      </c>
      <c r="J178" s="199">
        <f t="shared" si="19"/>
        <v>0</v>
      </c>
      <c r="K178" s="199">
        <f t="shared" si="19"/>
        <v>0</v>
      </c>
      <c r="L178" s="199">
        <f t="shared" si="19"/>
        <v>0</v>
      </c>
      <c r="M178" s="199">
        <f t="shared" si="19"/>
        <v>0</v>
      </c>
      <c r="N178" s="199">
        <f t="shared" si="19"/>
        <v>0</v>
      </c>
      <c r="O178" s="199">
        <f t="shared" si="19"/>
        <v>0</v>
      </c>
      <c r="P178" s="199">
        <f t="shared" si="19"/>
        <v>0</v>
      </c>
      <c r="Q178" s="199">
        <f t="shared" si="19"/>
        <v>0</v>
      </c>
    </row>
    <row r="179" spans="1:17" x14ac:dyDescent="0.25">
      <c r="A179" s="142" t="s">
        <v>161</v>
      </c>
      <c r="B179" s="199">
        <f t="shared" ref="B179:Q179" si="20">IF(B$56=0,0,B$56/B$33)</f>
        <v>0</v>
      </c>
      <c r="C179" s="199">
        <f t="shared" si="20"/>
        <v>0</v>
      </c>
      <c r="D179" s="199">
        <f t="shared" si="20"/>
        <v>0</v>
      </c>
      <c r="E179" s="199">
        <f t="shared" si="20"/>
        <v>0</v>
      </c>
      <c r="F179" s="199">
        <f t="shared" si="20"/>
        <v>0</v>
      </c>
      <c r="G179" s="199">
        <f t="shared" si="20"/>
        <v>0</v>
      </c>
      <c r="H179" s="199">
        <f t="shared" si="20"/>
        <v>0</v>
      </c>
      <c r="I179" s="199">
        <f t="shared" si="20"/>
        <v>0</v>
      </c>
      <c r="J179" s="199">
        <f t="shared" si="20"/>
        <v>0</v>
      </c>
      <c r="K179" s="199">
        <f t="shared" si="20"/>
        <v>0</v>
      </c>
      <c r="L179" s="199">
        <f t="shared" si="20"/>
        <v>0</v>
      </c>
      <c r="M179" s="199">
        <f t="shared" si="20"/>
        <v>0</v>
      </c>
      <c r="N179" s="199">
        <f t="shared" si="20"/>
        <v>0</v>
      </c>
      <c r="O179" s="199">
        <f t="shared" si="20"/>
        <v>0</v>
      </c>
      <c r="P179" s="199">
        <f t="shared" si="20"/>
        <v>0</v>
      </c>
      <c r="Q179" s="199">
        <f t="shared" si="20"/>
        <v>0</v>
      </c>
    </row>
    <row r="180" spans="1:17" x14ac:dyDescent="0.25">
      <c r="A180" s="142" t="s">
        <v>160</v>
      </c>
      <c r="B180" s="199">
        <f t="shared" ref="B180:Q180" si="21">IF(B$67=0,0,B$67/B$33)</f>
        <v>0</v>
      </c>
      <c r="C180" s="199">
        <f t="shared" si="21"/>
        <v>0</v>
      </c>
      <c r="D180" s="199">
        <f t="shared" si="21"/>
        <v>0</v>
      </c>
      <c r="E180" s="199">
        <f t="shared" si="21"/>
        <v>0</v>
      </c>
      <c r="F180" s="199">
        <f t="shared" si="21"/>
        <v>0</v>
      </c>
      <c r="G180" s="199">
        <f t="shared" si="21"/>
        <v>0</v>
      </c>
      <c r="H180" s="199">
        <f t="shared" si="21"/>
        <v>0</v>
      </c>
      <c r="I180" s="199">
        <f t="shared" si="21"/>
        <v>0</v>
      </c>
      <c r="J180" s="199">
        <f t="shared" si="21"/>
        <v>0</v>
      </c>
      <c r="K180" s="199">
        <f t="shared" si="21"/>
        <v>0</v>
      </c>
      <c r="L180" s="199">
        <f t="shared" si="21"/>
        <v>0</v>
      </c>
      <c r="M180" s="199">
        <f t="shared" si="21"/>
        <v>0</v>
      </c>
      <c r="N180" s="199">
        <f t="shared" si="21"/>
        <v>0</v>
      </c>
      <c r="O180" s="199">
        <f t="shared" si="21"/>
        <v>0</v>
      </c>
      <c r="P180" s="199">
        <f t="shared" si="21"/>
        <v>0</v>
      </c>
      <c r="Q180" s="199">
        <f t="shared" si="21"/>
        <v>0</v>
      </c>
    </row>
    <row r="181" spans="1:17" x14ac:dyDescent="0.25">
      <c r="A181" s="177" t="s">
        <v>98</v>
      </c>
      <c r="B181" s="209">
        <f t="shared" ref="B181:Q181" si="22">IF(B$68=0,0,B$68/B$33)</f>
        <v>0</v>
      </c>
      <c r="C181" s="209">
        <f t="shared" si="22"/>
        <v>0</v>
      </c>
      <c r="D181" s="209">
        <f t="shared" si="22"/>
        <v>0</v>
      </c>
      <c r="E181" s="209">
        <f t="shared" si="22"/>
        <v>0</v>
      </c>
      <c r="F181" s="209">
        <f t="shared" si="22"/>
        <v>0</v>
      </c>
      <c r="G181" s="209">
        <f t="shared" si="22"/>
        <v>0</v>
      </c>
      <c r="H181" s="209">
        <f t="shared" si="22"/>
        <v>0</v>
      </c>
      <c r="I181" s="209">
        <f t="shared" si="22"/>
        <v>0</v>
      </c>
      <c r="J181" s="209">
        <f t="shared" si="22"/>
        <v>0</v>
      </c>
      <c r="K181" s="209">
        <f t="shared" si="22"/>
        <v>0</v>
      </c>
      <c r="L181" s="209">
        <f t="shared" si="22"/>
        <v>0</v>
      </c>
      <c r="M181" s="209">
        <f t="shared" si="22"/>
        <v>0</v>
      </c>
      <c r="N181" s="209">
        <f t="shared" si="22"/>
        <v>0</v>
      </c>
      <c r="O181" s="209">
        <f t="shared" si="22"/>
        <v>0</v>
      </c>
      <c r="P181" s="209">
        <f t="shared" si="22"/>
        <v>0</v>
      </c>
      <c r="Q181" s="209">
        <f t="shared" si="22"/>
        <v>0</v>
      </c>
    </row>
    <row r="182" spans="1:17" x14ac:dyDescent="0.25">
      <c r="A182" s="196"/>
      <c r="B182" s="196"/>
      <c r="C182" s="196"/>
      <c r="D182" s="196"/>
      <c r="E182" s="196"/>
      <c r="F182" s="196"/>
      <c r="G182" s="196"/>
      <c r="H182" s="196"/>
      <c r="I182" s="196"/>
      <c r="J182" s="196"/>
      <c r="K182" s="196"/>
      <c r="L182" s="196"/>
      <c r="M182" s="196"/>
      <c r="N182" s="196"/>
      <c r="O182" s="196"/>
      <c r="P182" s="196"/>
      <c r="Q182" s="196"/>
    </row>
    <row r="183" spans="1:17" x14ac:dyDescent="0.25">
      <c r="A183" s="78" t="s">
        <v>344</v>
      </c>
      <c r="B183" s="77">
        <f t="shared" ref="B183:Q183" si="23">SUM(B$184:B$189,B$193:B$194,B$196:B$198)</f>
        <v>1</v>
      </c>
      <c r="C183" s="77">
        <f t="shared" si="23"/>
        <v>1</v>
      </c>
      <c r="D183" s="77">
        <f t="shared" si="23"/>
        <v>1.0000000000000002</v>
      </c>
      <c r="E183" s="77">
        <f t="shared" si="23"/>
        <v>1</v>
      </c>
      <c r="F183" s="77">
        <f t="shared" si="23"/>
        <v>1</v>
      </c>
      <c r="G183" s="77">
        <f t="shared" si="23"/>
        <v>1</v>
      </c>
      <c r="H183" s="77">
        <f t="shared" si="23"/>
        <v>0.99999999999999978</v>
      </c>
      <c r="I183" s="77">
        <f t="shared" si="23"/>
        <v>1</v>
      </c>
      <c r="J183" s="77">
        <f t="shared" si="23"/>
        <v>1</v>
      </c>
      <c r="K183" s="77">
        <f t="shared" si="23"/>
        <v>1</v>
      </c>
      <c r="L183" s="77">
        <f t="shared" si="23"/>
        <v>1</v>
      </c>
      <c r="M183" s="77">
        <f t="shared" si="23"/>
        <v>1.0000000000000002</v>
      </c>
      <c r="N183" s="77">
        <f t="shared" si="23"/>
        <v>1</v>
      </c>
      <c r="O183" s="77">
        <f t="shared" si="23"/>
        <v>0.99999999999999989</v>
      </c>
      <c r="P183" s="77">
        <f t="shared" si="23"/>
        <v>1</v>
      </c>
      <c r="Q183" s="77">
        <f t="shared" si="23"/>
        <v>0.99999999999999978</v>
      </c>
    </row>
    <row r="184" spans="1:17" x14ac:dyDescent="0.25">
      <c r="A184" s="132" t="s">
        <v>83</v>
      </c>
      <c r="B184" s="203">
        <f t="shared" ref="B184:Q184" si="24">IF(B$71=0,0,B$71/B$70)</f>
        <v>0</v>
      </c>
      <c r="C184" s="203">
        <f t="shared" si="24"/>
        <v>0</v>
      </c>
      <c r="D184" s="203">
        <f t="shared" si="24"/>
        <v>0</v>
      </c>
      <c r="E184" s="203">
        <f t="shared" si="24"/>
        <v>0</v>
      </c>
      <c r="F184" s="203">
        <f t="shared" si="24"/>
        <v>0</v>
      </c>
      <c r="G184" s="203">
        <f t="shared" si="24"/>
        <v>0</v>
      </c>
      <c r="H184" s="203">
        <f t="shared" si="24"/>
        <v>0</v>
      </c>
      <c r="I184" s="203">
        <f t="shared" si="24"/>
        <v>0</v>
      </c>
      <c r="J184" s="203">
        <f t="shared" si="24"/>
        <v>0</v>
      </c>
      <c r="K184" s="203">
        <f t="shared" si="24"/>
        <v>0</v>
      </c>
      <c r="L184" s="203">
        <f t="shared" si="24"/>
        <v>0</v>
      </c>
      <c r="M184" s="203">
        <f t="shared" si="24"/>
        <v>0</v>
      </c>
      <c r="N184" s="203">
        <f t="shared" si="24"/>
        <v>0</v>
      </c>
      <c r="O184" s="203">
        <f t="shared" si="24"/>
        <v>0</v>
      </c>
      <c r="P184" s="203">
        <f t="shared" si="24"/>
        <v>0</v>
      </c>
      <c r="Q184" s="203">
        <f t="shared" si="24"/>
        <v>0</v>
      </c>
    </row>
    <row r="185" spans="1:17" x14ac:dyDescent="0.25">
      <c r="A185" s="76" t="s">
        <v>82</v>
      </c>
      <c r="B185" s="202">
        <f t="shared" ref="B185:Q185" si="25">IF(B$72=0,0,B$72/B$70)</f>
        <v>0</v>
      </c>
      <c r="C185" s="202">
        <f t="shared" si="25"/>
        <v>0</v>
      </c>
      <c r="D185" s="202">
        <f t="shared" si="25"/>
        <v>0</v>
      </c>
      <c r="E185" s="202">
        <f t="shared" si="25"/>
        <v>0</v>
      </c>
      <c r="F185" s="202">
        <f t="shared" si="25"/>
        <v>0</v>
      </c>
      <c r="G185" s="202">
        <f t="shared" si="25"/>
        <v>0</v>
      </c>
      <c r="H185" s="202">
        <f t="shared" si="25"/>
        <v>0</v>
      </c>
      <c r="I185" s="202">
        <f t="shared" si="25"/>
        <v>0</v>
      </c>
      <c r="J185" s="202">
        <f t="shared" si="25"/>
        <v>0</v>
      </c>
      <c r="K185" s="202">
        <f t="shared" si="25"/>
        <v>0</v>
      </c>
      <c r="L185" s="202">
        <f t="shared" si="25"/>
        <v>0</v>
      </c>
      <c r="M185" s="202">
        <f t="shared" si="25"/>
        <v>0</v>
      </c>
      <c r="N185" s="202">
        <f t="shared" si="25"/>
        <v>0</v>
      </c>
      <c r="O185" s="202">
        <f t="shared" si="25"/>
        <v>0</v>
      </c>
      <c r="P185" s="202">
        <f t="shared" si="25"/>
        <v>0</v>
      </c>
      <c r="Q185" s="202">
        <f t="shared" si="25"/>
        <v>0</v>
      </c>
    </row>
    <row r="186" spans="1:17" x14ac:dyDescent="0.25">
      <c r="A186" s="76" t="s">
        <v>81</v>
      </c>
      <c r="B186" s="202">
        <f t="shared" ref="B186:Q186" si="26">IF(B$73=0,0,B$73/B$70)</f>
        <v>0</v>
      </c>
      <c r="C186" s="202">
        <f t="shared" si="26"/>
        <v>0</v>
      </c>
      <c r="D186" s="202">
        <f t="shared" si="26"/>
        <v>0</v>
      </c>
      <c r="E186" s="202">
        <f t="shared" si="26"/>
        <v>0</v>
      </c>
      <c r="F186" s="202">
        <f t="shared" si="26"/>
        <v>0</v>
      </c>
      <c r="G186" s="202">
        <f t="shared" si="26"/>
        <v>0</v>
      </c>
      <c r="H186" s="202">
        <f t="shared" si="26"/>
        <v>0</v>
      </c>
      <c r="I186" s="202">
        <f t="shared" si="26"/>
        <v>0</v>
      </c>
      <c r="J186" s="202">
        <f t="shared" si="26"/>
        <v>0</v>
      </c>
      <c r="K186" s="202">
        <f t="shared" si="26"/>
        <v>0</v>
      </c>
      <c r="L186" s="202">
        <f t="shared" si="26"/>
        <v>0</v>
      </c>
      <c r="M186" s="202">
        <f t="shared" si="26"/>
        <v>0</v>
      </c>
      <c r="N186" s="202">
        <f t="shared" si="26"/>
        <v>0</v>
      </c>
      <c r="O186" s="202">
        <f t="shared" si="26"/>
        <v>0</v>
      </c>
      <c r="P186" s="202">
        <f t="shared" si="26"/>
        <v>0</v>
      </c>
      <c r="Q186" s="202">
        <f t="shared" si="26"/>
        <v>0</v>
      </c>
    </row>
    <row r="187" spans="1:17" x14ac:dyDescent="0.25">
      <c r="A187" s="76" t="s">
        <v>80</v>
      </c>
      <c r="B187" s="202">
        <f t="shared" ref="B187:Q187" si="27">IF(B$74=0,0,B$74/B$70)</f>
        <v>0</v>
      </c>
      <c r="C187" s="202">
        <f t="shared" si="27"/>
        <v>0</v>
      </c>
      <c r="D187" s="202">
        <f t="shared" si="27"/>
        <v>0</v>
      </c>
      <c r="E187" s="202">
        <f t="shared" si="27"/>
        <v>0</v>
      </c>
      <c r="F187" s="202">
        <f t="shared" si="27"/>
        <v>0</v>
      </c>
      <c r="G187" s="202">
        <f t="shared" si="27"/>
        <v>0</v>
      </c>
      <c r="H187" s="202">
        <f t="shared" si="27"/>
        <v>0</v>
      </c>
      <c r="I187" s="202">
        <f t="shared" si="27"/>
        <v>0</v>
      </c>
      <c r="J187" s="202">
        <f t="shared" si="27"/>
        <v>0</v>
      </c>
      <c r="K187" s="202">
        <f t="shared" si="27"/>
        <v>0</v>
      </c>
      <c r="L187" s="202">
        <f t="shared" si="27"/>
        <v>0</v>
      </c>
      <c r="M187" s="202">
        <f t="shared" si="27"/>
        <v>0</v>
      </c>
      <c r="N187" s="202">
        <f t="shared" si="27"/>
        <v>0</v>
      </c>
      <c r="O187" s="202">
        <f t="shared" si="27"/>
        <v>0</v>
      </c>
      <c r="P187" s="202">
        <f t="shared" si="27"/>
        <v>0</v>
      </c>
      <c r="Q187" s="202">
        <f t="shared" si="27"/>
        <v>0</v>
      </c>
    </row>
    <row r="188" spans="1:17" x14ac:dyDescent="0.25">
      <c r="A188" s="129" t="s">
        <v>79</v>
      </c>
      <c r="B188" s="201">
        <f t="shared" ref="B188:Q188" si="28">IF(B$75=0,0,B$75/B$70)</f>
        <v>4.7735772080670624E-4</v>
      </c>
      <c r="C188" s="201">
        <f t="shared" si="28"/>
        <v>4.9889149900278799E-4</v>
      </c>
      <c r="D188" s="201">
        <f t="shared" si="28"/>
        <v>3.8831500018011972E-4</v>
      </c>
      <c r="E188" s="201">
        <f t="shared" si="28"/>
        <v>2.4745541806754016E-4</v>
      </c>
      <c r="F188" s="201">
        <f t="shared" si="28"/>
        <v>2.7827416695112384E-4</v>
      </c>
      <c r="G188" s="201">
        <f t="shared" si="28"/>
        <v>2.9527133640011436E-4</v>
      </c>
      <c r="H188" s="201">
        <f t="shared" si="28"/>
        <v>2.6861852273741996E-4</v>
      </c>
      <c r="I188" s="201">
        <f t="shared" si="28"/>
        <v>2.6367303868372037E-4</v>
      </c>
      <c r="J188" s="201">
        <f t="shared" si="28"/>
        <v>3.0629049929871378E-4</v>
      </c>
      <c r="K188" s="201">
        <f t="shared" si="28"/>
        <v>3.0093438978790295E-4</v>
      </c>
      <c r="L188" s="201">
        <f t="shared" si="28"/>
        <v>2.4799663967115611E-4</v>
      </c>
      <c r="M188" s="201">
        <f t="shared" si="28"/>
        <v>2.7899002484175909E-4</v>
      </c>
      <c r="N188" s="201">
        <f t="shared" si="28"/>
        <v>4.088609665552057E-4</v>
      </c>
      <c r="O188" s="201">
        <f t="shared" si="28"/>
        <v>3.2920943121166957E-4</v>
      </c>
      <c r="P188" s="201">
        <f t="shared" si="28"/>
        <v>3.7608962158146709E-4</v>
      </c>
      <c r="Q188" s="201">
        <f t="shared" si="28"/>
        <v>3.6564738896690266E-4</v>
      </c>
    </row>
    <row r="189" spans="1:17" x14ac:dyDescent="0.25">
      <c r="A189" s="127" t="s">
        <v>149</v>
      </c>
      <c r="B189" s="200">
        <f t="shared" ref="B189:Q189" si="29">IF(B$80=0,0,B$80/B$70)</f>
        <v>0.30105413873134262</v>
      </c>
      <c r="C189" s="200">
        <f t="shared" si="29"/>
        <v>0.31446630462369529</v>
      </c>
      <c r="D189" s="200">
        <f t="shared" si="29"/>
        <v>0.24471579749160788</v>
      </c>
      <c r="E189" s="200">
        <f t="shared" si="29"/>
        <v>0.29153719830504266</v>
      </c>
      <c r="F189" s="200">
        <f t="shared" si="29"/>
        <v>0.3278460080896573</v>
      </c>
      <c r="G189" s="200">
        <f t="shared" si="29"/>
        <v>0.34787105825413694</v>
      </c>
      <c r="H189" s="200">
        <f t="shared" si="29"/>
        <v>0.31647030460384729</v>
      </c>
      <c r="I189" s="200">
        <f t="shared" si="29"/>
        <v>0.31064383058061801</v>
      </c>
      <c r="J189" s="200">
        <f t="shared" si="29"/>
        <v>0.36085317804044831</v>
      </c>
      <c r="K189" s="200">
        <f t="shared" si="29"/>
        <v>0.35454292962159734</v>
      </c>
      <c r="L189" s="200">
        <f t="shared" si="29"/>
        <v>0.29217483328273908</v>
      </c>
      <c r="M189" s="200">
        <f t="shared" si="29"/>
        <v>0.32868938911339968</v>
      </c>
      <c r="N189" s="200">
        <f t="shared" si="29"/>
        <v>0.48169557820416209</v>
      </c>
      <c r="O189" s="200">
        <f t="shared" si="29"/>
        <v>0.38785489515873528</v>
      </c>
      <c r="P189" s="200">
        <f t="shared" si="29"/>
        <v>0.4430863362932651</v>
      </c>
      <c r="Q189" s="200">
        <f t="shared" si="29"/>
        <v>0.43078392131979809</v>
      </c>
    </row>
    <row r="190" spans="1:17" x14ac:dyDescent="0.25">
      <c r="A190" s="142" t="s">
        <v>166</v>
      </c>
      <c r="B190" s="199">
        <f t="shared" ref="B190:Q190" si="30">IF(B$81=0,0,B$81/B$70)</f>
        <v>0.30105413873134262</v>
      </c>
      <c r="C190" s="199">
        <f t="shared" si="30"/>
        <v>0.31446630462369529</v>
      </c>
      <c r="D190" s="199">
        <f t="shared" si="30"/>
        <v>0.24471579749160788</v>
      </c>
      <c r="E190" s="199">
        <f t="shared" si="30"/>
        <v>0.29153719830504266</v>
      </c>
      <c r="F190" s="199">
        <f t="shared" si="30"/>
        <v>0.3278460080896573</v>
      </c>
      <c r="G190" s="199">
        <f t="shared" si="30"/>
        <v>0.34787105825413694</v>
      </c>
      <c r="H190" s="199">
        <f t="shared" si="30"/>
        <v>0.31647030460384729</v>
      </c>
      <c r="I190" s="199">
        <f t="shared" si="30"/>
        <v>0.31064383058061801</v>
      </c>
      <c r="J190" s="199">
        <f t="shared" si="30"/>
        <v>0.36085317804044831</v>
      </c>
      <c r="K190" s="199">
        <f t="shared" si="30"/>
        <v>0.35454292962159734</v>
      </c>
      <c r="L190" s="199">
        <f t="shared" si="30"/>
        <v>0.29217483328273908</v>
      </c>
      <c r="M190" s="199">
        <f t="shared" si="30"/>
        <v>0.32868938911339968</v>
      </c>
      <c r="N190" s="199">
        <f t="shared" si="30"/>
        <v>0.48169557820416209</v>
      </c>
      <c r="O190" s="199">
        <f t="shared" si="30"/>
        <v>0.38785489515873528</v>
      </c>
      <c r="P190" s="199">
        <f t="shared" si="30"/>
        <v>0.4430863362932651</v>
      </c>
      <c r="Q190" s="199">
        <f t="shared" si="30"/>
        <v>0.43078392131979809</v>
      </c>
    </row>
    <row r="191" spans="1:17" x14ac:dyDescent="0.25">
      <c r="A191" s="142" t="s">
        <v>165</v>
      </c>
      <c r="B191" s="199">
        <f t="shared" ref="B191:Q191" si="31">IF(B$86=0,0,B$86/B$70)</f>
        <v>0</v>
      </c>
      <c r="C191" s="199">
        <f t="shared" si="31"/>
        <v>0</v>
      </c>
      <c r="D191" s="199">
        <f t="shared" si="31"/>
        <v>0</v>
      </c>
      <c r="E191" s="199">
        <f t="shared" si="31"/>
        <v>0</v>
      </c>
      <c r="F191" s="199">
        <f t="shared" si="31"/>
        <v>0</v>
      </c>
      <c r="G191" s="199">
        <f t="shared" si="31"/>
        <v>0</v>
      </c>
      <c r="H191" s="199">
        <f t="shared" si="31"/>
        <v>0</v>
      </c>
      <c r="I191" s="199">
        <f t="shared" si="31"/>
        <v>0</v>
      </c>
      <c r="J191" s="199">
        <f t="shared" si="31"/>
        <v>0</v>
      </c>
      <c r="K191" s="199">
        <f t="shared" si="31"/>
        <v>0</v>
      </c>
      <c r="L191" s="199">
        <f t="shared" si="31"/>
        <v>0</v>
      </c>
      <c r="M191" s="199">
        <f t="shared" si="31"/>
        <v>0</v>
      </c>
      <c r="N191" s="199">
        <f t="shared" si="31"/>
        <v>0</v>
      </c>
      <c r="O191" s="199">
        <f t="shared" si="31"/>
        <v>0</v>
      </c>
      <c r="P191" s="199">
        <f t="shared" si="31"/>
        <v>0</v>
      </c>
      <c r="Q191" s="199">
        <f t="shared" si="31"/>
        <v>0</v>
      </c>
    </row>
    <row r="192" spans="1:17" x14ac:dyDescent="0.25">
      <c r="A192" s="127" t="s">
        <v>148</v>
      </c>
      <c r="B192" s="200">
        <f t="shared" ref="B192:Q192" si="32">IF(B$87=0,0,B$87/B$70)</f>
        <v>0.35798779948734583</v>
      </c>
      <c r="C192" s="200">
        <f t="shared" si="32"/>
        <v>0.38433653889003916</v>
      </c>
      <c r="D192" s="200">
        <f t="shared" si="32"/>
        <v>0.53831898701532788</v>
      </c>
      <c r="E192" s="200">
        <f t="shared" si="32"/>
        <v>0.37480418737455728</v>
      </c>
      <c r="F192" s="200">
        <f t="shared" si="32"/>
        <v>0.38089672429778881</v>
      </c>
      <c r="G192" s="200">
        <f t="shared" si="32"/>
        <v>0.35918742093020739</v>
      </c>
      <c r="H192" s="200">
        <f t="shared" si="32"/>
        <v>0.33421296704325681</v>
      </c>
      <c r="I192" s="200">
        <f t="shared" si="32"/>
        <v>0.3695888748803815</v>
      </c>
      <c r="J192" s="200">
        <f t="shared" si="32"/>
        <v>0.20656597507683844</v>
      </c>
      <c r="K192" s="200">
        <f t="shared" si="32"/>
        <v>0.20830088667818775</v>
      </c>
      <c r="L192" s="200">
        <f t="shared" si="32"/>
        <v>0.35933196725832967</v>
      </c>
      <c r="M192" s="200">
        <f t="shared" si="32"/>
        <v>0.26694965558473832</v>
      </c>
      <c r="N192" s="200">
        <f t="shared" si="32"/>
        <v>0.11710105427076087</v>
      </c>
      <c r="O192" s="200">
        <f t="shared" si="32"/>
        <v>0.18097529141316643</v>
      </c>
      <c r="P192" s="200">
        <f t="shared" si="32"/>
        <v>0.19830424167678423</v>
      </c>
      <c r="Q192" s="200">
        <f t="shared" si="32"/>
        <v>0.19279826942650982</v>
      </c>
    </row>
    <row r="193" spans="1:17" x14ac:dyDescent="0.25">
      <c r="A193" s="142" t="s">
        <v>164</v>
      </c>
      <c r="B193" s="199">
        <f t="shared" ref="B193:Q193" si="33">IF(B$88=0,0,B$88/B$70)</f>
        <v>0.35798779948734583</v>
      </c>
      <c r="C193" s="199">
        <f t="shared" si="33"/>
        <v>0.38433653889003916</v>
      </c>
      <c r="D193" s="199">
        <f t="shared" si="33"/>
        <v>0.53831898701532788</v>
      </c>
      <c r="E193" s="199">
        <f t="shared" si="33"/>
        <v>0.37480418737455728</v>
      </c>
      <c r="F193" s="199">
        <f t="shared" si="33"/>
        <v>0.38089672429778881</v>
      </c>
      <c r="G193" s="199">
        <f t="shared" si="33"/>
        <v>0.35918742093020739</v>
      </c>
      <c r="H193" s="199">
        <f t="shared" si="33"/>
        <v>0.33421296704325681</v>
      </c>
      <c r="I193" s="199">
        <f t="shared" si="33"/>
        <v>0.3695888748803815</v>
      </c>
      <c r="J193" s="199">
        <f t="shared" si="33"/>
        <v>0.20656597507683844</v>
      </c>
      <c r="K193" s="199">
        <f t="shared" si="33"/>
        <v>0.20830088667818775</v>
      </c>
      <c r="L193" s="199">
        <f t="shared" si="33"/>
        <v>0.35933196725832967</v>
      </c>
      <c r="M193" s="199">
        <f t="shared" si="33"/>
        <v>0.26694965558473832</v>
      </c>
      <c r="N193" s="199">
        <f t="shared" si="33"/>
        <v>0.11710105427076087</v>
      </c>
      <c r="O193" s="199">
        <f t="shared" si="33"/>
        <v>0.18097529141316643</v>
      </c>
      <c r="P193" s="199">
        <f t="shared" si="33"/>
        <v>0.19830424167678423</v>
      </c>
      <c r="Q193" s="199">
        <f t="shared" si="33"/>
        <v>0.19279826942650982</v>
      </c>
    </row>
    <row r="194" spans="1:17" x14ac:dyDescent="0.25">
      <c r="A194" s="142" t="s">
        <v>163</v>
      </c>
      <c r="B194" s="199">
        <f t="shared" ref="B194:Q194" si="34">IF(B$93=0,0,B$93/B$70)</f>
        <v>0</v>
      </c>
      <c r="C194" s="199">
        <f t="shared" si="34"/>
        <v>0</v>
      </c>
      <c r="D194" s="199">
        <f t="shared" si="34"/>
        <v>0</v>
      </c>
      <c r="E194" s="199">
        <f t="shared" si="34"/>
        <v>0</v>
      </c>
      <c r="F194" s="199">
        <f t="shared" si="34"/>
        <v>0</v>
      </c>
      <c r="G194" s="199">
        <f t="shared" si="34"/>
        <v>0</v>
      </c>
      <c r="H194" s="199">
        <f t="shared" si="34"/>
        <v>0</v>
      </c>
      <c r="I194" s="199">
        <f t="shared" si="34"/>
        <v>0</v>
      </c>
      <c r="J194" s="199">
        <f t="shared" si="34"/>
        <v>0</v>
      </c>
      <c r="K194" s="199">
        <f t="shared" si="34"/>
        <v>0</v>
      </c>
      <c r="L194" s="199">
        <f t="shared" si="34"/>
        <v>0</v>
      </c>
      <c r="M194" s="199">
        <f t="shared" si="34"/>
        <v>0</v>
      </c>
      <c r="N194" s="199">
        <f t="shared" si="34"/>
        <v>0</v>
      </c>
      <c r="O194" s="199">
        <f t="shared" si="34"/>
        <v>0</v>
      </c>
      <c r="P194" s="199">
        <f t="shared" si="34"/>
        <v>0</v>
      </c>
      <c r="Q194" s="199">
        <f t="shared" si="34"/>
        <v>0</v>
      </c>
    </row>
    <row r="195" spans="1:17" x14ac:dyDescent="0.25">
      <c r="A195" s="127" t="s">
        <v>147</v>
      </c>
      <c r="B195" s="200">
        <f t="shared" ref="B195:Q195" si="35">IF(B$94=0,0,B$94/B$70)</f>
        <v>0.3404807040605049</v>
      </c>
      <c r="C195" s="200">
        <f t="shared" si="35"/>
        <v>0.30069826498726271</v>
      </c>
      <c r="D195" s="200">
        <f t="shared" si="35"/>
        <v>0.21657690049288431</v>
      </c>
      <c r="E195" s="200">
        <f t="shared" si="35"/>
        <v>0.33341115890233253</v>
      </c>
      <c r="F195" s="200">
        <f t="shared" si="35"/>
        <v>0.29097899344560285</v>
      </c>
      <c r="G195" s="200">
        <f t="shared" si="35"/>
        <v>0.29264624947925555</v>
      </c>
      <c r="H195" s="200">
        <f t="shared" si="35"/>
        <v>0.34904810983015838</v>
      </c>
      <c r="I195" s="200">
        <f t="shared" si="35"/>
        <v>0.31950362150031669</v>
      </c>
      <c r="J195" s="200">
        <f t="shared" si="35"/>
        <v>0.43227455638341461</v>
      </c>
      <c r="K195" s="200">
        <f t="shared" si="35"/>
        <v>0.43685524931042702</v>
      </c>
      <c r="L195" s="200">
        <f t="shared" si="35"/>
        <v>0.34824520281926019</v>
      </c>
      <c r="M195" s="200">
        <f t="shared" si="35"/>
        <v>0.40408196527702039</v>
      </c>
      <c r="N195" s="200">
        <f t="shared" si="35"/>
        <v>0.40079450655852183</v>
      </c>
      <c r="O195" s="200">
        <f t="shared" si="35"/>
        <v>0.43084060399688651</v>
      </c>
      <c r="P195" s="200">
        <f t="shared" si="35"/>
        <v>0.35823333240836913</v>
      </c>
      <c r="Q195" s="200">
        <f t="shared" si="35"/>
        <v>0.37605216186472512</v>
      </c>
    </row>
    <row r="196" spans="1:17" x14ac:dyDescent="0.25">
      <c r="A196" s="142" t="s">
        <v>162</v>
      </c>
      <c r="B196" s="199">
        <f t="shared" ref="B196:Q196" si="36">IF(B$95=0,0,B$95/B$70)</f>
        <v>0.12496512672511813</v>
      </c>
      <c r="C196" s="199">
        <f t="shared" si="36"/>
        <v>0.13121905435002967</v>
      </c>
      <c r="D196" s="199">
        <f t="shared" si="36"/>
        <v>0.11405907170067184</v>
      </c>
      <c r="E196" s="199">
        <f t="shared" si="36"/>
        <v>0.12265043896524186</v>
      </c>
      <c r="F196" s="199">
        <f t="shared" si="36"/>
        <v>0.13586694515469969</v>
      </c>
      <c r="G196" s="199">
        <f t="shared" si="36"/>
        <v>0.14189465984617219</v>
      </c>
      <c r="H196" s="199">
        <f t="shared" si="36"/>
        <v>0.12941067781217691</v>
      </c>
      <c r="I196" s="199">
        <f t="shared" si="36"/>
        <v>0.1290559074379361</v>
      </c>
      <c r="J196" s="199">
        <f t="shared" si="36"/>
        <v>0.13877950591518387</v>
      </c>
      <c r="K196" s="199">
        <f t="shared" si="36"/>
        <v>0.13675105175226845</v>
      </c>
      <c r="L196" s="199">
        <f t="shared" si="36"/>
        <v>0.121982483578992</v>
      </c>
      <c r="M196" s="199">
        <f t="shared" si="36"/>
        <v>0.13029703794617159</v>
      </c>
      <c r="N196" s="199">
        <f t="shared" si="36"/>
        <v>3.872644253006991E-3</v>
      </c>
      <c r="O196" s="199">
        <f t="shared" si="36"/>
        <v>0.1469561552686961</v>
      </c>
      <c r="P196" s="199">
        <f t="shared" si="36"/>
        <v>1.5238925942295417E-2</v>
      </c>
      <c r="Q196" s="199">
        <f t="shared" si="36"/>
        <v>3.3366387642815333E-2</v>
      </c>
    </row>
    <row r="197" spans="1:17" x14ac:dyDescent="0.25">
      <c r="A197" s="142" t="s">
        <v>161</v>
      </c>
      <c r="B197" s="199">
        <f t="shared" ref="B197:Q197" si="37">IF(B$99=0,0,B$99/B$70)</f>
        <v>0.21551557733538673</v>
      </c>
      <c r="C197" s="199">
        <f t="shared" si="37"/>
        <v>0.16947921063723301</v>
      </c>
      <c r="D197" s="199">
        <f t="shared" si="37"/>
        <v>0.10251782879221247</v>
      </c>
      <c r="E197" s="199">
        <f t="shared" si="37"/>
        <v>0.21076071993709067</v>
      </c>
      <c r="F197" s="199">
        <f t="shared" si="37"/>
        <v>0.15511204829090317</v>
      </c>
      <c r="G197" s="199">
        <f t="shared" si="37"/>
        <v>0.15075158963308333</v>
      </c>
      <c r="H197" s="199">
        <f t="shared" si="37"/>
        <v>0.2196374320179815</v>
      </c>
      <c r="I197" s="199">
        <f t="shared" si="37"/>
        <v>0.19044771406238065</v>
      </c>
      <c r="J197" s="199">
        <f t="shared" si="37"/>
        <v>0.29349505046823077</v>
      </c>
      <c r="K197" s="199">
        <f t="shared" si="37"/>
        <v>0.30010419755815859</v>
      </c>
      <c r="L197" s="199">
        <f t="shared" si="37"/>
        <v>0.22626271924026817</v>
      </c>
      <c r="M197" s="199">
        <f t="shared" si="37"/>
        <v>0.27378492733084875</v>
      </c>
      <c r="N197" s="199">
        <f t="shared" si="37"/>
        <v>0.39692186230551485</v>
      </c>
      <c r="O197" s="199">
        <f t="shared" si="37"/>
        <v>0.28388444872819041</v>
      </c>
      <c r="P197" s="199">
        <f t="shared" si="37"/>
        <v>0.34299440646607376</v>
      </c>
      <c r="Q197" s="199">
        <f t="shared" si="37"/>
        <v>0.34268577422190977</v>
      </c>
    </row>
    <row r="198" spans="1:17" x14ac:dyDescent="0.25">
      <c r="A198" s="140" t="s">
        <v>160</v>
      </c>
      <c r="B198" s="198">
        <f t="shared" ref="B198:Q198" si="38">IF(B$110=0,0,B$110/B$70)</f>
        <v>0</v>
      </c>
      <c r="C198" s="198">
        <f t="shared" si="38"/>
        <v>0</v>
      </c>
      <c r="D198" s="198">
        <f t="shared" si="38"/>
        <v>0</v>
      </c>
      <c r="E198" s="198">
        <f t="shared" si="38"/>
        <v>0</v>
      </c>
      <c r="F198" s="198">
        <f t="shared" si="38"/>
        <v>0</v>
      </c>
      <c r="G198" s="198">
        <f t="shared" si="38"/>
        <v>0</v>
      </c>
      <c r="H198" s="198">
        <f t="shared" si="38"/>
        <v>0</v>
      </c>
      <c r="I198" s="198">
        <f t="shared" si="38"/>
        <v>0</v>
      </c>
      <c r="J198" s="198">
        <f t="shared" si="38"/>
        <v>0</v>
      </c>
      <c r="K198" s="198">
        <f t="shared" si="38"/>
        <v>0</v>
      </c>
      <c r="L198" s="198">
        <f t="shared" si="38"/>
        <v>0</v>
      </c>
      <c r="M198" s="198">
        <f t="shared" si="38"/>
        <v>0</v>
      </c>
      <c r="N198" s="198">
        <f t="shared" si="38"/>
        <v>0</v>
      </c>
      <c r="O198" s="198">
        <f t="shared" si="38"/>
        <v>0</v>
      </c>
      <c r="P198" s="198">
        <f t="shared" si="38"/>
        <v>0</v>
      </c>
      <c r="Q198" s="198">
        <f t="shared" si="38"/>
        <v>0</v>
      </c>
    </row>
    <row r="199" spans="1:17" x14ac:dyDescent="0.25">
      <c r="A199" s="195"/>
      <c r="B199" s="194"/>
      <c r="C199" s="194"/>
      <c r="D199" s="194"/>
      <c r="E199" s="194"/>
      <c r="F199" s="194"/>
      <c r="G199" s="194"/>
      <c r="H199" s="194"/>
      <c r="I199" s="194"/>
      <c r="J199" s="194"/>
      <c r="K199" s="194"/>
      <c r="L199" s="194"/>
      <c r="M199" s="194"/>
      <c r="N199" s="194"/>
      <c r="O199" s="194"/>
      <c r="P199" s="194"/>
      <c r="Q199" s="194"/>
    </row>
    <row r="200" spans="1:17" x14ac:dyDescent="0.25">
      <c r="A200" s="78" t="s">
        <v>42</v>
      </c>
      <c r="B200" s="77">
        <f t="shared" ref="B200:Q200" si="39">SUM(B$201:B$206,B$210:B$211,B$213:B$215,B216)</f>
        <v>0.99999999999999978</v>
      </c>
      <c r="C200" s="77">
        <f t="shared" si="39"/>
        <v>0.99999999999999989</v>
      </c>
      <c r="D200" s="77">
        <f t="shared" si="39"/>
        <v>1</v>
      </c>
      <c r="E200" s="77">
        <f t="shared" si="39"/>
        <v>1</v>
      </c>
      <c r="F200" s="77">
        <f t="shared" si="39"/>
        <v>1</v>
      </c>
      <c r="G200" s="77">
        <f t="shared" si="39"/>
        <v>1.0000000000000002</v>
      </c>
      <c r="H200" s="77">
        <f t="shared" si="39"/>
        <v>1.0000000000000002</v>
      </c>
      <c r="I200" s="77">
        <f t="shared" si="39"/>
        <v>1</v>
      </c>
      <c r="J200" s="77">
        <f t="shared" si="39"/>
        <v>1</v>
      </c>
      <c r="K200" s="77">
        <f t="shared" si="39"/>
        <v>1</v>
      </c>
      <c r="L200" s="77">
        <f t="shared" si="39"/>
        <v>1</v>
      </c>
      <c r="M200" s="77">
        <f t="shared" si="39"/>
        <v>0.99999999999999989</v>
      </c>
      <c r="N200" s="77">
        <f t="shared" si="39"/>
        <v>0.99999999999999989</v>
      </c>
      <c r="O200" s="77">
        <f t="shared" si="39"/>
        <v>0.99999999999999989</v>
      </c>
      <c r="P200" s="77">
        <f t="shared" si="39"/>
        <v>1</v>
      </c>
      <c r="Q200" s="77">
        <f t="shared" si="39"/>
        <v>1</v>
      </c>
    </row>
    <row r="201" spans="1:17" x14ac:dyDescent="0.25">
      <c r="A201" s="132" t="s">
        <v>83</v>
      </c>
      <c r="B201" s="203">
        <f t="shared" ref="B201:Q201" si="40">IF(B$113=0,0,B$113/B$112)</f>
        <v>0</v>
      </c>
      <c r="C201" s="203">
        <f t="shared" si="40"/>
        <v>0</v>
      </c>
      <c r="D201" s="203">
        <f t="shared" si="40"/>
        <v>0</v>
      </c>
      <c r="E201" s="203">
        <f t="shared" si="40"/>
        <v>0</v>
      </c>
      <c r="F201" s="203">
        <f t="shared" si="40"/>
        <v>0</v>
      </c>
      <c r="G201" s="203">
        <f t="shared" si="40"/>
        <v>0</v>
      </c>
      <c r="H201" s="203">
        <f t="shared" si="40"/>
        <v>0</v>
      </c>
      <c r="I201" s="203">
        <f t="shared" si="40"/>
        <v>0</v>
      </c>
      <c r="J201" s="203">
        <f t="shared" si="40"/>
        <v>0</v>
      </c>
      <c r="K201" s="203">
        <f t="shared" si="40"/>
        <v>0</v>
      </c>
      <c r="L201" s="203">
        <f t="shared" si="40"/>
        <v>0</v>
      </c>
      <c r="M201" s="203">
        <f t="shared" si="40"/>
        <v>0</v>
      </c>
      <c r="N201" s="203">
        <f t="shared" si="40"/>
        <v>0</v>
      </c>
      <c r="O201" s="203">
        <f t="shared" si="40"/>
        <v>0</v>
      </c>
      <c r="P201" s="203">
        <f t="shared" si="40"/>
        <v>0</v>
      </c>
      <c r="Q201" s="203">
        <f t="shared" si="40"/>
        <v>0</v>
      </c>
    </row>
    <row r="202" spans="1:17" x14ac:dyDescent="0.25">
      <c r="A202" s="76" t="s">
        <v>82</v>
      </c>
      <c r="B202" s="202">
        <f t="shared" ref="B202:Q202" si="41">IF(B$114=0,0,B$114/B$112)</f>
        <v>0</v>
      </c>
      <c r="C202" s="202">
        <f t="shared" si="41"/>
        <v>0</v>
      </c>
      <c r="D202" s="202">
        <f t="shared" si="41"/>
        <v>0</v>
      </c>
      <c r="E202" s="202">
        <f t="shared" si="41"/>
        <v>0</v>
      </c>
      <c r="F202" s="202">
        <f t="shared" si="41"/>
        <v>0</v>
      </c>
      <c r="G202" s="202">
        <f t="shared" si="41"/>
        <v>0</v>
      </c>
      <c r="H202" s="202">
        <f t="shared" si="41"/>
        <v>0</v>
      </c>
      <c r="I202" s="202">
        <f t="shared" si="41"/>
        <v>0</v>
      </c>
      <c r="J202" s="202">
        <f t="shared" si="41"/>
        <v>0</v>
      </c>
      <c r="K202" s="202">
        <f t="shared" si="41"/>
        <v>0</v>
      </c>
      <c r="L202" s="202">
        <f t="shared" si="41"/>
        <v>0</v>
      </c>
      <c r="M202" s="202">
        <f t="shared" si="41"/>
        <v>0</v>
      </c>
      <c r="N202" s="202">
        <f t="shared" si="41"/>
        <v>0</v>
      </c>
      <c r="O202" s="202">
        <f t="shared" si="41"/>
        <v>0</v>
      </c>
      <c r="P202" s="202">
        <f t="shared" si="41"/>
        <v>0</v>
      </c>
      <c r="Q202" s="202">
        <f t="shared" si="41"/>
        <v>0</v>
      </c>
    </row>
    <row r="203" spans="1:17" x14ac:dyDescent="0.25">
      <c r="A203" s="76" t="s">
        <v>81</v>
      </c>
      <c r="B203" s="202">
        <f t="shared" ref="B203:Q203" si="42">IF(B$115=0,0,B$115/B$112)</f>
        <v>0</v>
      </c>
      <c r="C203" s="202">
        <f t="shared" si="42"/>
        <v>0</v>
      </c>
      <c r="D203" s="202">
        <f t="shared" si="42"/>
        <v>0</v>
      </c>
      <c r="E203" s="202">
        <f t="shared" si="42"/>
        <v>0</v>
      </c>
      <c r="F203" s="202">
        <f t="shared" si="42"/>
        <v>0</v>
      </c>
      <c r="G203" s="202">
        <f t="shared" si="42"/>
        <v>0</v>
      </c>
      <c r="H203" s="202">
        <f t="shared" si="42"/>
        <v>0</v>
      </c>
      <c r="I203" s="202">
        <f t="shared" si="42"/>
        <v>0</v>
      </c>
      <c r="J203" s="202">
        <f t="shared" si="42"/>
        <v>0</v>
      </c>
      <c r="K203" s="202">
        <f t="shared" si="42"/>
        <v>0</v>
      </c>
      <c r="L203" s="202">
        <f t="shared" si="42"/>
        <v>0</v>
      </c>
      <c r="M203" s="202">
        <f t="shared" si="42"/>
        <v>0</v>
      </c>
      <c r="N203" s="202">
        <f t="shared" si="42"/>
        <v>0</v>
      </c>
      <c r="O203" s="202">
        <f t="shared" si="42"/>
        <v>0</v>
      </c>
      <c r="P203" s="202">
        <f t="shared" si="42"/>
        <v>0</v>
      </c>
      <c r="Q203" s="202">
        <f t="shared" si="42"/>
        <v>0</v>
      </c>
    </row>
    <row r="204" spans="1:17" x14ac:dyDescent="0.25">
      <c r="A204" s="76" t="s">
        <v>80</v>
      </c>
      <c r="B204" s="202">
        <f t="shared" ref="B204:Q204" si="43">IF(B$116=0,0,B$116/B$112)</f>
        <v>0</v>
      </c>
      <c r="C204" s="202">
        <f t="shared" si="43"/>
        <v>0</v>
      </c>
      <c r="D204" s="202">
        <f t="shared" si="43"/>
        <v>0</v>
      </c>
      <c r="E204" s="202">
        <f t="shared" si="43"/>
        <v>0</v>
      </c>
      <c r="F204" s="202">
        <f t="shared" si="43"/>
        <v>0</v>
      </c>
      <c r="G204" s="202">
        <f t="shared" si="43"/>
        <v>0</v>
      </c>
      <c r="H204" s="202">
        <f t="shared" si="43"/>
        <v>0</v>
      </c>
      <c r="I204" s="202">
        <f t="shared" si="43"/>
        <v>0</v>
      </c>
      <c r="J204" s="202">
        <f t="shared" si="43"/>
        <v>0</v>
      </c>
      <c r="K204" s="202">
        <f t="shared" si="43"/>
        <v>0</v>
      </c>
      <c r="L204" s="202">
        <f t="shared" si="43"/>
        <v>0</v>
      </c>
      <c r="M204" s="202">
        <f t="shared" si="43"/>
        <v>0</v>
      </c>
      <c r="N204" s="202">
        <f t="shared" si="43"/>
        <v>0</v>
      </c>
      <c r="O204" s="202">
        <f t="shared" si="43"/>
        <v>0</v>
      </c>
      <c r="P204" s="202">
        <f t="shared" si="43"/>
        <v>0</v>
      </c>
      <c r="Q204" s="202">
        <f t="shared" si="43"/>
        <v>0</v>
      </c>
    </row>
    <row r="205" spans="1:17" x14ac:dyDescent="0.25">
      <c r="A205" s="129" t="s">
        <v>79</v>
      </c>
      <c r="B205" s="201">
        <f t="shared" ref="B205:Q205" si="44">IF(B$117=0,0,B$117/B$112)</f>
        <v>3.4703600397661684E-4</v>
      </c>
      <c r="C205" s="201">
        <f t="shared" si="44"/>
        <v>3.6585749570537191E-4</v>
      </c>
      <c r="D205" s="201">
        <f t="shared" si="44"/>
        <v>2.9874878419461364E-4</v>
      </c>
      <c r="E205" s="201">
        <f t="shared" si="44"/>
        <v>1.8823514543939485E-4</v>
      </c>
      <c r="F205" s="201">
        <f t="shared" si="44"/>
        <v>2.0845035578139612E-4</v>
      </c>
      <c r="G205" s="201">
        <f t="shared" si="44"/>
        <v>2.1345918898169844E-4</v>
      </c>
      <c r="H205" s="201">
        <f t="shared" si="44"/>
        <v>2.0060211402378588E-4</v>
      </c>
      <c r="I205" s="201">
        <f t="shared" si="44"/>
        <v>1.9909724074152822E-4</v>
      </c>
      <c r="J205" s="201">
        <f t="shared" si="44"/>
        <v>2.0590831875777371E-4</v>
      </c>
      <c r="K205" s="201">
        <f t="shared" si="44"/>
        <v>2.0717024928438554E-4</v>
      </c>
      <c r="L205" s="201">
        <f t="shared" si="44"/>
        <v>1.8633187738444288E-4</v>
      </c>
      <c r="M205" s="201">
        <f t="shared" si="44"/>
        <v>1.9806904448021846E-4</v>
      </c>
      <c r="N205" s="201">
        <f t="shared" si="44"/>
        <v>2.2841937196170129E-4</v>
      </c>
      <c r="O205" s="201">
        <f t="shared" si="44"/>
        <v>2.1417306195917996E-4</v>
      </c>
      <c r="P205" s="201">
        <f t="shared" si="44"/>
        <v>2.2581127819122071E-4</v>
      </c>
      <c r="Q205" s="201">
        <f t="shared" si="44"/>
        <v>2.2492471348070829E-4</v>
      </c>
    </row>
    <row r="206" spans="1:17" x14ac:dyDescent="0.25">
      <c r="A206" s="127" t="s">
        <v>146</v>
      </c>
      <c r="B206" s="200">
        <f t="shared" ref="B206:Q206" si="45">IF(B$122=0,0,B$122/B$112)</f>
        <v>0.58431345141624014</v>
      </c>
      <c r="C206" s="200">
        <f t="shared" si="45"/>
        <v>0.59343561293289904</v>
      </c>
      <c r="D206" s="200">
        <f t="shared" si="45"/>
        <v>0.54935909631693602</v>
      </c>
      <c r="E206" s="200">
        <f t="shared" si="45"/>
        <v>0.57743051469627393</v>
      </c>
      <c r="F206" s="200">
        <f t="shared" si="45"/>
        <v>0.59490955915723875</v>
      </c>
      <c r="G206" s="200">
        <f t="shared" si="45"/>
        <v>0.60920458273690092</v>
      </c>
      <c r="H206" s="200">
        <f t="shared" si="45"/>
        <v>0.57251096920675804</v>
      </c>
      <c r="I206" s="200">
        <f t="shared" si="45"/>
        <v>0.56821611685412254</v>
      </c>
      <c r="J206" s="200">
        <f t="shared" si="45"/>
        <v>0.59628851332716482</v>
      </c>
      <c r="K206" s="200">
        <f t="shared" si="45"/>
        <v>0.59125618284633663</v>
      </c>
      <c r="L206" s="200">
        <f t="shared" si="45"/>
        <v>0.53178424482023756</v>
      </c>
      <c r="M206" s="200">
        <f t="shared" si="45"/>
        <v>0.5652816829825662</v>
      </c>
      <c r="N206" s="200">
        <f t="shared" si="45"/>
        <v>0.65190038830740593</v>
      </c>
      <c r="O206" s="200">
        <f t="shared" si="45"/>
        <v>0.61124194965208678</v>
      </c>
      <c r="P206" s="200">
        <f t="shared" si="45"/>
        <v>0.64445698573118537</v>
      </c>
      <c r="Q206" s="200">
        <f t="shared" si="45"/>
        <v>0.6419267630356269</v>
      </c>
    </row>
    <row r="207" spans="1:17" x14ac:dyDescent="0.25">
      <c r="A207" s="142" t="s">
        <v>159</v>
      </c>
      <c r="B207" s="199">
        <f t="shared" ref="B207:Q207" si="46">IF(B$123=0,0,B$123/B$112)</f>
        <v>0.58431345141624014</v>
      </c>
      <c r="C207" s="199">
        <f t="shared" si="46"/>
        <v>0.59343561293289904</v>
      </c>
      <c r="D207" s="199">
        <f t="shared" si="46"/>
        <v>0.54935909631693602</v>
      </c>
      <c r="E207" s="199">
        <f t="shared" si="46"/>
        <v>0.57743051469627393</v>
      </c>
      <c r="F207" s="199">
        <f t="shared" si="46"/>
        <v>0.59490955915723875</v>
      </c>
      <c r="G207" s="199">
        <f t="shared" si="46"/>
        <v>0.60920458273690092</v>
      </c>
      <c r="H207" s="199">
        <f t="shared" si="46"/>
        <v>0.57251096920675804</v>
      </c>
      <c r="I207" s="199">
        <f t="shared" si="46"/>
        <v>0.56821611685412254</v>
      </c>
      <c r="J207" s="199">
        <f t="shared" si="46"/>
        <v>0.59628851332716482</v>
      </c>
      <c r="K207" s="199">
        <f t="shared" si="46"/>
        <v>0.59125618284633663</v>
      </c>
      <c r="L207" s="199">
        <f t="shared" si="46"/>
        <v>0.53178424482023756</v>
      </c>
      <c r="M207" s="199">
        <f t="shared" si="46"/>
        <v>0.5652816829825662</v>
      </c>
      <c r="N207" s="199">
        <f t="shared" si="46"/>
        <v>0.65190038830740593</v>
      </c>
      <c r="O207" s="199">
        <f t="shared" si="46"/>
        <v>0.61124194965208678</v>
      </c>
      <c r="P207" s="199">
        <f t="shared" si="46"/>
        <v>0.64445698573118537</v>
      </c>
      <c r="Q207" s="199">
        <f t="shared" si="46"/>
        <v>0.6419267630356269</v>
      </c>
    </row>
    <row r="208" spans="1:17" x14ac:dyDescent="0.25">
      <c r="A208" s="142" t="s">
        <v>158</v>
      </c>
      <c r="B208" s="199">
        <f t="shared" ref="B208:Q208" si="47">IF(B$129=0,0,B$129/B$112)</f>
        <v>0</v>
      </c>
      <c r="C208" s="199">
        <f t="shared" si="47"/>
        <v>0</v>
      </c>
      <c r="D208" s="199">
        <f t="shared" si="47"/>
        <v>0</v>
      </c>
      <c r="E208" s="199">
        <f t="shared" si="47"/>
        <v>0</v>
      </c>
      <c r="F208" s="199">
        <f t="shared" si="47"/>
        <v>0</v>
      </c>
      <c r="G208" s="199">
        <f t="shared" si="47"/>
        <v>0</v>
      </c>
      <c r="H208" s="199">
        <f t="shared" si="47"/>
        <v>0</v>
      </c>
      <c r="I208" s="199">
        <f t="shared" si="47"/>
        <v>0</v>
      </c>
      <c r="J208" s="199">
        <f t="shared" si="47"/>
        <v>0</v>
      </c>
      <c r="K208" s="199">
        <f t="shared" si="47"/>
        <v>0</v>
      </c>
      <c r="L208" s="199">
        <f t="shared" si="47"/>
        <v>0</v>
      </c>
      <c r="M208" s="199">
        <f t="shared" si="47"/>
        <v>0</v>
      </c>
      <c r="N208" s="199">
        <f t="shared" si="47"/>
        <v>0</v>
      </c>
      <c r="O208" s="199">
        <f t="shared" si="47"/>
        <v>0</v>
      </c>
      <c r="P208" s="199">
        <f t="shared" si="47"/>
        <v>0</v>
      </c>
      <c r="Q208" s="199">
        <f t="shared" si="47"/>
        <v>0</v>
      </c>
    </row>
    <row r="209" spans="1:17" x14ac:dyDescent="0.25">
      <c r="A209" s="127" t="s">
        <v>145</v>
      </c>
      <c r="B209" s="200">
        <f t="shared" ref="B209:Q209" si="48">IF(B$130=0,0,B$130/B$112)</f>
        <v>0.18054736634235621</v>
      </c>
      <c r="C209" s="200">
        <f t="shared" si="48"/>
        <v>0.19552841404685942</v>
      </c>
      <c r="D209" s="200">
        <f t="shared" si="48"/>
        <v>0.28731217291130379</v>
      </c>
      <c r="E209" s="200">
        <f t="shared" si="48"/>
        <v>0.19778826928486501</v>
      </c>
      <c r="F209" s="200">
        <f t="shared" si="48"/>
        <v>0.19793807231584012</v>
      </c>
      <c r="G209" s="200">
        <f t="shared" si="48"/>
        <v>0.18013870383263683</v>
      </c>
      <c r="H209" s="200">
        <f t="shared" si="48"/>
        <v>0.17314708894913289</v>
      </c>
      <c r="I209" s="200">
        <f t="shared" si="48"/>
        <v>0.19360240866812412</v>
      </c>
      <c r="J209" s="200">
        <f t="shared" si="48"/>
        <v>9.6336641865539044E-2</v>
      </c>
      <c r="K209" s="200">
        <f t="shared" si="48"/>
        <v>9.9480746651893104E-2</v>
      </c>
      <c r="L209" s="200">
        <f t="shared" si="48"/>
        <v>0.18729645947338772</v>
      </c>
      <c r="M209" s="200">
        <f t="shared" si="48"/>
        <v>0.13147695735442447</v>
      </c>
      <c r="N209" s="200">
        <f t="shared" si="48"/>
        <v>5.2120548894062986E-2</v>
      </c>
      <c r="O209" s="200">
        <f t="shared" si="48"/>
        <v>8.1677833794502996E-2</v>
      </c>
      <c r="P209" s="200">
        <f t="shared" si="48"/>
        <v>7.2524780046305651E-2</v>
      </c>
      <c r="Q209" s="200">
        <f t="shared" si="48"/>
        <v>8.2275433643957285E-2</v>
      </c>
    </row>
    <row r="210" spans="1:17" x14ac:dyDescent="0.25">
      <c r="A210" s="142" t="s">
        <v>157</v>
      </c>
      <c r="B210" s="199">
        <f t="shared" ref="B210:Q210" si="49">IF(B$131=0,0,B$131/B$112)</f>
        <v>0.18054736634235621</v>
      </c>
      <c r="C210" s="199">
        <f t="shared" si="49"/>
        <v>0.19552841404685942</v>
      </c>
      <c r="D210" s="199">
        <f t="shared" si="49"/>
        <v>0.28731217291130379</v>
      </c>
      <c r="E210" s="199">
        <f t="shared" si="49"/>
        <v>0.19778826928486501</v>
      </c>
      <c r="F210" s="199">
        <f t="shared" si="49"/>
        <v>0.19793807231584012</v>
      </c>
      <c r="G210" s="199">
        <f t="shared" si="49"/>
        <v>0.18013870383263683</v>
      </c>
      <c r="H210" s="199">
        <f t="shared" si="49"/>
        <v>0.17314708894913289</v>
      </c>
      <c r="I210" s="199">
        <f t="shared" si="49"/>
        <v>0.19360240866812412</v>
      </c>
      <c r="J210" s="199">
        <f t="shared" si="49"/>
        <v>9.6336641865539044E-2</v>
      </c>
      <c r="K210" s="199">
        <f t="shared" si="49"/>
        <v>9.9480746651893104E-2</v>
      </c>
      <c r="L210" s="199">
        <f t="shared" si="49"/>
        <v>0.18729645947338772</v>
      </c>
      <c r="M210" s="199">
        <f t="shared" si="49"/>
        <v>0.13147695735442447</v>
      </c>
      <c r="N210" s="199">
        <f t="shared" si="49"/>
        <v>5.2120548894062986E-2</v>
      </c>
      <c r="O210" s="199">
        <f t="shared" si="49"/>
        <v>8.1677833794502996E-2</v>
      </c>
      <c r="P210" s="199">
        <f t="shared" si="49"/>
        <v>7.2524780046305651E-2</v>
      </c>
      <c r="Q210" s="199">
        <f t="shared" si="49"/>
        <v>8.2275433643957285E-2</v>
      </c>
    </row>
    <row r="211" spans="1:17" x14ac:dyDescent="0.25">
      <c r="A211" s="142" t="s">
        <v>156</v>
      </c>
      <c r="B211" s="199">
        <f t="shared" ref="B211:Q211" si="50">IF(B$136=0,0,B$136/B$112)</f>
        <v>0</v>
      </c>
      <c r="C211" s="199">
        <f t="shared" si="50"/>
        <v>0</v>
      </c>
      <c r="D211" s="199">
        <f t="shared" si="50"/>
        <v>0</v>
      </c>
      <c r="E211" s="199">
        <f t="shared" si="50"/>
        <v>0</v>
      </c>
      <c r="F211" s="199">
        <f t="shared" si="50"/>
        <v>0</v>
      </c>
      <c r="G211" s="199">
        <f t="shared" si="50"/>
        <v>0</v>
      </c>
      <c r="H211" s="199">
        <f t="shared" si="50"/>
        <v>0</v>
      </c>
      <c r="I211" s="199">
        <f t="shared" si="50"/>
        <v>0</v>
      </c>
      <c r="J211" s="199">
        <f t="shared" si="50"/>
        <v>0</v>
      </c>
      <c r="K211" s="199">
        <f t="shared" si="50"/>
        <v>0</v>
      </c>
      <c r="L211" s="199">
        <f t="shared" si="50"/>
        <v>0</v>
      </c>
      <c r="M211" s="199">
        <f t="shared" si="50"/>
        <v>0</v>
      </c>
      <c r="N211" s="199">
        <f t="shared" si="50"/>
        <v>0</v>
      </c>
      <c r="O211" s="199">
        <f t="shared" si="50"/>
        <v>0</v>
      </c>
      <c r="P211" s="199">
        <f t="shared" si="50"/>
        <v>0</v>
      </c>
      <c r="Q211" s="199">
        <f t="shared" si="50"/>
        <v>0</v>
      </c>
    </row>
    <row r="212" spans="1:17" x14ac:dyDescent="0.25">
      <c r="A212" s="127" t="s">
        <v>144</v>
      </c>
      <c r="B212" s="200">
        <f t="shared" ref="B212:Q212" si="51">IF(B$137=0,0,B$137/B$112)</f>
        <v>0.18392713236450056</v>
      </c>
      <c r="C212" s="200">
        <f t="shared" si="51"/>
        <v>0.16385492087007344</v>
      </c>
      <c r="D212" s="200">
        <f t="shared" si="51"/>
        <v>0.12381031432870322</v>
      </c>
      <c r="E212" s="200">
        <f t="shared" si="51"/>
        <v>0.18845453401608389</v>
      </c>
      <c r="F212" s="200">
        <f t="shared" si="51"/>
        <v>0.16196236112672796</v>
      </c>
      <c r="G212" s="200">
        <f t="shared" si="51"/>
        <v>0.15720242484094143</v>
      </c>
      <c r="H212" s="200">
        <f t="shared" si="51"/>
        <v>0.19369015754407071</v>
      </c>
      <c r="I212" s="200">
        <f t="shared" si="51"/>
        <v>0.17926603584833628</v>
      </c>
      <c r="J212" s="200">
        <f t="shared" si="51"/>
        <v>0.21593485695722017</v>
      </c>
      <c r="K212" s="200">
        <f t="shared" si="51"/>
        <v>0.22346825600851439</v>
      </c>
      <c r="L212" s="200">
        <f t="shared" si="51"/>
        <v>0.19442370675766252</v>
      </c>
      <c r="M212" s="200">
        <f t="shared" si="51"/>
        <v>0.2131670678290237</v>
      </c>
      <c r="N212" s="200">
        <f t="shared" si="51"/>
        <v>0.16612534534006823</v>
      </c>
      <c r="O212" s="200">
        <f t="shared" si="51"/>
        <v>0.20827249326984223</v>
      </c>
      <c r="P212" s="200">
        <f t="shared" si="51"/>
        <v>0.16352655569904337</v>
      </c>
      <c r="Q212" s="200">
        <f t="shared" si="51"/>
        <v>0.17188797762545355</v>
      </c>
    </row>
    <row r="213" spans="1:17" x14ac:dyDescent="0.25">
      <c r="A213" s="142" t="s">
        <v>155</v>
      </c>
      <c r="B213" s="199">
        <f t="shared" ref="B213:Q213" si="52">IF(B$138=0,0,B$138/B$112)</f>
        <v>6.7505961806378759E-2</v>
      </c>
      <c r="C213" s="199">
        <f t="shared" si="52"/>
        <v>7.1503198623645986E-2</v>
      </c>
      <c r="D213" s="199">
        <f t="shared" si="52"/>
        <v>6.5204042938846338E-2</v>
      </c>
      <c r="E213" s="199">
        <f t="shared" si="52"/>
        <v>6.9325907981483248E-2</v>
      </c>
      <c r="F213" s="199">
        <f t="shared" si="52"/>
        <v>7.5625154158919045E-2</v>
      </c>
      <c r="G213" s="199">
        <f t="shared" si="52"/>
        <v>7.6222349131387132E-2</v>
      </c>
      <c r="H213" s="199">
        <f t="shared" si="52"/>
        <v>7.1811231367280709E-2</v>
      </c>
      <c r="I213" s="199">
        <f t="shared" si="52"/>
        <v>7.2410261957502359E-2</v>
      </c>
      <c r="J213" s="199">
        <f t="shared" si="52"/>
        <v>6.9324766669377577E-2</v>
      </c>
      <c r="K213" s="199">
        <f t="shared" si="52"/>
        <v>6.9953420705479719E-2</v>
      </c>
      <c r="L213" s="199">
        <f t="shared" si="52"/>
        <v>6.8102263649105044E-2</v>
      </c>
      <c r="M213" s="199">
        <f t="shared" si="52"/>
        <v>6.8736147397103278E-2</v>
      </c>
      <c r="N213" s="199">
        <f t="shared" si="52"/>
        <v>1.3527375269105936E-3</v>
      </c>
      <c r="O213" s="199">
        <f t="shared" si="52"/>
        <v>7.1040019383555073E-2</v>
      </c>
      <c r="P213" s="199">
        <f t="shared" si="52"/>
        <v>1.0500977020606695E-2</v>
      </c>
      <c r="Q213" s="199">
        <f t="shared" si="52"/>
        <v>1.5251290842608066E-2</v>
      </c>
    </row>
    <row r="214" spans="1:17" x14ac:dyDescent="0.25">
      <c r="A214" s="142" t="s">
        <v>154</v>
      </c>
      <c r="B214" s="199">
        <f t="shared" ref="B214:Q214" si="53">IF(B$142=0,0,B$142/B$112)</f>
        <v>0.1164211705581218</v>
      </c>
      <c r="C214" s="199">
        <f t="shared" si="53"/>
        <v>9.2351722246427445E-2</v>
      </c>
      <c r="D214" s="199">
        <f t="shared" si="53"/>
        <v>5.8606271389856898E-2</v>
      </c>
      <c r="E214" s="199">
        <f t="shared" si="53"/>
        <v>0.11912862603460066</v>
      </c>
      <c r="F214" s="199">
        <f t="shared" si="53"/>
        <v>8.6337206967808888E-2</v>
      </c>
      <c r="G214" s="199">
        <f t="shared" si="53"/>
        <v>8.0980075709554317E-2</v>
      </c>
      <c r="H214" s="199">
        <f t="shared" si="53"/>
        <v>0.12187892617679</v>
      </c>
      <c r="I214" s="199">
        <f t="shared" si="53"/>
        <v>0.10685577389083392</v>
      </c>
      <c r="J214" s="199">
        <f t="shared" si="53"/>
        <v>0.14661009028784258</v>
      </c>
      <c r="K214" s="199">
        <f t="shared" si="53"/>
        <v>0.15351483530303467</v>
      </c>
      <c r="L214" s="199">
        <f t="shared" si="53"/>
        <v>0.12632144310855747</v>
      </c>
      <c r="M214" s="199">
        <f t="shared" si="53"/>
        <v>0.14443092043192041</v>
      </c>
      <c r="N214" s="199">
        <f t="shared" si="53"/>
        <v>0.16477260781315764</v>
      </c>
      <c r="O214" s="199">
        <f t="shared" si="53"/>
        <v>0.13723247388628718</v>
      </c>
      <c r="P214" s="199">
        <f t="shared" si="53"/>
        <v>0.15302557867843669</v>
      </c>
      <c r="Q214" s="199">
        <f t="shared" si="53"/>
        <v>0.15663668678284551</v>
      </c>
    </row>
    <row r="215" spans="1:17" x14ac:dyDescent="0.25">
      <c r="A215" s="142" t="s">
        <v>153</v>
      </c>
      <c r="B215" s="199">
        <f t="shared" ref="B215:Q215" si="54">IF(B$153=0,0,B$153/B$112)</f>
        <v>0</v>
      </c>
      <c r="C215" s="199">
        <f t="shared" si="54"/>
        <v>0</v>
      </c>
      <c r="D215" s="199">
        <f t="shared" si="54"/>
        <v>0</v>
      </c>
      <c r="E215" s="199">
        <f t="shared" si="54"/>
        <v>0</v>
      </c>
      <c r="F215" s="199">
        <f t="shared" si="54"/>
        <v>0</v>
      </c>
      <c r="G215" s="199">
        <f t="shared" si="54"/>
        <v>0</v>
      </c>
      <c r="H215" s="199">
        <f t="shared" si="54"/>
        <v>0</v>
      </c>
      <c r="I215" s="199">
        <f t="shared" si="54"/>
        <v>0</v>
      </c>
      <c r="J215" s="199">
        <f t="shared" si="54"/>
        <v>0</v>
      </c>
      <c r="K215" s="199">
        <f t="shared" si="54"/>
        <v>0</v>
      </c>
      <c r="L215" s="199">
        <f t="shared" si="54"/>
        <v>0</v>
      </c>
      <c r="M215" s="199">
        <f t="shared" si="54"/>
        <v>0</v>
      </c>
      <c r="N215" s="199">
        <f t="shared" si="54"/>
        <v>0</v>
      </c>
      <c r="O215" s="199">
        <f t="shared" si="54"/>
        <v>0</v>
      </c>
      <c r="P215" s="199">
        <f t="shared" si="54"/>
        <v>0</v>
      </c>
      <c r="Q215" s="199">
        <f t="shared" si="54"/>
        <v>0</v>
      </c>
    </row>
    <row r="216" spans="1:17" x14ac:dyDescent="0.25">
      <c r="A216" s="177" t="s">
        <v>98</v>
      </c>
      <c r="B216" s="209">
        <f t="shared" ref="B216:Q216" si="55">IF(B$154=0,0,B$154/B$112)</f>
        <v>5.0865013872926246E-2</v>
      </c>
      <c r="C216" s="209">
        <f t="shared" si="55"/>
        <v>4.6815194654462752E-2</v>
      </c>
      <c r="D216" s="209">
        <f t="shared" si="55"/>
        <v>3.9219667658862381E-2</v>
      </c>
      <c r="E216" s="209">
        <f t="shared" si="55"/>
        <v>3.6138446857337747E-2</v>
      </c>
      <c r="F216" s="209">
        <f t="shared" si="55"/>
        <v>4.4981557044411855E-2</v>
      </c>
      <c r="G216" s="209">
        <f t="shared" si="55"/>
        <v>5.3240829400539216E-2</v>
      </c>
      <c r="H216" s="209">
        <f t="shared" si="55"/>
        <v>6.0451182186014765E-2</v>
      </c>
      <c r="I216" s="209">
        <f t="shared" si="55"/>
        <v>5.8716341388675555E-2</v>
      </c>
      <c r="J216" s="209">
        <f t="shared" si="55"/>
        <v>9.1234079531318332E-2</v>
      </c>
      <c r="K216" s="209">
        <f t="shared" si="55"/>
        <v>8.5587644243971542E-2</v>
      </c>
      <c r="L216" s="209">
        <f t="shared" si="55"/>
        <v>8.6309257071327694E-2</v>
      </c>
      <c r="M216" s="209">
        <f t="shared" si="55"/>
        <v>8.9876222789505369E-2</v>
      </c>
      <c r="N216" s="209">
        <f t="shared" si="55"/>
        <v>0.129625298086501</v>
      </c>
      <c r="O216" s="209">
        <f t="shared" si="55"/>
        <v>9.8593550221608789E-2</v>
      </c>
      <c r="P216" s="209">
        <f t="shared" si="55"/>
        <v>0.11926586724527442</v>
      </c>
      <c r="Q216" s="209">
        <f t="shared" si="55"/>
        <v>0.10368490098148161</v>
      </c>
    </row>
    <row r="217" spans="1:17" x14ac:dyDescent="0.25">
      <c r="A217" s="164"/>
      <c r="B217" s="163"/>
      <c r="C217" s="163"/>
      <c r="D217" s="163"/>
      <c r="E217" s="163"/>
      <c r="F217" s="163"/>
      <c r="G217" s="163"/>
      <c r="H217" s="163"/>
      <c r="I217" s="163"/>
      <c r="J217" s="163"/>
      <c r="K217" s="163"/>
      <c r="L217" s="163"/>
      <c r="M217" s="163"/>
      <c r="N217" s="163"/>
      <c r="O217" s="163"/>
      <c r="P217" s="163"/>
      <c r="Q217" s="163"/>
    </row>
    <row r="218" spans="1:17" ht="12.75" x14ac:dyDescent="0.25">
      <c r="A218" s="137" t="s">
        <v>133</v>
      </c>
      <c r="B218" s="197"/>
      <c r="C218" s="197"/>
      <c r="D218" s="197"/>
      <c r="E218" s="197"/>
      <c r="F218" s="197"/>
      <c r="G218" s="197"/>
      <c r="H218" s="197"/>
      <c r="I218" s="197"/>
      <c r="J218" s="197"/>
      <c r="K218" s="197"/>
      <c r="L218" s="197"/>
      <c r="M218" s="197"/>
      <c r="N218" s="197"/>
      <c r="O218" s="197"/>
      <c r="P218" s="197"/>
      <c r="Q218" s="197"/>
    </row>
    <row r="219" spans="1:17" x14ac:dyDescent="0.25">
      <c r="A219" s="164"/>
      <c r="B219" s="163"/>
      <c r="C219" s="163"/>
      <c r="D219" s="163"/>
      <c r="E219" s="163"/>
      <c r="F219" s="163"/>
      <c r="G219" s="163"/>
      <c r="H219" s="163"/>
      <c r="I219" s="163"/>
      <c r="J219" s="163"/>
      <c r="K219" s="163"/>
      <c r="L219" s="163"/>
      <c r="M219" s="163"/>
      <c r="N219" s="163"/>
      <c r="O219" s="163"/>
      <c r="P219" s="163"/>
      <c r="Q219" s="163"/>
    </row>
    <row r="220" spans="1:17" x14ac:dyDescent="0.25">
      <c r="A220" s="78" t="s">
        <v>44</v>
      </c>
      <c r="B220" s="133">
        <f>IF(B$5=0,0,B$5/NFM_fec!B$5)</f>
        <v>0</v>
      </c>
      <c r="C220" s="133">
        <f>IF(C$5=0,0,C$5/NFM_fec!C$5)</f>
        <v>0</v>
      </c>
      <c r="D220" s="133">
        <f>IF(D$5=0,0,D$5/NFM_fec!D$5)</f>
        <v>0</v>
      </c>
      <c r="E220" s="133">
        <f>IF(E$5=0,0,E$5/NFM_fec!E$5)</f>
        <v>0</v>
      </c>
      <c r="F220" s="133">
        <f>IF(F$5=0,0,F$5/NFM_fec!F$5)</f>
        <v>0</v>
      </c>
      <c r="G220" s="133">
        <f>IF(G$5=0,0,G$5/NFM_fec!G$5)</f>
        <v>0</v>
      </c>
      <c r="H220" s="133">
        <f>IF(H$5=0,0,H$5/NFM_fec!H$5)</f>
        <v>0</v>
      </c>
      <c r="I220" s="133">
        <f>IF(I$5=0,0,I$5/NFM_fec!I$5)</f>
        <v>0</v>
      </c>
      <c r="J220" s="133">
        <f>IF(J$5=0,0,J$5/NFM_fec!J$5)</f>
        <v>0</v>
      </c>
      <c r="K220" s="133">
        <f>IF(K$5=0,0,K$5/NFM_fec!K$5)</f>
        <v>0</v>
      </c>
      <c r="L220" s="133">
        <f>IF(L$5=0,0,L$5/NFM_fec!L$5)</f>
        <v>0</v>
      </c>
      <c r="M220" s="133">
        <f>IF(M$5=0,0,M$5/NFM_fec!M$5)</f>
        <v>0</v>
      </c>
      <c r="N220" s="133">
        <f>IF(N$5=0,0,N$5/NFM_fec!N$5)</f>
        <v>0</v>
      </c>
      <c r="O220" s="133">
        <f>IF(O$5=0,0,O$5/NFM_fec!O$5)</f>
        <v>0</v>
      </c>
      <c r="P220" s="133">
        <f>IF(P$5=0,0,P$5/NFM_fec!P$5)</f>
        <v>0</v>
      </c>
      <c r="Q220" s="133">
        <f>IF(Q$5=0,0,Q$5/NFM_fec!Q$5)</f>
        <v>0</v>
      </c>
    </row>
    <row r="221" spans="1:17" x14ac:dyDescent="0.25">
      <c r="A221" s="132" t="s">
        <v>83</v>
      </c>
      <c r="B221" s="131">
        <f>IF(B$6=0,0,B$6/NFM_fec!B$6)</f>
        <v>0</v>
      </c>
      <c r="C221" s="131">
        <f>IF(C$6=0,0,C$6/NFM_fec!C$6)</f>
        <v>0</v>
      </c>
      <c r="D221" s="131">
        <f>IF(D$6=0,0,D$6/NFM_fec!D$6)</f>
        <v>0</v>
      </c>
      <c r="E221" s="131">
        <f>IF(E$6=0,0,E$6/NFM_fec!E$6)</f>
        <v>0</v>
      </c>
      <c r="F221" s="131">
        <f>IF(F$6=0,0,F$6/NFM_fec!F$6)</f>
        <v>0</v>
      </c>
      <c r="G221" s="131">
        <f>IF(G$6=0,0,G$6/NFM_fec!G$6)</f>
        <v>0</v>
      </c>
      <c r="H221" s="131">
        <f>IF(H$6=0,0,H$6/NFM_fec!H$6)</f>
        <v>0</v>
      </c>
      <c r="I221" s="131">
        <f>IF(I$6=0,0,I$6/NFM_fec!I$6)</f>
        <v>0</v>
      </c>
      <c r="J221" s="131">
        <f>IF(J$6=0,0,J$6/NFM_fec!J$6)</f>
        <v>0</v>
      </c>
      <c r="K221" s="131">
        <f>IF(K$6=0,0,K$6/NFM_fec!K$6)</f>
        <v>0</v>
      </c>
      <c r="L221" s="131">
        <f>IF(L$6=0,0,L$6/NFM_fec!L$6)</f>
        <v>0</v>
      </c>
      <c r="M221" s="131">
        <f>IF(M$6=0,0,M$6/NFM_fec!M$6)</f>
        <v>0</v>
      </c>
      <c r="N221" s="131">
        <f>IF(N$6=0,0,N$6/NFM_fec!N$6)</f>
        <v>0</v>
      </c>
      <c r="O221" s="131">
        <f>IF(O$6=0,0,O$6/NFM_fec!O$6)</f>
        <v>0</v>
      </c>
      <c r="P221" s="131">
        <f>IF(P$6=0,0,P$6/NFM_fec!P$6)</f>
        <v>0</v>
      </c>
      <c r="Q221" s="131">
        <f>IF(Q$6=0,0,Q$6/NFM_fec!Q$6)</f>
        <v>0</v>
      </c>
    </row>
    <row r="222" spans="1:17" x14ac:dyDescent="0.25">
      <c r="A222" s="76" t="s">
        <v>82</v>
      </c>
      <c r="B222" s="130">
        <f>IF(B$7=0,0,B$7/NFM_fec!B$7)</f>
        <v>0</v>
      </c>
      <c r="C222" s="130">
        <f>IF(C$7=0,0,C$7/NFM_fec!C$7)</f>
        <v>0</v>
      </c>
      <c r="D222" s="130">
        <f>IF(D$7=0,0,D$7/NFM_fec!D$7)</f>
        <v>0</v>
      </c>
      <c r="E222" s="130">
        <f>IF(E$7=0,0,E$7/NFM_fec!E$7)</f>
        <v>0</v>
      </c>
      <c r="F222" s="130">
        <f>IF(F$7=0,0,F$7/NFM_fec!F$7)</f>
        <v>0</v>
      </c>
      <c r="G222" s="130">
        <f>IF(G$7=0,0,G$7/NFM_fec!G$7)</f>
        <v>0</v>
      </c>
      <c r="H222" s="130">
        <f>IF(H$7=0,0,H$7/NFM_fec!H$7)</f>
        <v>0</v>
      </c>
      <c r="I222" s="130">
        <f>IF(I$7=0,0,I$7/NFM_fec!I$7)</f>
        <v>0</v>
      </c>
      <c r="J222" s="130">
        <f>IF(J$7=0,0,J$7/NFM_fec!J$7)</f>
        <v>0</v>
      </c>
      <c r="K222" s="130">
        <f>IF(K$7=0,0,K$7/NFM_fec!K$7)</f>
        <v>0</v>
      </c>
      <c r="L222" s="130">
        <f>IF(L$7=0,0,L$7/NFM_fec!L$7)</f>
        <v>0</v>
      </c>
      <c r="M222" s="130">
        <f>IF(M$7=0,0,M$7/NFM_fec!M$7)</f>
        <v>0</v>
      </c>
      <c r="N222" s="130">
        <f>IF(N$7=0,0,N$7/NFM_fec!N$7)</f>
        <v>0</v>
      </c>
      <c r="O222" s="130">
        <f>IF(O$7=0,0,O$7/NFM_fec!O$7)</f>
        <v>0</v>
      </c>
      <c r="P222" s="130">
        <f>IF(P$7=0,0,P$7/NFM_fec!P$7)</f>
        <v>0</v>
      </c>
      <c r="Q222" s="130">
        <f>IF(Q$7=0,0,Q$7/NFM_fec!Q$7)</f>
        <v>0</v>
      </c>
    </row>
    <row r="223" spans="1:17" x14ac:dyDescent="0.25">
      <c r="A223" s="76" t="s">
        <v>81</v>
      </c>
      <c r="B223" s="130">
        <f>IF(B$8=0,0,B$8/NFM_fec!B$8)</f>
        <v>0</v>
      </c>
      <c r="C223" s="130">
        <f>IF(C$8=0,0,C$8/NFM_fec!C$8)</f>
        <v>0</v>
      </c>
      <c r="D223" s="130">
        <f>IF(D$8=0,0,D$8/NFM_fec!D$8)</f>
        <v>0</v>
      </c>
      <c r="E223" s="130">
        <f>IF(E$8=0,0,E$8/NFM_fec!E$8)</f>
        <v>0</v>
      </c>
      <c r="F223" s="130">
        <f>IF(F$8=0,0,F$8/NFM_fec!F$8)</f>
        <v>0</v>
      </c>
      <c r="G223" s="130">
        <f>IF(G$8=0,0,G$8/NFM_fec!G$8)</f>
        <v>0</v>
      </c>
      <c r="H223" s="130">
        <f>IF(H$8=0,0,H$8/NFM_fec!H$8)</f>
        <v>0</v>
      </c>
      <c r="I223" s="130">
        <f>IF(I$8=0,0,I$8/NFM_fec!I$8)</f>
        <v>0</v>
      </c>
      <c r="J223" s="130">
        <f>IF(J$8=0,0,J$8/NFM_fec!J$8)</f>
        <v>0</v>
      </c>
      <c r="K223" s="130">
        <f>IF(K$8=0,0,K$8/NFM_fec!K$8)</f>
        <v>0</v>
      </c>
      <c r="L223" s="130">
        <f>IF(L$8=0,0,L$8/NFM_fec!L$8)</f>
        <v>0</v>
      </c>
      <c r="M223" s="130">
        <f>IF(M$8=0,0,M$8/NFM_fec!M$8)</f>
        <v>0</v>
      </c>
      <c r="N223" s="130">
        <f>IF(N$8=0,0,N$8/NFM_fec!N$8)</f>
        <v>0</v>
      </c>
      <c r="O223" s="130">
        <f>IF(O$8=0,0,O$8/NFM_fec!O$8)</f>
        <v>0</v>
      </c>
      <c r="P223" s="130">
        <f>IF(P$8=0,0,P$8/NFM_fec!P$8)</f>
        <v>0</v>
      </c>
      <c r="Q223" s="130">
        <f>IF(Q$8=0,0,Q$8/NFM_fec!Q$8)</f>
        <v>0</v>
      </c>
    </row>
    <row r="224" spans="1:17" x14ac:dyDescent="0.25">
      <c r="A224" s="76" t="s">
        <v>80</v>
      </c>
      <c r="B224" s="130">
        <f>IF(B$9=0,0,B$9/NFM_fec!B$9)</f>
        <v>0</v>
      </c>
      <c r="C224" s="130">
        <f>IF(C$9=0,0,C$9/NFM_fec!C$9)</f>
        <v>0</v>
      </c>
      <c r="D224" s="130">
        <f>IF(D$9=0,0,D$9/NFM_fec!D$9)</f>
        <v>0</v>
      </c>
      <c r="E224" s="130">
        <f>IF(E$9=0,0,E$9/NFM_fec!E$9)</f>
        <v>0</v>
      </c>
      <c r="F224" s="130">
        <f>IF(F$9=0,0,F$9/NFM_fec!F$9)</f>
        <v>0</v>
      </c>
      <c r="G224" s="130">
        <f>IF(G$9=0,0,G$9/NFM_fec!G$9)</f>
        <v>0</v>
      </c>
      <c r="H224" s="130">
        <f>IF(H$9=0,0,H$9/NFM_fec!H$9)</f>
        <v>0</v>
      </c>
      <c r="I224" s="130">
        <f>IF(I$9=0,0,I$9/NFM_fec!I$9)</f>
        <v>0</v>
      </c>
      <c r="J224" s="130">
        <f>IF(J$9=0,0,J$9/NFM_fec!J$9)</f>
        <v>0</v>
      </c>
      <c r="K224" s="130">
        <f>IF(K$9=0,0,K$9/NFM_fec!K$9)</f>
        <v>0</v>
      </c>
      <c r="L224" s="130">
        <f>IF(L$9=0,0,L$9/NFM_fec!L$9)</f>
        <v>0</v>
      </c>
      <c r="M224" s="130">
        <f>IF(M$9=0,0,M$9/NFM_fec!M$9)</f>
        <v>0</v>
      </c>
      <c r="N224" s="130">
        <f>IF(N$9=0,0,N$9/NFM_fec!N$9)</f>
        <v>0</v>
      </c>
      <c r="O224" s="130">
        <f>IF(O$9=0,0,O$9/NFM_fec!O$9)</f>
        <v>0</v>
      </c>
      <c r="P224" s="130">
        <f>IF(P$9=0,0,P$9/NFM_fec!P$9)</f>
        <v>0</v>
      </c>
      <c r="Q224" s="130">
        <f>IF(Q$9=0,0,Q$9/NFM_fec!Q$9)</f>
        <v>0</v>
      </c>
    </row>
    <row r="225" spans="1:17" x14ac:dyDescent="0.25">
      <c r="A225" s="129" t="s">
        <v>79</v>
      </c>
      <c r="B225" s="128">
        <f>IF(B$10=0,0,B$10/NFM_fec!B$10)</f>
        <v>0</v>
      </c>
      <c r="C225" s="128">
        <f>IF(C$10=0,0,C$10/NFM_fec!C$10)</f>
        <v>0</v>
      </c>
      <c r="D225" s="128">
        <f>IF(D$10=0,0,D$10/NFM_fec!D$10)</f>
        <v>0</v>
      </c>
      <c r="E225" s="128">
        <f>IF(E$10=0,0,E$10/NFM_fec!E$10)</f>
        <v>0</v>
      </c>
      <c r="F225" s="128">
        <f>IF(F$10=0,0,F$10/NFM_fec!F$10)</f>
        <v>0</v>
      </c>
      <c r="G225" s="128">
        <f>IF(G$10=0,0,G$10/NFM_fec!G$10)</f>
        <v>0</v>
      </c>
      <c r="H225" s="128">
        <f>IF(H$10=0,0,H$10/NFM_fec!H$10)</f>
        <v>0</v>
      </c>
      <c r="I225" s="128">
        <f>IF(I$10=0,0,I$10/NFM_fec!I$10)</f>
        <v>0</v>
      </c>
      <c r="J225" s="128">
        <f>IF(J$10=0,0,J$10/NFM_fec!J$10)</f>
        <v>0</v>
      </c>
      <c r="K225" s="128">
        <f>IF(K$10=0,0,K$10/NFM_fec!K$10)</f>
        <v>0</v>
      </c>
      <c r="L225" s="128">
        <f>IF(L$10=0,0,L$10/NFM_fec!L$10)</f>
        <v>0</v>
      </c>
      <c r="M225" s="128">
        <f>IF(M$10=0,0,M$10/NFM_fec!M$10)</f>
        <v>0</v>
      </c>
      <c r="N225" s="128">
        <f>IF(N$10=0,0,N$10/NFM_fec!N$10)</f>
        <v>0</v>
      </c>
      <c r="O225" s="128">
        <f>IF(O$10=0,0,O$10/NFM_fec!O$10)</f>
        <v>0</v>
      </c>
      <c r="P225" s="128">
        <f>IF(P$10=0,0,P$10/NFM_fec!P$10)</f>
        <v>0</v>
      </c>
      <c r="Q225" s="128">
        <f>IF(Q$10=0,0,Q$10/NFM_fec!Q$10)</f>
        <v>0</v>
      </c>
    </row>
    <row r="226" spans="1:17" x14ac:dyDescent="0.25">
      <c r="A226" s="127" t="s">
        <v>152</v>
      </c>
      <c r="B226" s="126">
        <f>IF(B$15=0,0,B$15/NFM_fec!B$15)</f>
        <v>0</v>
      </c>
      <c r="C226" s="126">
        <f>IF(C$15=0,0,C$15/NFM_fec!C$15)</f>
        <v>0</v>
      </c>
      <c r="D226" s="126">
        <f>IF(D$15=0,0,D$15/NFM_fec!D$15)</f>
        <v>0</v>
      </c>
      <c r="E226" s="126">
        <f>IF(E$15=0,0,E$15/NFM_fec!E$15)</f>
        <v>0</v>
      </c>
      <c r="F226" s="126">
        <f>IF(F$15=0,0,F$15/NFM_fec!F$15)</f>
        <v>0</v>
      </c>
      <c r="G226" s="126">
        <f>IF(G$15=0,0,G$15/NFM_fec!G$15)</f>
        <v>0</v>
      </c>
      <c r="H226" s="126">
        <f>IF(H$15=0,0,H$15/NFM_fec!H$15)</f>
        <v>0</v>
      </c>
      <c r="I226" s="126">
        <f>IF(I$15=0,0,I$15/NFM_fec!I$15)</f>
        <v>0</v>
      </c>
      <c r="J226" s="126">
        <f>IF(J$15=0,0,J$15/NFM_fec!J$15)</f>
        <v>0</v>
      </c>
      <c r="K226" s="126">
        <f>IF(K$15=0,0,K$15/NFM_fec!K$15)</f>
        <v>0</v>
      </c>
      <c r="L226" s="126">
        <f>IF(L$15=0,0,L$15/NFM_fec!L$15)</f>
        <v>0</v>
      </c>
      <c r="M226" s="126">
        <f>IF(M$15=0,0,M$15/NFM_fec!M$15)</f>
        <v>0</v>
      </c>
      <c r="N226" s="126">
        <f>IF(N$15=0,0,N$15/NFM_fec!N$15)</f>
        <v>0</v>
      </c>
      <c r="O226" s="126">
        <f>IF(O$15=0,0,O$15/NFM_fec!O$15)</f>
        <v>0</v>
      </c>
      <c r="P226" s="126">
        <f>IF(P$15=0,0,P$15/NFM_fec!P$15)</f>
        <v>0</v>
      </c>
      <c r="Q226" s="126">
        <f>IF(Q$15=0,0,Q$15/NFM_fec!Q$15)</f>
        <v>0</v>
      </c>
    </row>
    <row r="227" spans="1:17" x14ac:dyDescent="0.25">
      <c r="A227" s="72" t="s">
        <v>151</v>
      </c>
      <c r="B227" s="125">
        <f>IF(B$26=0,0,B$26/NFM_fec!B$26)</f>
        <v>0</v>
      </c>
      <c r="C227" s="125">
        <f>IF(C$26=0,0,C$26/NFM_fec!C$26)</f>
        <v>0</v>
      </c>
      <c r="D227" s="125">
        <f>IF(D$26=0,0,D$26/NFM_fec!D$26)</f>
        <v>0</v>
      </c>
      <c r="E227" s="125">
        <f>IF(E$26=0,0,E$26/NFM_fec!E$26)</f>
        <v>0</v>
      </c>
      <c r="F227" s="125">
        <f>IF(F$26=0,0,F$26/NFM_fec!F$26)</f>
        <v>0</v>
      </c>
      <c r="G227" s="125">
        <f>IF(G$26=0,0,G$26/NFM_fec!G$26)</f>
        <v>0</v>
      </c>
      <c r="H227" s="125">
        <f>IF(H$26=0,0,H$26/NFM_fec!H$26)</f>
        <v>0</v>
      </c>
      <c r="I227" s="125">
        <f>IF(I$26=0,0,I$26/NFM_fec!I$26)</f>
        <v>0</v>
      </c>
      <c r="J227" s="125">
        <f>IF(J$26=0,0,J$26/NFM_fec!J$26)</f>
        <v>0</v>
      </c>
      <c r="K227" s="125">
        <f>IF(K$26=0,0,K$26/NFM_fec!K$26)</f>
        <v>0</v>
      </c>
      <c r="L227" s="125">
        <f>IF(L$26=0,0,L$26/NFM_fec!L$26)</f>
        <v>0</v>
      </c>
      <c r="M227" s="125">
        <f>IF(M$26=0,0,M$26/NFM_fec!M$26)</f>
        <v>0</v>
      </c>
      <c r="N227" s="125">
        <f>IF(N$26=0,0,N$26/NFM_fec!N$26)</f>
        <v>0</v>
      </c>
      <c r="O227" s="125">
        <f>IF(O$26=0,0,O$26/NFM_fec!O$26)</f>
        <v>0</v>
      </c>
      <c r="P227" s="125">
        <f>IF(P$26=0,0,P$26/NFM_fec!P$26)</f>
        <v>0</v>
      </c>
      <c r="Q227" s="125">
        <f>IF(Q$26=0,0,Q$26/NFM_fec!Q$26)</f>
        <v>0</v>
      </c>
    </row>
    <row r="228" spans="1:17" x14ac:dyDescent="0.25">
      <c r="A228" s="196"/>
      <c r="B228" s="196"/>
      <c r="C228" s="196"/>
      <c r="D228" s="196"/>
      <c r="E228" s="196"/>
      <c r="F228" s="196"/>
      <c r="G228" s="196"/>
      <c r="H228" s="196"/>
      <c r="I228" s="196"/>
      <c r="J228" s="196"/>
      <c r="K228" s="196"/>
      <c r="L228" s="196"/>
      <c r="M228" s="196"/>
      <c r="N228" s="196"/>
      <c r="O228" s="196"/>
      <c r="P228" s="196"/>
      <c r="Q228" s="196"/>
    </row>
    <row r="229" spans="1:17" x14ac:dyDescent="0.25">
      <c r="A229" s="78" t="s">
        <v>168</v>
      </c>
      <c r="B229" s="133">
        <f>IF(B$33=0,0,(B$33-B$68)/NFM_fec!B$33)</f>
        <v>0</v>
      </c>
      <c r="C229" s="133">
        <f>IF(C$33=0,0,(C$33-C$68)/NFM_fec!C$33)</f>
        <v>0</v>
      </c>
      <c r="D229" s="133">
        <f>IF(D$33=0,0,(D$33-D$68)/NFM_fec!D$33)</f>
        <v>0</v>
      </c>
      <c r="E229" s="133">
        <f>IF(E$33=0,0,(E$33-E$68)/NFM_fec!E$33)</f>
        <v>0</v>
      </c>
      <c r="F229" s="133">
        <f>IF(F$33=0,0,(F$33-F$68)/NFM_fec!F$33)</f>
        <v>0</v>
      </c>
      <c r="G229" s="133">
        <f>IF(G$33=0,0,(G$33-G$68)/NFM_fec!G$33)</f>
        <v>0</v>
      </c>
      <c r="H229" s="133">
        <f>IF(H$33=0,0,(H$33-H$68)/NFM_fec!H$33)</f>
        <v>0</v>
      </c>
      <c r="I229" s="133">
        <f>IF(I$33=0,0,(I$33-I$68)/NFM_fec!I$33)</f>
        <v>0</v>
      </c>
      <c r="J229" s="133">
        <f>IF(J$33=0,0,(J$33-J$68)/NFM_fec!J$33)</f>
        <v>0</v>
      </c>
      <c r="K229" s="133">
        <f>IF(K$33=0,0,(K$33-K$68)/NFM_fec!K$33)</f>
        <v>0</v>
      </c>
      <c r="L229" s="133">
        <f>IF(L$33=0,0,(L$33-L$68)/NFM_fec!L$33)</f>
        <v>0</v>
      </c>
      <c r="M229" s="133">
        <f>IF(M$33=0,0,(M$33-M$68)/NFM_fec!M$33)</f>
        <v>0</v>
      </c>
      <c r="N229" s="133">
        <f>IF(N$33=0,0,(N$33-N$68)/NFM_fec!N$33)</f>
        <v>0</v>
      </c>
      <c r="O229" s="133">
        <f>IF(O$33=0,0,(O$33-O$68)/NFM_fec!O$33)</f>
        <v>0</v>
      </c>
      <c r="P229" s="133">
        <f>IF(P$33=0,0,(P$33-P$68)/NFM_fec!P$33)</f>
        <v>0</v>
      </c>
      <c r="Q229" s="133">
        <f>IF(Q$33=0,0,(Q$33-Q$68)/NFM_fec!Q$33)</f>
        <v>0</v>
      </c>
    </row>
    <row r="230" spans="1:17" x14ac:dyDescent="0.25">
      <c r="A230" s="132" t="s">
        <v>83</v>
      </c>
      <c r="B230" s="131">
        <f>IF(B$34=0,0,B$34/NFM_fec!B$34)</f>
        <v>0</v>
      </c>
      <c r="C230" s="131">
        <f>IF(C$34=0,0,C$34/NFM_fec!C$34)</f>
        <v>0</v>
      </c>
      <c r="D230" s="131">
        <f>IF(D$34=0,0,D$34/NFM_fec!D$34)</f>
        <v>0</v>
      </c>
      <c r="E230" s="131">
        <f>IF(E$34=0,0,E$34/NFM_fec!E$34)</f>
        <v>0</v>
      </c>
      <c r="F230" s="131">
        <f>IF(F$34=0,0,F$34/NFM_fec!F$34)</f>
        <v>0</v>
      </c>
      <c r="G230" s="131">
        <f>IF(G$34=0,0,G$34/NFM_fec!G$34)</f>
        <v>0</v>
      </c>
      <c r="H230" s="131">
        <f>IF(H$34=0,0,H$34/NFM_fec!H$34)</f>
        <v>0</v>
      </c>
      <c r="I230" s="131">
        <f>IF(I$34=0,0,I$34/NFM_fec!I$34)</f>
        <v>0</v>
      </c>
      <c r="J230" s="131">
        <f>IF(J$34=0,0,J$34/NFM_fec!J$34)</f>
        <v>0</v>
      </c>
      <c r="K230" s="131">
        <f>IF(K$34=0,0,K$34/NFM_fec!K$34)</f>
        <v>0</v>
      </c>
      <c r="L230" s="131">
        <f>IF(L$34=0,0,L$34/NFM_fec!L$34)</f>
        <v>0</v>
      </c>
      <c r="M230" s="131">
        <f>IF(M$34=0,0,M$34/NFM_fec!M$34)</f>
        <v>0</v>
      </c>
      <c r="N230" s="131">
        <f>IF(N$34=0,0,N$34/NFM_fec!N$34)</f>
        <v>0</v>
      </c>
      <c r="O230" s="131">
        <f>IF(O$34=0,0,O$34/NFM_fec!O$34)</f>
        <v>0</v>
      </c>
      <c r="P230" s="131">
        <f>IF(P$34=0,0,P$34/NFM_fec!P$34)</f>
        <v>0</v>
      </c>
      <c r="Q230" s="131">
        <f>IF(Q$34=0,0,Q$34/NFM_fec!Q$34)</f>
        <v>0</v>
      </c>
    </row>
    <row r="231" spans="1:17" x14ac:dyDescent="0.25">
      <c r="A231" s="76" t="s">
        <v>82</v>
      </c>
      <c r="B231" s="130">
        <f>IF(B$35=0,0,B$35/NFM_fec!B$35)</f>
        <v>0</v>
      </c>
      <c r="C231" s="130">
        <f>IF(C$35=0,0,C$35/NFM_fec!C$35)</f>
        <v>0</v>
      </c>
      <c r="D231" s="130">
        <f>IF(D$35=0,0,D$35/NFM_fec!D$35)</f>
        <v>0</v>
      </c>
      <c r="E231" s="130">
        <f>IF(E$35=0,0,E$35/NFM_fec!E$35)</f>
        <v>0</v>
      </c>
      <c r="F231" s="130">
        <f>IF(F$35=0,0,F$35/NFM_fec!F$35)</f>
        <v>0</v>
      </c>
      <c r="G231" s="130">
        <f>IF(G$35=0,0,G$35/NFM_fec!G$35)</f>
        <v>0</v>
      </c>
      <c r="H231" s="130">
        <f>IF(H$35=0,0,H$35/NFM_fec!H$35)</f>
        <v>0</v>
      </c>
      <c r="I231" s="130">
        <f>IF(I$35=0,0,I$35/NFM_fec!I$35)</f>
        <v>0</v>
      </c>
      <c r="J231" s="130">
        <f>IF(J$35=0,0,J$35/NFM_fec!J$35)</f>
        <v>0</v>
      </c>
      <c r="K231" s="130">
        <f>IF(K$35=0,0,K$35/NFM_fec!K$35)</f>
        <v>0</v>
      </c>
      <c r="L231" s="130">
        <f>IF(L$35=0,0,L$35/NFM_fec!L$35)</f>
        <v>0</v>
      </c>
      <c r="M231" s="130">
        <f>IF(M$35=0,0,M$35/NFM_fec!M$35)</f>
        <v>0</v>
      </c>
      <c r="N231" s="130">
        <f>IF(N$35=0,0,N$35/NFM_fec!N$35)</f>
        <v>0</v>
      </c>
      <c r="O231" s="130">
        <f>IF(O$35=0,0,O$35/NFM_fec!O$35)</f>
        <v>0</v>
      </c>
      <c r="P231" s="130">
        <f>IF(P$35=0,0,P$35/NFM_fec!P$35)</f>
        <v>0</v>
      </c>
      <c r="Q231" s="130">
        <f>IF(Q$35=0,0,Q$35/NFM_fec!Q$35)</f>
        <v>0</v>
      </c>
    </row>
    <row r="232" spans="1:17" x14ac:dyDescent="0.25">
      <c r="A232" s="76" t="s">
        <v>81</v>
      </c>
      <c r="B232" s="130">
        <f>IF(B$36=0,0,B$36/NFM_fec!B$36)</f>
        <v>0</v>
      </c>
      <c r="C232" s="130">
        <f>IF(C$36=0,0,C$36/NFM_fec!C$36)</f>
        <v>0</v>
      </c>
      <c r="D232" s="130">
        <f>IF(D$36=0,0,D$36/NFM_fec!D$36)</f>
        <v>0</v>
      </c>
      <c r="E232" s="130">
        <f>IF(E$36=0,0,E$36/NFM_fec!E$36)</f>
        <v>0</v>
      </c>
      <c r="F232" s="130">
        <f>IF(F$36=0,0,F$36/NFM_fec!F$36)</f>
        <v>0</v>
      </c>
      <c r="G232" s="130">
        <f>IF(G$36=0,0,G$36/NFM_fec!G$36)</f>
        <v>0</v>
      </c>
      <c r="H232" s="130">
        <f>IF(H$36=0,0,H$36/NFM_fec!H$36)</f>
        <v>0</v>
      </c>
      <c r="I232" s="130">
        <f>IF(I$36=0,0,I$36/NFM_fec!I$36)</f>
        <v>0</v>
      </c>
      <c r="J232" s="130">
        <f>IF(J$36=0,0,J$36/NFM_fec!J$36)</f>
        <v>0</v>
      </c>
      <c r="K232" s="130">
        <f>IF(K$36=0,0,K$36/NFM_fec!K$36)</f>
        <v>0</v>
      </c>
      <c r="L232" s="130">
        <f>IF(L$36=0,0,L$36/NFM_fec!L$36)</f>
        <v>0</v>
      </c>
      <c r="M232" s="130">
        <f>IF(M$36=0,0,M$36/NFM_fec!M$36)</f>
        <v>0</v>
      </c>
      <c r="N232" s="130">
        <f>IF(N$36=0,0,N$36/NFM_fec!N$36)</f>
        <v>0</v>
      </c>
      <c r="O232" s="130">
        <f>IF(O$36=0,0,O$36/NFM_fec!O$36)</f>
        <v>0</v>
      </c>
      <c r="P232" s="130">
        <f>IF(P$36=0,0,P$36/NFM_fec!P$36)</f>
        <v>0</v>
      </c>
      <c r="Q232" s="130">
        <f>IF(Q$36=0,0,Q$36/NFM_fec!Q$36)</f>
        <v>0</v>
      </c>
    </row>
    <row r="233" spans="1:17" x14ac:dyDescent="0.25">
      <c r="A233" s="76" t="s">
        <v>80</v>
      </c>
      <c r="B233" s="130">
        <f>IF(B$37=0,0,B$37/NFM_fec!B$37)</f>
        <v>0</v>
      </c>
      <c r="C233" s="130">
        <f>IF(C$37=0,0,C$37/NFM_fec!C$37)</f>
        <v>0</v>
      </c>
      <c r="D233" s="130">
        <f>IF(D$37=0,0,D$37/NFM_fec!D$37)</f>
        <v>0</v>
      </c>
      <c r="E233" s="130">
        <f>IF(E$37=0,0,E$37/NFM_fec!E$37)</f>
        <v>0</v>
      </c>
      <c r="F233" s="130">
        <f>IF(F$37=0,0,F$37/NFM_fec!F$37)</f>
        <v>0</v>
      </c>
      <c r="G233" s="130">
        <f>IF(G$37=0,0,G$37/NFM_fec!G$37)</f>
        <v>0</v>
      </c>
      <c r="H233" s="130">
        <f>IF(H$37=0,0,H$37/NFM_fec!H$37)</f>
        <v>0</v>
      </c>
      <c r="I233" s="130">
        <f>IF(I$37=0,0,I$37/NFM_fec!I$37)</f>
        <v>0</v>
      </c>
      <c r="J233" s="130">
        <f>IF(J$37=0,0,J$37/NFM_fec!J$37)</f>
        <v>0</v>
      </c>
      <c r="K233" s="130">
        <f>IF(K$37=0,0,K$37/NFM_fec!K$37)</f>
        <v>0</v>
      </c>
      <c r="L233" s="130">
        <f>IF(L$37=0,0,L$37/NFM_fec!L$37)</f>
        <v>0</v>
      </c>
      <c r="M233" s="130">
        <f>IF(M$37=0,0,M$37/NFM_fec!M$37)</f>
        <v>0</v>
      </c>
      <c r="N233" s="130">
        <f>IF(N$37=0,0,N$37/NFM_fec!N$37)</f>
        <v>0</v>
      </c>
      <c r="O233" s="130">
        <f>IF(O$37=0,0,O$37/NFM_fec!O$37)</f>
        <v>0</v>
      </c>
      <c r="P233" s="130">
        <f>IF(P$37=0,0,P$37/NFM_fec!P$37)</f>
        <v>0</v>
      </c>
      <c r="Q233" s="130">
        <f>IF(Q$37=0,0,Q$37/NFM_fec!Q$37)</f>
        <v>0</v>
      </c>
    </row>
    <row r="234" spans="1:17" x14ac:dyDescent="0.25">
      <c r="A234" s="129" t="s">
        <v>79</v>
      </c>
      <c r="B234" s="128">
        <f>IF(B$38=0,0,B$38/NFM_fec!B$38)</f>
        <v>0</v>
      </c>
      <c r="C234" s="128">
        <f>IF(C$38=0,0,C$38/NFM_fec!C$38)</f>
        <v>0</v>
      </c>
      <c r="D234" s="128">
        <f>IF(D$38=0,0,D$38/NFM_fec!D$38)</f>
        <v>0</v>
      </c>
      <c r="E234" s="128">
        <f>IF(E$38=0,0,E$38/NFM_fec!E$38)</f>
        <v>0</v>
      </c>
      <c r="F234" s="128">
        <f>IF(F$38=0,0,F$38/NFM_fec!F$38)</f>
        <v>0</v>
      </c>
      <c r="G234" s="128">
        <f>IF(G$38=0,0,G$38/NFM_fec!G$38)</f>
        <v>0</v>
      </c>
      <c r="H234" s="128">
        <f>IF(H$38=0,0,H$38/NFM_fec!H$38)</f>
        <v>0</v>
      </c>
      <c r="I234" s="128">
        <f>IF(I$38=0,0,I$38/NFM_fec!I$38)</f>
        <v>0</v>
      </c>
      <c r="J234" s="128">
        <f>IF(J$38=0,0,J$38/NFM_fec!J$38)</f>
        <v>0</v>
      </c>
      <c r="K234" s="128">
        <f>IF(K$38=0,0,K$38/NFM_fec!K$38)</f>
        <v>0</v>
      </c>
      <c r="L234" s="128">
        <f>IF(L$38=0,0,L$38/NFM_fec!L$38)</f>
        <v>0</v>
      </c>
      <c r="M234" s="128">
        <f>IF(M$38=0,0,M$38/NFM_fec!M$38)</f>
        <v>0</v>
      </c>
      <c r="N234" s="128">
        <f>IF(N$38=0,0,N$38/NFM_fec!N$38)</f>
        <v>0</v>
      </c>
      <c r="O234" s="128">
        <f>IF(O$38=0,0,O$38/NFM_fec!O$38)</f>
        <v>0</v>
      </c>
      <c r="P234" s="128">
        <f>IF(P$38=0,0,P$38/NFM_fec!P$38)</f>
        <v>0</v>
      </c>
      <c r="Q234" s="128">
        <f>IF(Q$38=0,0,Q$38/NFM_fec!Q$38)</f>
        <v>0</v>
      </c>
    </row>
    <row r="235" spans="1:17" x14ac:dyDescent="0.25">
      <c r="A235" s="127" t="s">
        <v>150</v>
      </c>
      <c r="B235" s="126">
        <f>IF(B$43=0,0,B$43/NFM_fec!B$43)</f>
        <v>0</v>
      </c>
      <c r="C235" s="126">
        <f>IF(C$43=0,0,C$43/NFM_fec!C$43)</f>
        <v>0</v>
      </c>
      <c r="D235" s="126">
        <f>IF(D$43=0,0,D$43/NFM_fec!D$43)</f>
        <v>0</v>
      </c>
      <c r="E235" s="126">
        <f>IF(E$43=0,0,E$43/NFM_fec!E$43)</f>
        <v>0</v>
      </c>
      <c r="F235" s="126">
        <f>IF(F$43=0,0,F$43/NFM_fec!F$43)</f>
        <v>0</v>
      </c>
      <c r="G235" s="126">
        <f>IF(G$43=0,0,G$43/NFM_fec!G$43)</f>
        <v>0</v>
      </c>
      <c r="H235" s="126">
        <f>IF(H$43=0,0,H$43/NFM_fec!H$43)</f>
        <v>0</v>
      </c>
      <c r="I235" s="126">
        <f>IF(I$43=0,0,I$43/NFM_fec!I$43)</f>
        <v>0</v>
      </c>
      <c r="J235" s="126">
        <f>IF(J$43=0,0,J$43/NFM_fec!J$43)</f>
        <v>0</v>
      </c>
      <c r="K235" s="126">
        <f>IF(K$43=0,0,K$43/NFM_fec!K$43)</f>
        <v>0</v>
      </c>
      <c r="L235" s="126">
        <f>IF(L$43=0,0,L$43/NFM_fec!L$43)</f>
        <v>0</v>
      </c>
      <c r="M235" s="126">
        <f>IF(M$43=0,0,M$43/NFM_fec!M$43)</f>
        <v>0</v>
      </c>
      <c r="N235" s="126">
        <f>IF(N$43=0,0,N$43/NFM_fec!N$43)</f>
        <v>0</v>
      </c>
      <c r="O235" s="126">
        <f>IF(O$43=0,0,O$43/NFM_fec!O$43)</f>
        <v>0</v>
      </c>
      <c r="P235" s="126">
        <f>IF(P$43=0,0,P$43/NFM_fec!P$43)</f>
        <v>0</v>
      </c>
      <c r="Q235" s="126">
        <f>IF(Q$43=0,0,Q$43/NFM_fec!Q$43)</f>
        <v>0</v>
      </c>
    </row>
    <row r="236" spans="1:17" x14ac:dyDescent="0.25">
      <c r="A236" s="127" t="s">
        <v>148</v>
      </c>
      <c r="B236" s="126">
        <f>IF(B$44=0,0,B$44/NFM_fec!B$44)</f>
        <v>0</v>
      </c>
      <c r="C236" s="126">
        <f>IF(C$44=0,0,C$44/NFM_fec!C$44)</f>
        <v>0</v>
      </c>
      <c r="D236" s="126">
        <f>IF(D$44=0,0,D$44/NFM_fec!D$44)</f>
        <v>0</v>
      </c>
      <c r="E236" s="126">
        <f>IF(E$44=0,0,E$44/NFM_fec!E$44)</f>
        <v>0</v>
      </c>
      <c r="F236" s="126">
        <f>IF(F$44=0,0,F$44/NFM_fec!F$44)</f>
        <v>0</v>
      </c>
      <c r="G236" s="126">
        <f>IF(G$44=0,0,G$44/NFM_fec!G$44)</f>
        <v>0</v>
      </c>
      <c r="H236" s="126">
        <f>IF(H$44=0,0,H$44/NFM_fec!H$44)</f>
        <v>0</v>
      </c>
      <c r="I236" s="126">
        <f>IF(I$44=0,0,I$44/NFM_fec!I$44)</f>
        <v>0</v>
      </c>
      <c r="J236" s="126">
        <f>IF(J$44=0,0,J$44/NFM_fec!J$44)</f>
        <v>0</v>
      </c>
      <c r="K236" s="126">
        <f>IF(K$44=0,0,K$44/NFM_fec!K$44)</f>
        <v>0</v>
      </c>
      <c r="L236" s="126">
        <f>IF(L$44=0,0,L$44/NFM_fec!L$44)</f>
        <v>0</v>
      </c>
      <c r="M236" s="126">
        <f>IF(M$44=0,0,M$44/NFM_fec!M$44)</f>
        <v>0</v>
      </c>
      <c r="N236" s="126">
        <f>IF(N$44=0,0,N$44/NFM_fec!N$44)</f>
        <v>0</v>
      </c>
      <c r="O236" s="126">
        <f>IF(O$44=0,0,O$44/NFM_fec!O$44)</f>
        <v>0</v>
      </c>
      <c r="P236" s="126">
        <f>IF(P$44=0,0,P$44/NFM_fec!P$44)</f>
        <v>0</v>
      </c>
      <c r="Q236" s="126">
        <f>IF(Q$44=0,0,Q$44/NFM_fec!Q$44)</f>
        <v>0</v>
      </c>
    </row>
    <row r="237" spans="1:17" x14ac:dyDescent="0.25">
      <c r="A237" s="72" t="s">
        <v>147</v>
      </c>
      <c r="B237" s="125">
        <f>IF(B$51=0,0,B$51/NFM_fec!B$51)</f>
        <v>0</v>
      </c>
      <c r="C237" s="125">
        <f>IF(C$51=0,0,C$51/NFM_fec!C$51)</f>
        <v>0</v>
      </c>
      <c r="D237" s="125">
        <f>IF(D$51=0,0,D$51/NFM_fec!D$51)</f>
        <v>0</v>
      </c>
      <c r="E237" s="125">
        <f>IF(E$51=0,0,E$51/NFM_fec!E$51)</f>
        <v>0</v>
      </c>
      <c r="F237" s="125">
        <f>IF(F$51=0,0,F$51/NFM_fec!F$51)</f>
        <v>0</v>
      </c>
      <c r="G237" s="125">
        <f>IF(G$51=0,0,G$51/NFM_fec!G$51)</f>
        <v>0</v>
      </c>
      <c r="H237" s="125">
        <f>IF(H$51=0,0,H$51/NFM_fec!H$51)</f>
        <v>0</v>
      </c>
      <c r="I237" s="125">
        <f>IF(I$51=0,0,I$51/NFM_fec!I$51)</f>
        <v>0</v>
      </c>
      <c r="J237" s="125">
        <f>IF(J$51=0,0,J$51/NFM_fec!J$51)</f>
        <v>0</v>
      </c>
      <c r="K237" s="125">
        <f>IF(K$51=0,0,K$51/NFM_fec!K$51)</f>
        <v>0</v>
      </c>
      <c r="L237" s="125">
        <f>IF(L$51=0,0,L$51/NFM_fec!L$51)</f>
        <v>0</v>
      </c>
      <c r="M237" s="125">
        <f>IF(M$51=0,0,M$51/NFM_fec!M$51)</f>
        <v>0</v>
      </c>
      <c r="N237" s="125">
        <f>IF(N$51=0,0,N$51/NFM_fec!N$51)</f>
        <v>0</v>
      </c>
      <c r="O237" s="125">
        <f>IF(O$51=0,0,O$51/NFM_fec!O$51)</f>
        <v>0</v>
      </c>
      <c r="P237" s="125">
        <f>IF(P$51=0,0,P$51/NFM_fec!P$51)</f>
        <v>0</v>
      </c>
      <c r="Q237" s="125">
        <f>IF(Q$51=0,0,Q$51/NFM_fec!Q$51)</f>
        <v>0</v>
      </c>
    </row>
    <row r="238" spans="1:17" x14ac:dyDescent="0.25">
      <c r="A238" s="196"/>
      <c r="B238" s="196"/>
      <c r="C238" s="196"/>
      <c r="D238" s="196"/>
      <c r="E238" s="196"/>
      <c r="F238" s="196"/>
      <c r="G238" s="196"/>
      <c r="H238" s="196"/>
      <c r="I238" s="196"/>
      <c r="J238" s="196"/>
      <c r="K238" s="196"/>
      <c r="L238" s="196"/>
      <c r="M238" s="196"/>
      <c r="N238" s="196"/>
      <c r="O238" s="196"/>
      <c r="P238" s="196"/>
      <c r="Q238" s="196"/>
    </row>
    <row r="239" spans="1:17" x14ac:dyDescent="0.25">
      <c r="A239" s="78" t="s">
        <v>344</v>
      </c>
      <c r="B239" s="133">
        <f>IF(B$70=0,0,B$70/NFM_fec!B$70)</f>
        <v>1.6476810874302221</v>
      </c>
      <c r="C239" s="133">
        <f>IF(C$70=0,0,C$70/NFM_fec!C$70)</f>
        <v>1.5765618177182263</v>
      </c>
      <c r="D239" s="133">
        <f>IF(D$70=0,0,D$70/NFM_fec!D$70)</f>
        <v>2.0255032335788545</v>
      </c>
      <c r="E239" s="133">
        <f>IF(E$70=0,0,E$70/NFM_fec!E$70)</f>
        <v>1.6901705978672188</v>
      </c>
      <c r="F239" s="133">
        <f>IF(F$70=0,0,F$70/NFM_fec!F$70)</f>
        <v>1.5029849032812208</v>
      </c>
      <c r="G239" s="133">
        <f>IF(G$70=0,0,G$70/NFM_fec!G$70)</f>
        <v>1.4164662137538087</v>
      </c>
      <c r="H239" s="133">
        <f>IF(H$70=0,0,H$70/NFM_fec!H$70)</f>
        <v>1.557010542826702</v>
      </c>
      <c r="I239" s="133">
        <f>IF(I$70=0,0,I$70/NFM_fec!I$70)</f>
        <v>1.5862140247201548</v>
      </c>
      <c r="J239" s="133">
        <f>IF(J$70=0,0,J$70/NFM_fec!J$70)</f>
        <v>1.3655071667528322</v>
      </c>
      <c r="K239" s="133">
        <f>IF(K$70=0,0,K$70/NFM_fec!K$70)</f>
        <v>1.389810822868971</v>
      </c>
      <c r="L239" s="133">
        <f>IF(L$70=0,0,L$70/NFM_fec!L$70)</f>
        <v>1.6864820122372881</v>
      </c>
      <c r="M239" s="133">
        <f>IF(M$70=0,0,M$70/NFM_fec!M$70)</f>
        <v>1.4991284084006962</v>
      </c>
      <c r="N239" s="133">
        <f>IF(N$70=0,0,N$70/NFM_fec!N$70)</f>
        <v>1.0229439983584849</v>
      </c>
      <c r="O239" s="133">
        <f>IF(O$70=0,0,O$70/NFM_fec!O$70)</f>
        <v>1.2704431654990553</v>
      </c>
      <c r="P239" s="133">
        <f>IF(P$70=0,0,P$70/NFM_fec!P$70)</f>
        <v>1.1120803337831517</v>
      </c>
      <c r="Q239" s="133">
        <f>IF(Q$70=0,0,Q$70/NFM_fec!Q$70)</f>
        <v>1.1438393504802382</v>
      </c>
    </row>
    <row r="240" spans="1:17" x14ac:dyDescent="0.25">
      <c r="A240" s="132" t="s">
        <v>83</v>
      </c>
      <c r="B240" s="131">
        <f>IF(B$71=0,0,B$71/NFM_fec!B$71)</f>
        <v>0</v>
      </c>
      <c r="C240" s="131">
        <f>IF(C$71=0,0,C$71/NFM_fec!C$71)</f>
        <v>0</v>
      </c>
      <c r="D240" s="131">
        <f>IF(D$71=0,0,D$71/NFM_fec!D$71)</f>
        <v>0</v>
      </c>
      <c r="E240" s="131">
        <f>IF(E$71=0,0,E$71/NFM_fec!E$71)</f>
        <v>0</v>
      </c>
      <c r="F240" s="131">
        <f>IF(F$71=0,0,F$71/NFM_fec!F$71)</f>
        <v>0</v>
      </c>
      <c r="G240" s="131">
        <f>IF(G$71=0,0,G$71/NFM_fec!G$71)</f>
        <v>0</v>
      </c>
      <c r="H240" s="131">
        <f>IF(H$71=0,0,H$71/NFM_fec!H$71)</f>
        <v>0</v>
      </c>
      <c r="I240" s="131">
        <f>IF(I$71=0,0,I$71/NFM_fec!I$71)</f>
        <v>0</v>
      </c>
      <c r="J240" s="131">
        <f>IF(J$71=0,0,J$71/NFM_fec!J$71)</f>
        <v>0</v>
      </c>
      <c r="K240" s="131">
        <f>IF(K$71=0,0,K$71/NFM_fec!K$71)</f>
        <v>0</v>
      </c>
      <c r="L240" s="131">
        <f>IF(L$71=0,0,L$71/NFM_fec!L$71)</f>
        <v>0</v>
      </c>
      <c r="M240" s="131">
        <f>IF(M$71=0,0,M$71/NFM_fec!M$71)</f>
        <v>0</v>
      </c>
      <c r="N240" s="131">
        <f>IF(N$71=0,0,N$71/NFM_fec!N$71)</f>
        <v>0</v>
      </c>
      <c r="O240" s="131">
        <f>IF(O$71=0,0,O$71/NFM_fec!O$71)</f>
        <v>0</v>
      </c>
      <c r="P240" s="131">
        <f>IF(P$71=0,0,P$71/NFM_fec!P$71)</f>
        <v>0</v>
      </c>
      <c r="Q240" s="131">
        <f>IF(Q$71=0,0,Q$71/NFM_fec!Q$71)</f>
        <v>0</v>
      </c>
    </row>
    <row r="241" spans="1:17" x14ac:dyDescent="0.25">
      <c r="A241" s="76" t="s">
        <v>82</v>
      </c>
      <c r="B241" s="130">
        <f>IF(B$72=0,0,B$72/NFM_fec!B$72)</f>
        <v>0</v>
      </c>
      <c r="C241" s="130">
        <f>IF(C$72=0,0,C$72/NFM_fec!C$72)</f>
        <v>0</v>
      </c>
      <c r="D241" s="130">
        <f>IF(D$72=0,0,D$72/NFM_fec!D$72)</f>
        <v>0</v>
      </c>
      <c r="E241" s="130">
        <f>IF(E$72=0,0,E$72/NFM_fec!E$72)</f>
        <v>0</v>
      </c>
      <c r="F241" s="130">
        <f>IF(F$72=0,0,F$72/NFM_fec!F$72)</f>
        <v>0</v>
      </c>
      <c r="G241" s="130">
        <f>IF(G$72=0,0,G$72/NFM_fec!G$72)</f>
        <v>0</v>
      </c>
      <c r="H241" s="130">
        <f>IF(H$72=0,0,H$72/NFM_fec!H$72)</f>
        <v>0</v>
      </c>
      <c r="I241" s="130">
        <f>IF(I$72=0,0,I$72/NFM_fec!I$72)</f>
        <v>0</v>
      </c>
      <c r="J241" s="130">
        <f>IF(J$72=0,0,J$72/NFM_fec!J$72)</f>
        <v>0</v>
      </c>
      <c r="K241" s="130">
        <f>IF(K$72=0,0,K$72/NFM_fec!K$72)</f>
        <v>0</v>
      </c>
      <c r="L241" s="130">
        <f>IF(L$72=0,0,L$72/NFM_fec!L$72)</f>
        <v>0</v>
      </c>
      <c r="M241" s="130">
        <f>IF(M$72=0,0,M$72/NFM_fec!M$72)</f>
        <v>0</v>
      </c>
      <c r="N241" s="130">
        <f>IF(N$72=0,0,N$72/NFM_fec!N$72)</f>
        <v>0</v>
      </c>
      <c r="O241" s="130">
        <f>IF(O$72=0,0,O$72/NFM_fec!O$72)</f>
        <v>0</v>
      </c>
      <c r="P241" s="130">
        <f>IF(P$72=0,0,P$72/NFM_fec!P$72)</f>
        <v>0</v>
      </c>
      <c r="Q241" s="130">
        <f>IF(Q$72=0,0,Q$72/NFM_fec!Q$72)</f>
        <v>0</v>
      </c>
    </row>
    <row r="242" spans="1:17" x14ac:dyDescent="0.25">
      <c r="A242" s="76" t="s">
        <v>81</v>
      </c>
      <c r="B242" s="130">
        <f>IF(B$73=0,0,B$73/NFM_fec!B$73)</f>
        <v>0</v>
      </c>
      <c r="C242" s="130">
        <f>IF(C$73=0,0,C$73/NFM_fec!C$73)</f>
        <v>0</v>
      </c>
      <c r="D242" s="130">
        <f>IF(D$73=0,0,D$73/NFM_fec!D$73)</f>
        <v>0</v>
      </c>
      <c r="E242" s="130">
        <f>IF(E$73=0,0,E$73/NFM_fec!E$73)</f>
        <v>0</v>
      </c>
      <c r="F242" s="130">
        <f>IF(F$73=0,0,F$73/NFM_fec!F$73)</f>
        <v>0</v>
      </c>
      <c r="G242" s="130">
        <f>IF(G$73=0,0,G$73/NFM_fec!G$73)</f>
        <v>0</v>
      </c>
      <c r="H242" s="130">
        <f>IF(H$73=0,0,H$73/NFM_fec!H$73)</f>
        <v>0</v>
      </c>
      <c r="I242" s="130">
        <f>IF(I$73=0,0,I$73/NFM_fec!I$73)</f>
        <v>0</v>
      </c>
      <c r="J242" s="130">
        <f>IF(J$73=0,0,J$73/NFM_fec!J$73)</f>
        <v>0</v>
      </c>
      <c r="K242" s="130">
        <f>IF(K$73=0,0,K$73/NFM_fec!K$73)</f>
        <v>0</v>
      </c>
      <c r="L242" s="130">
        <f>IF(L$73=0,0,L$73/NFM_fec!L$73)</f>
        <v>0</v>
      </c>
      <c r="M242" s="130">
        <f>IF(M$73=0,0,M$73/NFM_fec!M$73)</f>
        <v>0</v>
      </c>
      <c r="N242" s="130">
        <f>IF(N$73=0,0,N$73/NFM_fec!N$73)</f>
        <v>0</v>
      </c>
      <c r="O242" s="130">
        <f>IF(O$73=0,0,O$73/NFM_fec!O$73)</f>
        <v>0</v>
      </c>
      <c r="P242" s="130">
        <f>IF(P$73=0,0,P$73/NFM_fec!P$73)</f>
        <v>0</v>
      </c>
      <c r="Q242" s="130">
        <f>IF(Q$73=0,0,Q$73/NFM_fec!Q$73)</f>
        <v>0</v>
      </c>
    </row>
    <row r="243" spans="1:17" x14ac:dyDescent="0.25">
      <c r="A243" s="76" t="s">
        <v>80</v>
      </c>
      <c r="B243" s="130">
        <f>IF(B$74=0,0,B$74/NFM_fec!B$74)</f>
        <v>0</v>
      </c>
      <c r="C243" s="130">
        <f>IF(C$74=0,0,C$74/NFM_fec!C$74)</f>
        <v>0</v>
      </c>
      <c r="D243" s="130">
        <f>IF(D$74=0,0,D$74/NFM_fec!D$74)</f>
        <v>0</v>
      </c>
      <c r="E243" s="130">
        <f>IF(E$74=0,0,E$74/NFM_fec!E$74)</f>
        <v>0</v>
      </c>
      <c r="F243" s="130">
        <f>IF(F$74=0,0,F$74/NFM_fec!F$74)</f>
        <v>0</v>
      </c>
      <c r="G243" s="130">
        <f>IF(G$74=0,0,G$74/NFM_fec!G$74)</f>
        <v>0</v>
      </c>
      <c r="H243" s="130">
        <f>IF(H$74=0,0,H$74/NFM_fec!H$74)</f>
        <v>0</v>
      </c>
      <c r="I243" s="130">
        <f>IF(I$74=0,0,I$74/NFM_fec!I$74)</f>
        <v>0</v>
      </c>
      <c r="J243" s="130">
        <f>IF(J$74=0,0,J$74/NFM_fec!J$74)</f>
        <v>0</v>
      </c>
      <c r="K243" s="130">
        <f>IF(K$74=0,0,K$74/NFM_fec!K$74)</f>
        <v>0</v>
      </c>
      <c r="L243" s="130">
        <f>IF(L$74=0,0,L$74/NFM_fec!L$74)</f>
        <v>0</v>
      </c>
      <c r="M243" s="130">
        <f>IF(M$74=0,0,M$74/NFM_fec!M$74)</f>
        <v>0</v>
      </c>
      <c r="N243" s="130">
        <f>IF(N$74=0,0,N$74/NFM_fec!N$74)</f>
        <v>0</v>
      </c>
      <c r="O243" s="130">
        <f>IF(O$74=0,0,O$74/NFM_fec!O$74)</f>
        <v>0</v>
      </c>
      <c r="P243" s="130">
        <f>IF(P$74=0,0,P$74/NFM_fec!P$74)</f>
        <v>0</v>
      </c>
      <c r="Q243" s="130">
        <f>IF(Q$74=0,0,Q$74/NFM_fec!Q$74)</f>
        <v>0</v>
      </c>
    </row>
    <row r="244" spans="1:17" x14ac:dyDescent="0.25">
      <c r="A244" s="129" t="s">
        <v>79</v>
      </c>
      <c r="B244" s="128">
        <f>IF(B$75=0,0,B$75/NFM_fec!B$75)</f>
        <v>1.3251222000000002</v>
      </c>
      <c r="C244" s="128">
        <f>IF(C$75=0,0,C$75/NFM_fec!C$75)</f>
        <v>1.3251222000000002</v>
      </c>
      <c r="D244" s="128">
        <f>IF(D$75=0,0,D$75/NFM_fec!D$75)</f>
        <v>1.3251222000000002</v>
      </c>
      <c r="E244" s="128">
        <f>IF(E$75=0,0,E$75/NFM_fec!E$75)</f>
        <v>0.70463843999999998</v>
      </c>
      <c r="F244" s="128">
        <f>IF(F$75=0,0,F$75/NFM_fec!F$75)</f>
        <v>0.70463844000000031</v>
      </c>
      <c r="G244" s="128">
        <f>IF(G$75=0,0,G$75/NFM_fec!G$75)</f>
        <v>0.70463844000000009</v>
      </c>
      <c r="H244" s="128">
        <f>IF(H$75=0,0,H$75/NFM_fec!H$75)</f>
        <v>0.70463844000000009</v>
      </c>
      <c r="I244" s="128">
        <f>IF(I$75=0,0,I$75/NFM_fec!I$75)</f>
        <v>0.70463844000000009</v>
      </c>
      <c r="J244" s="128">
        <f>IF(J$75=0,0,J$75/NFM_fec!J$75)</f>
        <v>0.70463844000000009</v>
      </c>
      <c r="K244" s="128">
        <f>IF(K$75=0,0,K$75/NFM_fec!K$75)</f>
        <v>0.70463844000000009</v>
      </c>
      <c r="L244" s="128">
        <f>IF(L$75=0,0,L$75/NFM_fec!L$75)</f>
        <v>0.70463843999999998</v>
      </c>
      <c r="M244" s="128">
        <f>IF(M$75=0,0,M$75/NFM_fec!M$75)</f>
        <v>0.7046384400000002</v>
      </c>
      <c r="N244" s="128">
        <f>IF(N$75=0,0,N$75/NFM_fec!N$75)</f>
        <v>0.70463843999999998</v>
      </c>
      <c r="O244" s="128">
        <f>IF(O$75=0,0,O$75/NFM_fec!O$75)</f>
        <v>0.70463844000000009</v>
      </c>
      <c r="P244" s="128">
        <f>IF(P$75=0,0,P$75/NFM_fec!P$75)</f>
        <v>0.70463844000000009</v>
      </c>
      <c r="Q244" s="128">
        <f>IF(Q$75=0,0,Q$75/NFM_fec!Q$75)</f>
        <v>0.70463843999999998</v>
      </c>
    </row>
    <row r="245" spans="1:17" x14ac:dyDescent="0.25">
      <c r="A245" s="127" t="s">
        <v>149</v>
      </c>
      <c r="B245" s="126">
        <f>IF(B$80=0,0,B$80/NFM_fec!B$80)</f>
        <v>1.7497259665635458</v>
      </c>
      <c r="C245" s="126">
        <f>IF(C$80=0,0,C$80/NFM_fec!C$80)</f>
        <v>1.7487889467444768</v>
      </c>
      <c r="D245" s="126">
        <f>IF(D$80=0,0,D$80/NFM_fec!D$80)</f>
        <v>1.7484258745486205</v>
      </c>
      <c r="E245" s="126">
        <f>IF(E$80=0,0,E$80/NFM_fec!E$80)</f>
        <v>1.7381081519999999</v>
      </c>
      <c r="F245" s="126">
        <f>IF(F$80=0,0,F$80/NFM_fec!F$80)</f>
        <v>1.7381081519999999</v>
      </c>
      <c r="G245" s="126">
        <f>IF(G$80=0,0,G$80/NFM_fec!G$80)</f>
        <v>1.7381081520000001</v>
      </c>
      <c r="H245" s="126">
        <f>IF(H$80=0,0,H$80/NFM_fec!H$80)</f>
        <v>1.7381081520000004</v>
      </c>
      <c r="I245" s="126">
        <f>IF(I$80=0,0,I$80/NFM_fec!I$80)</f>
        <v>1.7381081520000001</v>
      </c>
      <c r="J245" s="126">
        <f>IF(J$80=0,0,J$80/NFM_fec!J$80)</f>
        <v>1.7381081520000004</v>
      </c>
      <c r="K245" s="126">
        <f>IF(K$80=0,0,K$80/NFM_fec!K$80)</f>
        <v>1.7381081519999999</v>
      </c>
      <c r="L245" s="126">
        <f>IF(L$80=0,0,L$80/NFM_fec!L$80)</f>
        <v>1.7381081520000001</v>
      </c>
      <c r="M245" s="126">
        <f>IF(M$80=0,0,M$80/NFM_fec!M$80)</f>
        <v>1.7381081520000004</v>
      </c>
      <c r="N245" s="126">
        <f>IF(N$80=0,0,N$80/NFM_fec!N$80)</f>
        <v>1.7381081520000001</v>
      </c>
      <c r="O245" s="126">
        <f>IF(O$80=0,0,O$80/NFM_fec!O$80)</f>
        <v>1.7381081520000004</v>
      </c>
      <c r="P245" s="126">
        <f>IF(P$80=0,0,P$80/NFM_fec!P$80)</f>
        <v>1.7381081520000001</v>
      </c>
      <c r="Q245" s="126">
        <f>IF(Q$80=0,0,Q$80/NFM_fec!Q$80)</f>
        <v>1.7381081520000004</v>
      </c>
    </row>
    <row r="246" spans="1:17" x14ac:dyDescent="0.25">
      <c r="A246" s="127" t="s">
        <v>148</v>
      </c>
      <c r="B246" s="126">
        <f>IF(B$87=0,0,B$87/NFM_fec!B$87)</f>
        <v>1.2564589103624182</v>
      </c>
      <c r="C246" s="126">
        <f>IF(C$87=0,0,C$87/NFM_fec!C$87)</f>
        <v>1.2907127112415069</v>
      </c>
      <c r="D246" s="126">
        <f>IF(D$87=0,0,D$87/NFM_fec!D$87)</f>
        <v>2.3226274095563446</v>
      </c>
      <c r="E246" s="126">
        <f>IF(E$87=0,0,E$87/NFM_fec!E$87)</f>
        <v>1.349403662928254</v>
      </c>
      <c r="F246" s="126">
        <f>IF(F$87=0,0,F$87/NFM_fec!F$87)</f>
        <v>1.2194633825996137</v>
      </c>
      <c r="G246" s="126">
        <f>IF(G$87=0,0,G$87/NFM_fec!G$87)</f>
        <v>1.0837628174578138</v>
      </c>
      <c r="H246" s="126">
        <f>IF(H$87=0,0,H$87/NFM_fec!H$87)</f>
        <v>1.1084644193105868</v>
      </c>
      <c r="I246" s="126">
        <f>IF(I$87=0,0,I$87/NFM_fec!I$87)</f>
        <v>1.2487847407301194</v>
      </c>
      <c r="J246" s="126">
        <f>IF(J$87=0,0,J$87/NFM_fec!J$87)</f>
        <v>0.60084116458864179</v>
      </c>
      <c r="K246" s="126">
        <f>IF(K$87=0,0,K$87/NFM_fec!K$87)</f>
        <v>0.6166712704549272</v>
      </c>
      <c r="L246" s="126">
        <f>IF(L$87=0,0,L$87/NFM_fec!L$87)</f>
        <v>1.2908758514565275</v>
      </c>
      <c r="M246" s="126">
        <f>IF(M$87=0,0,M$87/NFM_fec!M$87)</f>
        <v>0.85246215369481593</v>
      </c>
      <c r="N246" s="126">
        <f>IF(N$87=0,0,N$87/NFM_fec!N$87)</f>
        <v>0.46975896000000017</v>
      </c>
      <c r="O246" s="126">
        <f>IF(O$87=0,0,O$87/NFM_fec!O$87)</f>
        <v>0.489757881691817</v>
      </c>
      <c r="P246" s="126">
        <f>IF(P$87=0,0,P$87/NFM_fec!P$87)</f>
        <v>0.46975895999999995</v>
      </c>
      <c r="Q246" s="126">
        <f>IF(Q$87=0,0,Q$87/NFM_fec!Q$87)</f>
        <v>0.46975895999999989</v>
      </c>
    </row>
    <row r="247" spans="1:17" x14ac:dyDescent="0.25">
      <c r="A247" s="72" t="s">
        <v>147</v>
      </c>
      <c r="B247" s="125">
        <f>IF(B$94=0,0,B$94/NFM_fec!B$94)</f>
        <v>2.3982357756519557</v>
      </c>
      <c r="C247" s="125">
        <f>IF(C$94=0,0,C$94/NFM_fec!C$94)</f>
        <v>2.0266004872338779</v>
      </c>
      <c r="D247" s="125">
        <f>IF(D$94=0,0,D$94/NFM_fec!D$94)</f>
        <v>1.8753023208319792</v>
      </c>
      <c r="E247" s="125">
        <f>IF(E$94=0,0,E$94/NFM_fec!E$94)</f>
        <v>2.4090004977298594</v>
      </c>
      <c r="F247" s="125">
        <f>IF(F$94=0,0,F$94/NFM_fec!F$94)</f>
        <v>1.8695731907509037</v>
      </c>
      <c r="G247" s="125">
        <f>IF(G$94=0,0,G$94/NFM_fec!G$94)</f>
        <v>1.772047662100227</v>
      </c>
      <c r="H247" s="125">
        <f>IF(H$94=0,0,H$94/NFM_fec!H$94)</f>
        <v>2.3232880574409385</v>
      </c>
      <c r="I247" s="125">
        <f>IF(I$94=0,0,I$94/NFM_fec!I$94)</f>
        <v>2.1665254087407941</v>
      </c>
      <c r="J247" s="125">
        <f>IF(J$94=0,0,J$94/NFM_fec!J$94)</f>
        <v>2.5233638312502999</v>
      </c>
      <c r="K247" s="125">
        <f>IF(K$94=0,0,K$94/NFM_fec!K$94)</f>
        <v>2.5954906225796646</v>
      </c>
      <c r="L247" s="125">
        <f>IF(L$94=0,0,L$94/NFM_fec!L$94)</f>
        <v>2.5106898809282971</v>
      </c>
      <c r="M247" s="125">
        <f>IF(M$94=0,0,M$94/NFM_fec!M$94)</f>
        <v>2.5896109214396437</v>
      </c>
      <c r="N247" s="125">
        <f>IF(N$94=0,0,N$94/NFM_fec!N$94)</f>
        <v>0.91438337472205</v>
      </c>
      <c r="O247" s="125">
        <f>IF(O$94=0,0,O$94/NFM_fec!O$94)</f>
        <v>2.3399042350796768</v>
      </c>
      <c r="P247" s="125">
        <f>IF(P$94=0,0,P$94/NFM_fec!P$94)</f>
        <v>1.7030538086644984</v>
      </c>
      <c r="Q247" s="125">
        <f>IF(Q$94=0,0,Q$94/NFM_fec!Q$94)</f>
        <v>1.8388205092223611</v>
      </c>
    </row>
    <row r="248" spans="1:17" x14ac:dyDescent="0.25">
      <c r="A248" s="195"/>
      <c r="B248" s="194"/>
      <c r="C248" s="194"/>
      <c r="D248" s="194"/>
      <c r="E248" s="194"/>
      <c r="F248" s="194"/>
      <c r="G248" s="194"/>
      <c r="H248" s="194"/>
      <c r="I248" s="194"/>
      <c r="J248" s="194"/>
      <c r="K248" s="194"/>
      <c r="L248" s="194"/>
      <c r="M248" s="194"/>
      <c r="N248" s="194"/>
      <c r="O248" s="194"/>
      <c r="P248" s="194"/>
      <c r="Q248" s="194"/>
    </row>
    <row r="249" spans="1:17" x14ac:dyDescent="0.25">
      <c r="A249" s="78" t="s">
        <v>167</v>
      </c>
      <c r="B249" s="133">
        <f>IF(B$112=0,0,(B$112-B$154)/NFM_fec!B$112)</f>
        <v>1.8067395905094688</v>
      </c>
      <c r="C249" s="133">
        <f>IF(C$112=0,0,(C$112-C$154)/NFM_fec!C$112)</f>
        <v>1.7211046036030095</v>
      </c>
      <c r="D249" s="133">
        <f>IF(D$112=0,0,(D$112-D$154)/NFM_fec!D$112)</f>
        <v>2.124516315290701</v>
      </c>
      <c r="E249" s="133">
        <f>IF(E$112=0,0,(E$112-E$154)/NFM_fec!E$112)</f>
        <v>1.7987319874072201</v>
      </c>
      <c r="F249" s="133">
        <f>IF(F$112=0,0,(F$112-F$154)/NFM_fec!F$112)</f>
        <v>1.6093912373430694</v>
      </c>
      <c r="G249" s="133">
        <f>IF(G$112=0,0,(G$112-G$154)/NFM_fec!G$112)</f>
        <v>1.558034894095784</v>
      </c>
      <c r="H249" s="133">
        <f>IF(H$112=0,0,(H$112-H$154)/NFM_fec!H$112)</f>
        <v>1.6452668960310886</v>
      </c>
      <c r="I249" s="133">
        <f>IF(I$112=0,0,(I$112-I$154)/NFM_fec!I$112)</f>
        <v>1.6607635035253061</v>
      </c>
      <c r="J249" s="133">
        <f>IF(J$112=0,0,(J$112-J$154)/NFM_fec!J$112)</f>
        <v>1.5503532148249375</v>
      </c>
      <c r="K249" s="133">
        <f>IF(K$112=0,0,(K$112-K$154)/NFM_fec!K$112)</f>
        <v>1.5504837238377946</v>
      </c>
      <c r="L249" s="133">
        <f>IF(L$112=0,0,(L$112-L$154)/NFM_fec!L$112)</f>
        <v>1.7225212156992242</v>
      </c>
      <c r="M249" s="133">
        <f>IF(M$112=0,0,(M$112-M$154)/NFM_fec!M$112)</f>
        <v>1.6141220436619232</v>
      </c>
      <c r="N249" s="133">
        <f>IF(N$112=0,0,(N$112-N$154)/NFM_fec!N$112)</f>
        <v>1.338523008406155</v>
      </c>
      <c r="O249" s="133">
        <f>IF(O$112=0,0,(O$112-O$154)/NFM_fec!O$112)</f>
        <v>1.4784557478852538</v>
      </c>
      <c r="P249" s="133">
        <f>IF(P$112=0,0,(P$112-P$154)/NFM_fec!P$112)</f>
        <v>1.3700982548741396</v>
      </c>
      <c r="Q249" s="133">
        <f>IF(Q$112=0,0,(Q$112-Q$154)/NFM_fec!Q$112)</f>
        <v>1.3998324313687209</v>
      </c>
    </row>
    <row r="250" spans="1:17" x14ac:dyDescent="0.25">
      <c r="A250" s="132" t="s">
        <v>83</v>
      </c>
      <c r="B250" s="131">
        <f>IF(B$113=0,0,B$113/NFM_fec!B$113)</f>
        <v>0</v>
      </c>
      <c r="C250" s="131">
        <f>IF(C$113=0,0,C$113/NFM_fec!C$113)</f>
        <v>0</v>
      </c>
      <c r="D250" s="131">
        <f>IF(D$113=0,0,D$113/NFM_fec!D$113)</f>
        <v>0</v>
      </c>
      <c r="E250" s="131">
        <f>IF(E$113=0,0,E$113/NFM_fec!E$113)</f>
        <v>0</v>
      </c>
      <c r="F250" s="131">
        <f>IF(F$113=0,0,F$113/NFM_fec!F$113)</f>
        <v>0</v>
      </c>
      <c r="G250" s="131">
        <f>IF(G$113=0,0,G$113/NFM_fec!G$113)</f>
        <v>0</v>
      </c>
      <c r="H250" s="131">
        <f>IF(H$113=0,0,H$113/NFM_fec!H$113)</f>
        <v>0</v>
      </c>
      <c r="I250" s="131">
        <f>IF(I$113=0,0,I$113/NFM_fec!I$113)</f>
        <v>0</v>
      </c>
      <c r="J250" s="131">
        <f>IF(J$113=0,0,J$113/NFM_fec!J$113)</f>
        <v>0</v>
      </c>
      <c r="K250" s="131">
        <f>IF(K$113=0,0,K$113/NFM_fec!K$113)</f>
        <v>0</v>
      </c>
      <c r="L250" s="131">
        <f>IF(L$113=0,0,L$113/NFM_fec!L$113)</f>
        <v>0</v>
      </c>
      <c r="M250" s="131">
        <f>IF(M$113=0,0,M$113/NFM_fec!M$113)</f>
        <v>0</v>
      </c>
      <c r="N250" s="131">
        <f>IF(N$113=0,0,N$113/NFM_fec!N$113)</f>
        <v>0</v>
      </c>
      <c r="O250" s="131">
        <f>IF(O$113=0,0,O$113/NFM_fec!O$113)</f>
        <v>0</v>
      </c>
      <c r="P250" s="131">
        <f>IF(P$113=0,0,P$113/NFM_fec!P$113)</f>
        <v>0</v>
      </c>
      <c r="Q250" s="131">
        <f>IF(Q$113=0,0,Q$113/NFM_fec!Q$113)</f>
        <v>0</v>
      </c>
    </row>
    <row r="251" spans="1:17" x14ac:dyDescent="0.25">
      <c r="A251" s="76" t="s">
        <v>82</v>
      </c>
      <c r="B251" s="130">
        <f>IF(B$114=0,0,B$114/NFM_fec!B$114)</f>
        <v>0</v>
      </c>
      <c r="C251" s="130">
        <f>IF(C$114=0,0,C$114/NFM_fec!C$114)</f>
        <v>0</v>
      </c>
      <c r="D251" s="130">
        <f>IF(D$114=0,0,D$114/NFM_fec!D$114)</f>
        <v>0</v>
      </c>
      <c r="E251" s="130">
        <f>IF(E$114=0,0,E$114/NFM_fec!E$114)</f>
        <v>0</v>
      </c>
      <c r="F251" s="130">
        <f>IF(F$114=0,0,F$114/NFM_fec!F$114)</f>
        <v>0</v>
      </c>
      <c r="G251" s="130">
        <f>IF(G$114=0,0,G$114/NFM_fec!G$114)</f>
        <v>0</v>
      </c>
      <c r="H251" s="130">
        <f>IF(H$114=0,0,H$114/NFM_fec!H$114)</f>
        <v>0</v>
      </c>
      <c r="I251" s="130">
        <f>IF(I$114=0,0,I$114/NFM_fec!I$114)</f>
        <v>0</v>
      </c>
      <c r="J251" s="130">
        <f>IF(J$114=0,0,J$114/NFM_fec!J$114)</f>
        <v>0</v>
      </c>
      <c r="K251" s="130">
        <f>IF(K$114=0,0,K$114/NFM_fec!K$114)</f>
        <v>0</v>
      </c>
      <c r="L251" s="130">
        <f>IF(L$114=0,0,L$114/NFM_fec!L$114)</f>
        <v>0</v>
      </c>
      <c r="M251" s="130">
        <f>IF(M$114=0,0,M$114/NFM_fec!M$114)</f>
        <v>0</v>
      </c>
      <c r="N251" s="130">
        <f>IF(N$114=0,0,N$114/NFM_fec!N$114)</f>
        <v>0</v>
      </c>
      <c r="O251" s="130">
        <f>IF(O$114=0,0,O$114/NFM_fec!O$114)</f>
        <v>0</v>
      </c>
      <c r="P251" s="130">
        <f>IF(P$114=0,0,P$114/NFM_fec!P$114)</f>
        <v>0</v>
      </c>
      <c r="Q251" s="130">
        <f>IF(Q$114=0,0,Q$114/NFM_fec!Q$114)</f>
        <v>0</v>
      </c>
    </row>
    <row r="252" spans="1:17" x14ac:dyDescent="0.25">
      <c r="A252" s="76" t="s">
        <v>81</v>
      </c>
      <c r="B252" s="130">
        <f>IF(B$115=0,0,B$115/NFM_fec!B$115)</f>
        <v>0</v>
      </c>
      <c r="C252" s="130">
        <f>IF(C$115=0,0,C$115/NFM_fec!C$115)</f>
        <v>0</v>
      </c>
      <c r="D252" s="130">
        <f>IF(D$115=0,0,D$115/NFM_fec!D$115)</f>
        <v>0</v>
      </c>
      <c r="E252" s="130">
        <f>IF(E$115=0,0,E$115/NFM_fec!E$115)</f>
        <v>0</v>
      </c>
      <c r="F252" s="130">
        <f>IF(F$115=0,0,F$115/NFM_fec!F$115)</f>
        <v>0</v>
      </c>
      <c r="G252" s="130">
        <f>IF(G$115=0,0,G$115/NFM_fec!G$115)</f>
        <v>0</v>
      </c>
      <c r="H252" s="130">
        <f>IF(H$115=0,0,H$115/NFM_fec!H$115)</f>
        <v>0</v>
      </c>
      <c r="I252" s="130">
        <f>IF(I$115=0,0,I$115/NFM_fec!I$115)</f>
        <v>0</v>
      </c>
      <c r="J252" s="130">
        <f>IF(J$115=0,0,J$115/NFM_fec!J$115)</f>
        <v>0</v>
      </c>
      <c r="K252" s="130">
        <f>IF(K$115=0,0,K$115/NFM_fec!K$115)</f>
        <v>0</v>
      </c>
      <c r="L252" s="130">
        <f>IF(L$115=0,0,L$115/NFM_fec!L$115)</f>
        <v>0</v>
      </c>
      <c r="M252" s="130">
        <f>IF(M$115=0,0,M$115/NFM_fec!M$115)</f>
        <v>0</v>
      </c>
      <c r="N252" s="130">
        <f>IF(N$115=0,0,N$115/NFM_fec!N$115)</f>
        <v>0</v>
      </c>
      <c r="O252" s="130">
        <f>IF(O$115=0,0,O$115/NFM_fec!O$115)</f>
        <v>0</v>
      </c>
      <c r="P252" s="130">
        <f>IF(P$115=0,0,P$115/NFM_fec!P$115)</f>
        <v>0</v>
      </c>
      <c r="Q252" s="130">
        <f>IF(Q$115=0,0,Q$115/NFM_fec!Q$115)</f>
        <v>0</v>
      </c>
    </row>
    <row r="253" spans="1:17" x14ac:dyDescent="0.25">
      <c r="A253" s="76" t="s">
        <v>80</v>
      </c>
      <c r="B253" s="130">
        <f>IF(B$116=0,0,B$116/NFM_fec!B$116)</f>
        <v>0</v>
      </c>
      <c r="C253" s="130">
        <f>IF(C$116=0,0,C$116/NFM_fec!C$116)</f>
        <v>0</v>
      </c>
      <c r="D253" s="130">
        <f>IF(D$116=0,0,D$116/NFM_fec!D$116)</f>
        <v>0</v>
      </c>
      <c r="E253" s="130">
        <f>IF(E$116=0,0,E$116/NFM_fec!E$116)</f>
        <v>0</v>
      </c>
      <c r="F253" s="130">
        <f>IF(F$116=0,0,F$116/NFM_fec!F$116)</f>
        <v>0</v>
      </c>
      <c r="G253" s="130">
        <f>IF(G$116=0,0,G$116/NFM_fec!G$116)</f>
        <v>0</v>
      </c>
      <c r="H253" s="130">
        <f>IF(H$116=0,0,H$116/NFM_fec!H$116)</f>
        <v>0</v>
      </c>
      <c r="I253" s="130">
        <f>IF(I$116=0,0,I$116/NFM_fec!I$116)</f>
        <v>0</v>
      </c>
      <c r="J253" s="130">
        <f>IF(J$116=0,0,J$116/NFM_fec!J$116)</f>
        <v>0</v>
      </c>
      <c r="K253" s="130">
        <f>IF(K$116=0,0,K$116/NFM_fec!K$116)</f>
        <v>0</v>
      </c>
      <c r="L253" s="130">
        <f>IF(L$116=0,0,L$116/NFM_fec!L$116)</f>
        <v>0</v>
      </c>
      <c r="M253" s="130">
        <f>IF(M$116=0,0,M$116/NFM_fec!M$116)</f>
        <v>0</v>
      </c>
      <c r="N253" s="130">
        <f>IF(N$116=0,0,N$116/NFM_fec!N$116)</f>
        <v>0</v>
      </c>
      <c r="O253" s="130">
        <f>IF(O$116=0,0,O$116/NFM_fec!O$116)</f>
        <v>0</v>
      </c>
      <c r="P253" s="130">
        <f>IF(P$116=0,0,P$116/NFM_fec!P$116)</f>
        <v>0</v>
      </c>
      <c r="Q253" s="130">
        <f>IF(Q$116=0,0,Q$116/NFM_fec!Q$116)</f>
        <v>0</v>
      </c>
    </row>
    <row r="254" spans="1:17" x14ac:dyDescent="0.25">
      <c r="A254" s="129" t="s">
        <v>79</v>
      </c>
      <c r="B254" s="128">
        <f>IF(B$117=0,0,B$117/NFM_fec!B$117)</f>
        <v>1.3251222000000002</v>
      </c>
      <c r="C254" s="128">
        <f>IF(C$117=0,0,C$117/NFM_fec!C$117)</f>
        <v>1.3251222</v>
      </c>
      <c r="D254" s="128">
        <f>IF(D$117=0,0,D$117/NFM_fec!D$117)</f>
        <v>1.3251222</v>
      </c>
      <c r="E254" s="128">
        <f>IF(E$117=0,0,E$117/NFM_fec!E$117)</f>
        <v>0.70463843999999987</v>
      </c>
      <c r="F254" s="128">
        <f>IF(F$117=0,0,F$117/NFM_fec!F$117)</f>
        <v>0.70463844000000009</v>
      </c>
      <c r="G254" s="128">
        <f>IF(G$117=0,0,G$117/NFM_fec!G$117)</f>
        <v>0.70463843999999998</v>
      </c>
      <c r="H254" s="128">
        <f>IF(H$117=0,0,H$117/NFM_fec!H$117)</f>
        <v>0.70463844000000009</v>
      </c>
      <c r="I254" s="128">
        <f>IF(I$117=0,0,I$117/NFM_fec!I$117)</f>
        <v>0.70463843999999998</v>
      </c>
      <c r="J254" s="128">
        <f>IF(J$117=0,0,J$117/NFM_fec!J$117)</f>
        <v>0.70463843999999998</v>
      </c>
      <c r="K254" s="128">
        <f>IF(K$117=0,0,K$117/NFM_fec!K$117)</f>
        <v>0.70463843999999998</v>
      </c>
      <c r="L254" s="128">
        <f>IF(L$117=0,0,L$117/NFM_fec!L$117)</f>
        <v>0.70463843999999998</v>
      </c>
      <c r="M254" s="128">
        <f>IF(M$117=0,0,M$117/NFM_fec!M$117)</f>
        <v>0.70463843999999987</v>
      </c>
      <c r="N254" s="128">
        <f>IF(N$117=0,0,N$117/NFM_fec!N$117)</f>
        <v>0.70463844000000009</v>
      </c>
      <c r="O254" s="128">
        <f>IF(O$117=0,0,O$117/NFM_fec!O$117)</f>
        <v>0.7046384400000002</v>
      </c>
      <c r="P254" s="128">
        <f>IF(P$117=0,0,P$117/NFM_fec!P$117)</f>
        <v>0.70463843999999998</v>
      </c>
      <c r="Q254" s="128">
        <f>IF(Q$117=0,0,Q$117/NFM_fec!Q$117)</f>
        <v>0.70463843999999998</v>
      </c>
    </row>
    <row r="255" spans="1:17" x14ac:dyDescent="0.25">
      <c r="A255" s="127" t="s">
        <v>146</v>
      </c>
      <c r="B255" s="126">
        <f>IF(B$122=0,0,B$122/NFM_fec!B$122)</f>
        <v>1.9544248784040881</v>
      </c>
      <c r="C255" s="126">
        <f>IF(C$122=0,0,C$122/NFM_fec!C$122)</f>
        <v>1.8828220684237198</v>
      </c>
      <c r="D255" s="126">
        <f>IF(D$122=0,0,D$122/NFM_fec!D$122)</f>
        <v>2.1345080909319067</v>
      </c>
      <c r="E255" s="126">
        <f>IF(E$122=0,0,E$122/NFM_fec!E$122)</f>
        <v>1.8934639910442295</v>
      </c>
      <c r="F255" s="126">
        <f>IF(F$122=0,0,F$122/NFM_fec!F$122)</f>
        <v>1.7615961000000002</v>
      </c>
      <c r="G255" s="126">
        <f>IF(G$122=0,0,G$122/NFM_fec!G$122)</f>
        <v>1.7615961000000002</v>
      </c>
      <c r="H255" s="126">
        <f>IF(H$122=0,0,H$122/NFM_fec!H$122)</f>
        <v>1.7615961000000004</v>
      </c>
      <c r="I255" s="126">
        <f>IF(I$122=0,0,I$122/NFM_fec!I$122)</f>
        <v>1.7615961</v>
      </c>
      <c r="J255" s="126">
        <f>IF(J$122=0,0,J$122/NFM_fec!J$122)</f>
        <v>1.7874775019427425</v>
      </c>
      <c r="K255" s="126">
        <f>IF(K$122=0,0,K$122/NFM_fec!K$122)</f>
        <v>1.7615961000000002</v>
      </c>
      <c r="L255" s="126">
        <f>IF(L$122=0,0,L$122/NFM_fec!L$122)</f>
        <v>1.7615961</v>
      </c>
      <c r="M255" s="126">
        <f>IF(M$122=0,0,M$122/NFM_fec!M$122)</f>
        <v>1.7615961</v>
      </c>
      <c r="N255" s="126">
        <f>IF(N$122=0,0,N$122/NFM_fec!N$122)</f>
        <v>1.7615961000000002</v>
      </c>
      <c r="O255" s="126">
        <f>IF(O$122=0,0,O$122/NFM_fec!O$122)</f>
        <v>1.7615961000000002</v>
      </c>
      <c r="P255" s="126">
        <f>IF(P$122=0,0,P$122/NFM_fec!P$122)</f>
        <v>1.7615961000000002</v>
      </c>
      <c r="Q255" s="126">
        <f>IF(Q$122=0,0,Q$122/NFM_fec!Q$122)</f>
        <v>1.7615961</v>
      </c>
    </row>
    <row r="256" spans="1:17" x14ac:dyDescent="0.25">
      <c r="A256" s="127" t="s">
        <v>145</v>
      </c>
      <c r="B256" s="126">
        <f>IF(B$130=0,0,B$130/NFM_fec!B$130)</f>
        <v>1.2564589103624177</v>
      </c>
      <c r="C256" s="126">
        <f>IF(C$130=0,0,C$130/NFM_fec!C$130)</f>
        <v>1.2907127112415069</v>
      </c>
      <c r="D256" s="126">
        <f>IF(D$130=0,0,D$130/NFM_fec!D$130)</f>
        <v>2.3226274095563446</v>
      </c>
      <c r="E256" s="126">
        <f>IF(E$130=0,0,E$130/NFM_fec!E$130)</f>
        <v>1.3494036629282542</v>
      </c>
      <c r="F256" s="126">
        <f>IF(F$130=0,0,F$130/NFM_fec!F$130)</f>
        <v>1.219463382599614</v>
      </c>
      <c r="G256" s="126">
        <f>IF(G$130=0,0,G$130/NFM_fec!G$130)</f>
        <v>1.0837628174578138</v>
      </c>
      <c r="H256" s="126">
        <f>IF(H$130=0,0,H$130/NFM_fec!H$130)</f>
        <v>1.1084644193105866</v>
      </c>
      <c r="I256" s="126">
        <f>IF(I$130=0,0,I$130/NFM_fec!I$130)</f>
        <v>1.2487847407301196</v>
      </c>
      <c r="J256" s="126">
        <f>IF(J$130=0,0,J$130/NFM_fec!J$130)</f>
        <v>0.60084116458864179</v>
      </c>
      <c r="K256" s="126">
        <f>IF(K$130=0,0,K$130/NFM_fec!K$130)</f>
        <v>0.61667127045492709</v>
      </c>
      <c r="L256" s="126">
        <f>IF(L$130=0,0,L$130/NFM_fec!L$130)</f>
        <v>1.2908758514565275</v>
      </c>
      <c r="M256" s="126">
        <f>IF(M$130=0,0,M$130/NFM_fec!M$130)</f>
        <v>0.85246215369481593</v>
      </c>
      <c r="N256" s="126">
        <f>IF(N$130=0,0,N$130/NFM_fec!N$130)</f>
        <v>0.46975896000000011</v>
      </c>
      <c r="O256" s="126">
        <f>IF(O$130=0,0,O$130/NFM_fec!O$130)</f>
        <v>0.489757881691817</v>
      </c>
      <c r="P256" s="126">
        <f>IF(P$130=0,0,P$130/NFM_fec!P$130)</f>
        <v>0.46975895999999989</v>
      </c>
      <c r="Q256" s="126">
        <f>IF(Q$130=0,0,Q$130/NFM_fec!Q$130)</f>
        <v>0.46975895999999989</v>
      </c>
    </row>
    <row r="257" spans="1:17" x14ac:dyDescent="0.25">
      <c r="A257" s="72" t="s">
        <v>144</v>
      </c>
      <c r="B257" s="125">
        <f>IF(B$137=0,0,B$137/NFM_fec!B$137)</f>
        <v>2.3982357756519561</v>
      </c>
      <c r="C257" s="125">
        <f>IF(C$137=0,0,C$137/NFM_fec!C$137)</f>
        <v>2.0266004872338783</v>
      </c>
      <c r="D257" s="125">
        <f>IF(D$137=0,0,D$137/NFM_fec!D$137)</f>
        <v>1.8753023208319792</v>
      </c>
      <c r="E257" s="125">
        <f>IF(E$137=0,0,E$137/NFM_fec!E$137)</f>
        <v>2.4090004977298594</v>
      </c>
      <c r="F257" s="125">
        <f>IF(F$137=0,0,F$137/NFM_fec!F$137)</f>
        <v>1.8695731907509041</v>
      </c>
      <c r="G257" s="125">
        <f>IF(G$137=0,0,G$137/NFM_fec!G$137)</f>
        <v>1.7720476621002272</v>
      </c>
      <c r="H257" s="125">
        <f>IF(H$137=0,0,H$137/NFM_fec!H$137)</f>
        <v>2.3232880574409385</v>
      </c>
      <c r="I257" s="125">
        <f>IF(I$137=0,0,I$137/NFM_fec!I$137)</f>
        <v>2.1665254087407941</v>
      </c>
      <c r="J257" s="125">
        <f>IF(J$137=0,0,J$137/NFM_fec!J$137)</f>
        <v>2.5233638312502991</v>
      </c>
      <c r="K257" s="125">
        <f>IF(K$137=0,0,K$137/NFM_fec!K$137)</f>
        <v>2.5954906225796641</v>
      </c>
      <c r="L257" s="125">
        <f>IF(L$137=0,0,L$137/NFM_fec!L$137)</f>
        <v>2.5106898809282976</v>
      </c>
      <c r="M257" s="125">
        <f>IF(M$137=0,0,M$137/NFM_fec!M$137)</f>
        <v>2.5896109214396432</v>
      </c>
      <c r="N257" s="125">
        <f>IF(N$137=0,0,N$137/NFM_fec!N$137)</f>
        <v>1.0264590936548679</v>
      </c>
      <c r="O257" s="125">
        <f>IF(O$137=0,0,O$137/NFM_fec!O$137)</f>
        <v>2.3399042350796764</v>
      </c>
      <c r="P257" s="125">
        <f>IF(P$137=0,0,P$137/NFM_fec!P$137)</f>
        <v>1.4183585820681492</v>
      </c>
      <c r="Q257" s="125">
        <f>IF(Q$137=0,0,Q$137/NFM_fec!Q$137)</f>
        <v>1.8388205092223613</v>
      </c>
    </row>
  </sheetData>
  <pageMargins left="0.39370078740157483" right="0.39370078740157483" top="0.39370078740157483" bottom="0.39370078740157483" header="0.31496062992125984" footer="0.31496062992125984"/>
  <pageSetup paperSize="9" scale="28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theme="4" tint="0.39997558519241921"/>
    <pageSetUpPr fitToPage="1"/>
  </sheetPr>
  <dimension ref="A1:Q10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363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B2" s="13"/>
    </row>
    <row r="3" spans="1:17" x14ac:dyDescent="0.25">
      <c r="A3" s="31" t="s">
        <v>78</v>
      </c>
      <c r="B3" s="46">
        <f>SUM(B4,B7)</f>
        <v>1858.4622644689384</v>
      </c>
      <c r="C3" s="46">
        <f t="shared" ref="C3:Q3" si="0">SUM(C4,C7)</f>
        <v>1726.139294926913</v>
      </c>
      <c r="D3" s="46">
        <f t="shared" si="0"/>
        <v>1530.8514819282004</v>
      </c>
      <c r="E3" s="46">
        <f t="shared" si="0"/>
        <v>1607.1403975151859</v>
      </c>
      <c r="F3" s="46">
        <f t="shared" si="0"/>
        <v>1678.8742219360379</v>
      </c>
      <c r="G3" s="46">
        <f t="shared" si="0"/>
        <v>1872.0968187410554</v>
      </c>
      <c r="H3" s="46">
        <f t="shared" si="0"/>
        <v>1819.7785504907254</v>
      </c>
      <c r="I3" s="46">
        <f t="shared" si="0"/>
        <v>1813.9618527385328</v>
      </c>
      <c r="J3" s="46">
        <f t="shared" si="0"/>
        <v>1744.1200203221663</v>
      </c>
      <c r="K3" s="46">
        <f t="shared" si="0"/>
        <v>1455.8648681890863</v>
      </c>
      <c r="L3" s="46">
        <f t="shared" si="0"/>
        <v>1756.6999999999998</v>
      </c>
      <c r="M3" s="46">
        <f t="shared" si="0"/>
        <v>1814.391313263483</v>
      </c>
      <c r="N3" s="46">
        <f t="shared" si="0"/>
        <v>1874.4010038434558</v>
      </c>
      <c r="O3" s="46">
        <f t="shared" si="0"/>
        <v>1777.9214481978338</v>
      </c>
      <c r="P3" s="46">
        <f t="shared" si="0"/>
        <v>2181.9659152464687</v>
      </c>
      <c r="Q3" s="46">
        <f t="shared" si="0"/>
        <v>2158.7725286033028</v>
      </c>
    </row>
    <row r="4" spans="1:17" x14ac:dyDescent="0.25">
      <c r="A4" s="110" t="s">
        <v>178</v>
      </c>
      <c r="B4" s="120">
        <f>SUM(B5:B6)</f>
        <v>1386.7259918427883</v>
      </c>
      <c r="C4" s="120">
        <f t="shared" ref="C4:Q4" si="1">SUM(C5:C6)</f>
        <v>1260.1338901854808</v>
      </c>
      <c r="D4" s="120">
        <f t="shared" si="1"/>
        <v>1062.353467318977</v>
      </c>
      <c r="E4" s="120">
        <f t="shared" si="1"/>
        <v>1108.3869368190522</v>
      </c>
      <c r="F4" s="120">
        <f t="shared" si="1"/>
        <v>1163.2056235243615</v>
      </c>
      <c r="G4" s="120">
        <f t="shared" si="1"/>
        <v>1264.2177417329954</v>
      </c>
      <c r="H4" s="120">
        <f t="shared" si="1"/>
        <v>1192.9316544628127</v>
      </c>
      <c r="I4" s="120">
        <f t="shared" si="1"/>
        <v>1221.5216194040754</v>
      </c>
      <c r="J4" s="120">
        <f t="shared" si="1"/>
        <v>1186.6551109251568</v>
      </c>
      <c r="K4" s="120">
        <f t="shared" si="1"/>
        <v>877.68029191095081</v>
      </c>
      <c r="L4" s="120">
        <f t="shared" si="1"/>
        <v>1113.3</v>
      </c>
      <c r="M4" s="120">
        <f t="shared" si="1"/>
        <v>1185.833276372194</v>
      </c>
      <c r="N4" s="120">
        <f t="shared" si="1"/>
        <v>1230.5974647024534</v>
      </c>
      <c r="O4" s="120">
        <f t="shared" si="1"/>
        <v>1137.5666720543072</v>
      </c>
      <c r="P4" s="120">
        <f t="shared" si="1"/>
        <v>1480.1658402433436</v>
      </c>
      <c r="Q4" s="120">
        <f t="shared" si="1"/>
        <v>1497.458050186953</v>
      </c>
    </row>
    <row r="5" spans="1:17" x14ac:dyDescent="0.25">
      <c r="A5" s="179" t="s">
        <v>61</v>
      </c>
      <c r="B5" s="189">
        <v>574.85286194643584</v>
      </c>
      <c r="C5" s="189">
        <v>497.7400308858102</v>
      </c>
      <c r="D5" s="189">
        <v>652.69224930499286</v>
      </c>
      <c r="E5" s="189">
        <v>666.67035107173695</v>
      </c>
      <c r="F5" s="189">
        <v>854.06431424515301</v>
      </c>
      <c r="G5" s="189">
        <v>890.3683790361074</v>
      </c>
      <c r="H5" s="189">
        <v>786.21517604221629</v>
      </c>
      <c r="I5" s="189">
        <v>691.85281830681072</v>
      </c>
      <c r="J5" s="189">
        <v>649.42499134929835</v>
      </c>
      <c r="K5" s="189">
        <v>471.68077516269943</v>
      </c>
      <c r="L5" s="189">
        <v>630.27826879271061</v>
      </c>
      <c r="M5" s="189">
        <v>651.30499302594671</v>
      </c>
      <c r="N5" s="189">
        <v>678.37194836034905</v>
      </c>
      <c r="O5" s="189">
        <v>570.79272504372966</v>
      </c>
      <c r="P5" s="189">
        <v>801.06097014753868</v>
      </c>
      <c r="Q5" s="189">
        <v>842.5631509532966</v>
      </c>
    </row>
    <row r="6" spans="1:17" x14ac:dyDescent="0.25">
      <c r="A6" s="179" t="s">
        <v>40</v>
      </c>
      <c r="B6" s="189">
        <v>811.87312989635245</v>
      </c>
      <c r="C6" s="189">
        <v>762.39385929967057</v>
      </c>
      <c r="D6" s="189">
        <v>409.66121801398413</v>
      </c>
      <c r="E6" s="189">
        <v>441.71658574731521</v>
      </c>
      <c r="F6" s="189">
        <v>309.14130927920849</v>
      </c>
      <c r="G6" s="189">
        <v>373.84936269688797</v>
      </c>
      <c r="H6" s="189">
        <v>406.71647842059645</v>
      </c>
      <c r="I6" s="189">
        <v>529.66880109726469</v>
      </c>
      <c r="J6" s="189">
        <v>537.23011957585845</v>
      </c>
      <c r="K6" s="189">
        <v>405.99951674825138</v>
      </c>
      <c r="L6" s="189">
        <v>483.02173120728935</v>
      </c>
      <c r="M6" s="189">
        <v>534.52828334624724</v>
      </c>
      <c r="N6" s="189">
        <v>552.22551634210436</v>
      </c>
      <c r="O6" s="189">
        <v>566.77394701057756</v>
      </c>
      <c r="P6" s="189">
        <v>679.10487009580493</v>
      </c>
      <c r="Q6" s="189">
        <v>654.89489923365636</v>
      </c>
    </row>
    <row r="7" spans="1:17" x14ac:dyDescent="0.25">
      <c r="A7" s="223" t="s">
        <v>39</v>
      </c>
      <c r="B7" s="118">
        <v>471.7362726261502</v>
      </c>
      <c r="C7" s="118">
        <v>466.00540474143224</v>
      </c>
      <c r="D7" s="118">
        <v>468.49801460922356</v>
      </c>
      <c r="E7" s="118">
        <v>498.75346069613369</v>
      </c>
      <c r="F7" s="118">
        <v>515.66859841167638</v>
      </c>
      <c r="G7" s="118">
        <v>607.87907700805988</v>
      </c>
      <c r="H7" s="118">
        <v>626.84689602791263</v>
      </c>
      <c r="I7" s="118">
        <v>592.44023333445728</v>
      </c>
      <c r="J7" s="118">
        <v>557.46490939700948</v>
      </c>
      <c r="K7" s="118">
        <v>578.18457627813541</v>
      </c>
      <c r="L7" s="118">
        <v>643.4</v>
      </c>
      <c r="M7" s="118">
        <v>628.55803689128891</v>
      </c>
      <c r="N7" s="118">
        <v>643.80353914100249</v>
      </c>
      <c r="O7" s="118">
        <v>640.35477614352669</v>
      </c>
      <c r="P7" s="118">
        <v>701.80007500312513</v>
      </c>
      <c r="Q7" s="118">
        <v>661.31447841634997</v>
      </c>
    </row>
    <row r="8" spans="1:17" x14ac:dyDescent="0.25">
      <c r="B8" s="13"/>
    </row>
    <row r="9" spans="1:17" x14ac:dyDescent="0.25">
      <c r="A9" s="31" t="s">
        <v>143</v>
      </c>
      <c r="B9" s="46"/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</row>
    <row r="10" spans="1:17" x14ac:dyDescent="0.25">
      <c r="A10" s="110" t="s">
        <v>177</v>
      </c>
      <c r="B10" s="215">
        <v>1167.3402418660366</v>
      </c>
      <c r="C10" s="215">
        <v>918.05825032115922</v>
      </c>
      <c r="D10" s="215">
        <v>1312.6602270339561</v>
      </c>
      <c r="E10" s="215">
        <v>1605.9237952649439</v>
      </c>
      <c r="F10" s="215">
        <v>2426.6198500488708</v>
      </c>
      <c r="G10" s="215">
        <v>2422.2447975530781</v>
      </c>
      <c r="H10" s="215">
        <v>2217.7934621585168</v>
      </c>
      <c r="I10" s="215">
        <v>1608.8457768683929</v>
      </c>
      <c r="J10" s="215">
        <v>1509.3748379649401</v>
      </c>
      <c r="K10" s="215">
        <v>1745.5045270143301</v>
      </c>
      <c r="L10" s="215">
        <v>1533.0275674553111</v>
      </c>
      <c r="M10" s="215">
        <v>1486.7732161110407</v>
      </c>
      <c r="N10" s="215">
        <v>1533.5439391154719</v>
      </c>
      <c r="O10" s="215">
        <v>1435.7982900900165</v>
      </c>
      <c r="P10" s="215">
        <v>1397.6607554214429</v>
      </c>
      <c r="Q10" s="215">
        <v>1339.268650310963</v>
      </c>
    </row>
    <row r="11" spans="1:17" x14ac:dyDescent="0.25">
      <c r="A11" s="222" t="s">
        <v>176</v>
      </c>
      <c r="B11" s="214">
        <v>1007.6287366366233</v>
      </c>
      <c r="C11" s="214">
        <v>859.4461575860222</v>
      </c>
      <c r="D11" s="214">
        <v>503.54737947680832</v>
      </c>
      <c r="E11" s="214">
        <v>650.32300288091903</v>
      </c>
      <c r="F11" s="214">
        <v>536.83377172389783</v>
      </c>
      <c r="G11" s="214">
        <v>621.60795804589566</v>
      </c>
      <c r="H11" s="214">
        <v>701.20186421160906</v>
      </c>
      <c r="I11" s="214">
        <v>752.79497292532744</v>
      </c>
      <c r="J11" s="214">
        <v>763.13272752888577</v>
      </c>
      <c r="K11" s="214">
        <v>891.08573869429722</v>
      </c>
      <c r="L11" s="214">
        <v>761.42287484753615</v>
      </c>
      <c r="M11" s="214">
        <v>750.28218177470103</v>
      </c>
      <c r="N11" s="214">
        <v>772.389019295156</v>
      </c>
      <c r="O11" s="214">
        <v>760.78149532383873</v>
      </c>
      <c r="P11" s="214">
        <v>710.85050376349852</v>
      </c>
      <c r="Q11" s="214">
        <v>667.32535492404349</v>
      </c>
    </row>
    <row r="12" spans="1:17" x14ac:dyDescent="0.25">
      <c r="A12" s="221" t="s">
        <v>175</v>
      </c>
      <c r="B12" s="213">
        <v>20.418166109938902</v>
      </c>
      <c r="C12" s="213">
        <v>18.850893764869788</v>
      </c>
      <c r="D12" s="213">
        <v>20.187185203919572</v>
      </c>
      <c r="E12" s="213">
        <v>25.057937397454129</v>
      </c>
      <c r="F12" s="213">
        <v>29.6314829842797</v>
      </c>
      <c r="G12" s="213">
        <v>34.179995862721682</v>
      </c>
      <c r="H12" s="213">
        <v>36.779776591200196</v>
      </c>
      <c r="I12" s="213">
        <v>29.856359171627286</v>
      </c>
      <c r="J12" s="213">
        <v>28.226779108236265</v>
      </c>
      <c r="K12" s="213">
        <v>43.845680610380569</v>
      </c>
      <c r="L12" s="213">
        <v>34.258368092039873</v>
      </c>
      <c r="M12" s="213">
        <v>31.79330482488594</v>
      </c>
      <c r="N12" s="213">
        <v>32.406166636305137</v>
      </c>
      <c r="O12" s="213">
        <v>35.839919807612418</v>
      </c>
      <c r="P12" s="213">
        <v>28.691199701910037</v>
      </c>
      <c r="Q12" s="213">
        <v>24.860879844763602</v>
      </c>
    </row>
    <row r="13" spans="1:17" x14ac:dyDescent="0.25">
      <c r="B13" s="13"/>
    </row>
    <row r="14" spans="1:17" x14ac:dyDescent="0.25">
      <c r="A14" s="31" t="s">
        <v>142</v>
      </c>
      <c r="B14" s="70"/>
      <c r="C14" s="70"/>
      <c r="D14" s="70"/>
      <c r="E14" s="70"/>
      <c r="F14" s="70"/>
      <c r="G14" s="70"/>
      <c r="H14" s="70"/>
      <c r="I14" s="70"/>
      <c r="J14" s="70"/>
      <c r="K14" s="70"/>
      <c r="L14" s="70"/>
      <c r="M14" s="70"/>
      <c r="N14" s="70"/>
      <c r="O14" s="70"/>
      <c r="P14" s="70"/>
      <c r="Q14" s="70"/>
    </row>
    <row r="15" spans="1:17" x14ac:dyDescent="0.25">
      <c r="A15" s="110" t="s">
        <v>177</v>
      </c>
      <c r="B15" s="120">
        <v>1297.0447131844851</v>
      </c>
      <c r="C15" s="120">
        <v>1297.0447131844851</v>
      </c>
      <c r="D15" s="120">
        <v>1424.8133512073528</v>
      </c>
      <c r="E15" s="120">
        <v>1808.1192652759557</v>
      </c>
      <c r="F15" s="120">
        <v>2574.7310934131615</v>
      </c>
      <c r="G15" s="120">
        <v>2574.7310934131615</v>
      </c>
      <c r="H15" s="120">
        <v>2446.9624553902941</v>
      </c>
      <c r="I15" s="120">
        <v>2446.9624553902941</v>
      </c>
      <c r="J15" s="120">
        <v>2319.1938173674266</v>
      </c>
      <c r="K15" s="120">
        <v>2319.1938173674266</v>
      </c>
      <c r="L15" s="120">
        <v>2191.4251793445592</v>
      </c>
      <c r="M15" s="120">
        <v>2191.4251793445592</v>
      </c>
      <c r="N15" s="120">
        <v>2063.6565413216917</v>
      </c>
      <c r="O15" s="120">
        <v>2063.6565413216917</v>
      </c>
      <c r="P15" s="120">
        <v>1935.8879032988241</v>
      </c>
      <c r="Q15" s="120">
        <v>1935.8879032988241</v>
      </c>
    </row>
    <row r="16" spans="1:17" x14ac:dyDescent="0.25">
      <c r="A16" s="180" t="s">
        <v>176</v>
      </c>
      <c r="B16" s="189">
        <v>1119.5874851518038</v>
      </c>
      <c r="C16" s="189">
        <v>1119.5874851518038</v>
      </c>
      <c r="D16" s="189">
        <v>1010.8702510533126</v>
      </c>
      <c r="E16" s="189">
        <v>1010.8702510533126</v>
      </c>
      <c r="F16" s="189">
        <v>902.1530169548214</v>
      </c>
      <c r="G16" s="189">
        <v>902.15301695482128</v>
      </c>
      <c r="H16" s="189">
        <v>793.43578285633021</v>
      </c>
      <c r="I16" s="189">
        <v>793.43578285633021</v>
      </c>
      <c r="J16" s="189">
        <v>902.1530169548214</v>
      </c>
      <c r="K16" s="189">
        <v>1010.8702510533126</v>
      </c>
      <c r="L16" s="189">
        <v>902.1530169548214</v>
      </c>
      <c r="M16" s="189">
        <v>902.15301695482151</v>
      </c>
      <c r="N16" s="189">
        <v>902.1530169548214</v>
      </c>
      <c r="O16" s="189">
        <v>902.1530169548214</v>
      </c>
      <c r="P16" s="189">
        <v>793.43578285633021</v>
      </c>
      <c r="Q16" s="189">
        <v>793.43578285633021</v>
      </c>
    </row>
    <row r="17" spans="1:17" x14ac:dyDescent="0.25">
      <c r="A17" s="108" t="s">
        <v>175</v>
      </c>
      <c r="B17" s="118">
        <v>22.686851233265447</v>
      </c>
      <c r="C17" s="118">
        <v>22.686851233265447</v>
      </c>
      <c r="D17" s="118">
        <v>22.686851233265447</v>
      </c>
      <c r="E17" s="118">
        <v>26.927410044536224</v>
      </c>
      <c r="F17" s="118">
        <v>33.288248261442391</v>
      </c>
      <c r="G17" s="118">
        <v>37.528807072713164</v>
      </c>
      <c r="H17" s="118">
        <v>39.649086478348551</v>
      </c>
      <c r="I17" s="118">
        <v>39.649086478348551</v>
      </c>
      <c r="J17" s="118">
        <v>37.528807072713157</v>
      </c>
      <c r="K17" s="118">
        <v>48.130204100890097</v>
      </c>
      <c r="L17" s="118">
        <v>46.009924695254718</v>
      </c>
      <c r="M17" s="118">
        <v>46.009924695254718</v>
      </c>
      <c r="N17" s="118">
        <v>43.889645289619331</v>
      </c>
      <c r="O17" s="118">
        <v>43.889645289619331</v>
      </c>
      <c r="P17" s="118">
        <v>41.769365883983937</v>
      </c>
      <c r="Q17" s="118">
        <v>39.649086478348558</v>
      </c>
    </row>
    <row r="18" spans="1:17" x14ac:dyDescent="0.25">
      <c r="A18" s="124" t="s">
        <v>141</v>
      </c>
      <c r="B18" s="193"/>
      <c r="C18" s="193"/>
      <c r="D18" s="193"/>
      <c r="E18" s="193"/>
      <c r="F18" s="193"/>
      <c r="G18" s="193"/>
      <c r="H18" s="193"/>
      <c r="I18" s="193"/>
      <c r="J18" s="193"/>
      <c r="K18" s="193"/>
      <c r="L18" s="193"/>
      <c r="M18" s="193"/>
      <c r="N18" s="193"/>
      <c r="O18" s="193"/>
      <c r="P18" s="193"/>
      <c r="Q18" s="193"/>
    </row>
    <row r="19" spans="1:17" x14ac:dyDescent="0.25">
      <c r="A19" s="121" t="s">
        <v>177</v>
      </c>
      <c r="B19" s="120"/>
      <c r="C19" s="120">
        <v>0</v>
      </c>
      <c r="D19" s="120">
        <v>255.5372760457353</v>
      </c>
      <c r="E19" s="120">
        <v>383.30591406860299</v>
      </c>
      <c r="F19" s="120">
        <v>894.38046616007352</v>
      </c>
      <c r="G19" s="120">
        <v>0</v>
      </c>
      <c r="H19" s="120">
        <v>0</v>
      </c>
      <c r="I19" s="120">
        <v>0</v>
      </c>
      <c r="J19" s="120">
        <v>0</v>
      </c>
      <c r="K19" s="120">
        <v>0</v>
      </c>
      <c r="L19" s="120">
        <v>0</v>
      </c>
      <c r="M19" s="120">
        <v>0</v>
      </c>
      <c r="N19" s="120">
        <v>0</v>
      </c>
      <c r="O19" s="120">
        <v>0</v>
      </c>
      <c r="P19" s="120">
        <v>0</v>
      </c>
      <c r="Q19" s="120">
        <v>0</v>
      </c>
    </row>
    <row r="20" spans="1:17" x14ac:dyDescent="0.25">
      <c r="A20" s="179" t="s">
        <v>176</v>
      </c>
      <c r="B20" s="189"/>
      <c r="C20" s="189">
        <v>0</v>
      </c>
      <c r="D20" s="189">
        <v>0</v>
      </c>
      <c r="E20" s="189">
        <v>0</v>
      </c>
      <c r="F20" s="189">
        <v>0</v>
      </c>
      <c r="G20" s="189">
        <v>0</v>
      </c>
      <c r="H20" s="189">
        <v>0</v>
      </c>
      <c r="I20" s="189">
        <v>0</v>
      </c>
      <c r="J20" s="189">
        <v>217.43446819698246</v>
      </c>
      <c r="K20" s="189">
        <v>108.71723409849123</v>
      </c>
      <c r="L20" s="189">
        <v>0</v>
      </c>
      <c r="M20" s="189">
        <v>1.1368683772161603E-13</v>
      </c>
      <c r="N20" s="189">
        <v>108.71723409849123</v>
      </c>
      <c r="O20" s="189">
        <v>0</v>
      </c>
      <c r="P20" s="189">
        <v>0</v>
      </c>
      <c r="Q20" s="189">
        <v>0</v>
      </c>
    </row>
    <row r="21" spans="1:17" x14ac:dyDescent="0.25">
      <c r="A21" s="119" t="s">
        <v>175</v>
      </c>
      <c r="B21" s="118"/>
      <c r="C21" s="118">
        <v>0</v>
      </c>
      <c r="D21" s="118">
        <v>2.1202794056353884</v>
      </c>
      <c r="E21" s="118">
        <v>4.2405588112707768</v>
      </c>
      <c r="F21" s="118">
        <v>8.4811176225415537</v>
      </c>
      <c r="G21" s="118">
        <v>4.2405588112707768</v>
      </c>
      <c r="H21" s="118">
        <v>4.2405588112707768</v>
      </c>
      <c r="I21" s="118">
        <v>0</v>
      </c>
      <c r="J21" s="118">
        <v>0</v>
      </c>
      <c r="K21" s="118">
        <v>10.60139702817694</v>
      </c>
      <c r="L21" s="118">
        <v>0</v>
      </c>
      <c r="M21" s="118">
        <v>0</v>
      </c>
      <c r="N21" s="118">
        <v>0</v>
      </c>
      <c r="O21" s="118">
        <v>0</v>
      </c>
      <c r="P21" s="118">
        <v>0</v>
      </c>
      <c r="Q21" s="118">
        <v>0</v>
      </c>
    </row>
    <row r="22" spans="1:17" x14ac:dyDescent="0.25">
      <c r="A22" s="124" t="s">
        <v>140</v>
      </c>
      <c r="B22" s="193"/>
      <c r="C22" s="193"/>
      <c r="D22" s="193"/>
      <c r="E22" s="193"/>
      <c r="F22" s="193"/>
      <c r="G22" s="193"/>
      <c r="H22" s="193"/>
      <c r="I22" s="193"/>
      <c r="J22" s="193"/>
      <c r="K22" s="193"/>
      <c r="L22" s="193"/>
      <c r="M22" s="193"/>
      <c r="N22" s="193"/>
      <c r="O22" s="193"/>
      <c r="P22" s="193"/>
      <c r="Q22" s="193"/>
    </row>
    <row r="23" spans="1:17" x14ac:dyDescent="0.25">
      <c r="A23" s="121" t="s">
        <v>177</v>
      </c>
      <c r="B23" s="120"/>
      <c r="C23" s="120">
        <f>B15+C19-C15</f>
        <v>0</v>
      </c>
      <c r="D23" s="120">
        <f t="shared" ref="D23:Q23" si="2">C15+D19-D15</f>
        <v>127.76863802286766</v>
      </c>
      <c r="E23" s="120">
        <f t="shared" si="2"/>
        <v>0</v>
      </c>
      <c r="F23" s="120">
        <f t="shared" si="2"/>
        <v>127.76863802286789</v>
      </c>
      <c r="G23" s="120">
        <f t="shared" si="2"/>
        <v>0</v>
      </c>
      <c r="H23" s="120">
        <f t="shared" si="2"/>
        <v>127.76863802286744</v>
      </c>
      <c r="I23" s="120">
        <f t="shared" si="2"/>
        <v>0</v>
      </c>
      <c r="J23" s="120">
        <f t="shared" si="2"/>
        <v>127.76863802286744</v>
      </c>
      <c r="K23" s="120">
        <f t="shared" si="2"/>
        <v>0</v>
      </c>
      <c r="L23" s="120">
        <f t="shared" si="2"/>
        <v>127.76863802286744</v>
      </c>
      <c r="M23" s="120">
        <f t="shared" si="2"/>
        <v>0</v>
      </c>
      <c r="N23" s="120">
        <f t="shared" si="2"/>
        <v>127.76863802286744</v>
      </c>
      <c r="O23" s="120">
        <f t="shared" si="2"/>
        <v>0</v>
      </c>
      <c r="P23" s="120">
        <f t="shared" si="2"/>
        <v>127.76863802286766</v>
      </c>
      <c r="Q23" s="120">
        <f t="shared" si="2"/>
        <v>0</v>
      </c>
    </row>
    <row r="24" spans="1:17" x14ac:dyDescent="0.25">
      <c r="A24" s="179" t="s">
        <v>176</v>
      </c>
      <c r="B24" s="189"/>
      <c r="C24" s="189">
        <f t="shared" ref="C24:Q24" si="3">B16+C20-C16</f>
        <v>0</v>
      </c>
      <c r="D24" s="189">
        <f t="shared" si="3"/>
        <v>108.71723409849119</v>
      </c>
      <c r="E24" s="189">
        <f t="shared" si="3"/>
        <v>0</v>
      </c>
      <c r="F24" s="189">
        <f t="shared" si="3"/>
        <v>108.71723409849119</v>
      </c>
      <c r="G24" s="189">
        <f t="shared" si="3"/>
        <v>0</v>
      </c>
      <c r="H24" s="189">
        <f t="shared" si="3"/>
        <v>108.71723409849108</v>
      </c>
      <c r="I24" s="189">
        <f t="shared" si="3"/>
        <v>0</v>
      </c>
      <c r="J24" s="189">
        <f t="shared" si="3"/>
        <v>108.7172340984913</v>
      </c>
      <c r="K24" s="189">
        <f t="shared" si="3"/>
        <v>0</v>
      </c>
      <c r="L24" s="189">
        <f t="shared" si="3"/>
        <v>108.71723409849119</v>
      </c>
      <c r="M24" s="189">
        <f t="shared" si="3"/>
        <v>0</v>
      </c>
      <c r="N24" s="189">
        <f t="shared" si="3"/>
        <v>108.7172340984913</v>
      </c>
      <c r="O24" s="189">
        <f t="shared" si="3"/>
        <v>0</v>
      </c>
      <c r="P24" s="189">
        <f t="shared" si="3"/>
        <v>108.71723409849119</v>
      </c>
      <c r="Q24" s="189">
        <f t="shared" si="3"/>
        <v>0</v>
      </c>
    </row>
    <row r="25" spans="1:17" x14ac:dyDescent="0.25">
      <c r="A25" s="119" t="s">
        <v>175</v>
      </c>
      <c r="B25" s="118"/>
      <c r="C25" s="118">
        <f t="shared" ref="C25:Q25" si="4">B17+C21-C17</f>
        <v>0</v>
      </c>
      <c r="D25" s="118">
        <f t="shared" si="4"/>
        <v>2.1202794056353902</v>
      </c>
      <c r="E25" s="118">
        <f t="shared" si="4"/>
        <v>0</v>
      </c>
      <c r="F25" s="118">
        <f t="shared" si="4"/>
        <v>2.1202794056353866</v>
      </c>
      <c r="G25" s="118">
        <f t="shared" si="4"/>
        <v>0</v>
      </c>
      <c r="H25" s="118">
        <f t="shared" si="4"/>
        <v>2.1202794056353866</v>
      </c>
      <c r="I25" s="118">
        <f t="shared" si="4"/>
        <v>0</v>
      </c>
      <c r="J25" s="118">
        <f t="shared" si="4"/>
        <v>2.1202794056353937</v>
      </c>
      <c r="K25" s="118">
        <f t="shared" si="4"/>
        <v>0</v>
      </c>
      <c r="L25" s="118">
        <f t="shared" si="4"/>
        <v>2.1202794056353795</v>
      </c>
      <c r="M25" s="118">
        <f t="shared" si="4"/>
        <v>0</v>
      </c>
      <c r="N25" s="118">
        <f t="shared" si="4"/>
        <v>2.1202794056353866</v>
      </c>
      <c r="O25" s="118">
        <f t="shared" si="4"/>
        <v>0</v>
      </c>
      <c r="P25" s="118">
        <f t="shared" si="4"/>
        <v>2.1202794056353937</v>
      </c>
      <c r="Q25" s="118">
        <f t="shared" si="4"/>
        <v>2.1202794056353795</v>
      </c>
    </row>
    <row r="26" spans="1:17" x14ac:dyDescent="0.25">
      <c r="A26" s="31" t="s">
        <v>138</v>
      </c>
      <c r="B26" s="70"/>
      <c r="C26" s="70"/>
      <c r="D26" s="70"/>
      <c r="E26" s="70"/>
      <c r="F26" s="70"/>
      <c r="G26" s="70"/>
      <c r="H26" s="70"/>
      <c r="I26" s="70"/>
      <c r="J26" s="70"/>
      <c r="K26" s="70"/>
      <c r="L26" s="70"/>
      <c r="M26" s="70"/>
      <c r="N26" s="70"/>
      <c r="O26" s="70"/>
      <c r="P26" s="70"/>
      <c r="Q26" s="70"/>
    </row>
    <row r="27" spans="1:17" x14ac:dyDescent="0.25">
      <c r="A27" s="110" t="s">
        <v>177</v>
      </c>
      <c r="B27" s="120">
        <f>B15-B10</f>
        <v>129.70447131844844</v>
      </c>
      <c r="C27" s="120">
        <f t="shared" ref="C27:Q27" si="5">C15-C10</f>
        <v>378.98646286332587</v>
      </c>
      <c r="D27" s="120">
        <f t="shared" si="5"/>
        <v>112.15312417339669</v>
      </c>
      <c r="E27" s="120">
        <f t="shared" si="5"/>
        <v>202.19547001101182</v>
      </c>
      <c r="F27" s="120">
        <f t="shared" si="5"/>
        <v>148.11124336429066</v>
      </c>
      <c r="G27" s="120">
        <f t="shared" si="5"/>
        <v>152.48629586008337</v>
      </c>
      <c r="H27" s="120">
        <f t="shared" si="5"/>
        <v>229.16899323177722</v>
      </c>
      <c r="I27" s="120">
        <f t="shared" si="5"/>
        <v>838.11667852190112</v>
      </c>
      <c r="J27" s="120">
        <f t="shared" si="5"/>
        <v>809.81897940248655</v>
      </c>
      <c r="K27" s="120">
        <f t="shared" si="5"/>
        <v>573.68929035309657</v>
      </c>
      <c r="L27" s="120">
        <f t="shared" si="5"/>
        <v>658.39761188924808</v>
      </c>
      <c r="M27" s="120">
        <f t="shared" si="5"/>
        <v>704.65196323351847</v>
      </c>
      <c r="N27" s="120">
        <f t="shared" si="5"/>
        <v>530.11260220621989</v>
      </c>
      <c r="O27" s="120">
        <f t="shared" si="5"/>
        <v>627.85825123167524</v>
      </c>
      <c r="P27" s="120">
        <f t="shared" si="5"/>
        <v>538.22714787738119</v>
      </c>
      <c r="Q27" s="120">
        <f t="shared" si="5"/>
        <v>596.61925298786105</v>
      </c>
    </row>
    <row r="28" spans="1:17" x14ac:dyDescent="0.25">
      <c r="A28" s="180" t="s">
        <v>176</v>
      </c>
      <c r="B28" s="189">
        <f t="shared" ref="B28:Q28" si="6">B16-B11</f>
        <v>111.95874851518045</v>
      </c>
      <c r="C28" s="189">
        <f t="shared" si="6"/>
        <v>260.14132756578158</v>
      </c>
      <c r="D28" s="189">
        <f t="shared" si="6"/>
        <v>507.32287157650427</v>
      </c>
      <c r="E28" s="189">
        <f t="shared" si="6"/>
        <v>360.54724817239355</v>
      </c>
      <c r="F28" s="189">
        <f t="shared" si="6"/>
        <v>365.31924523092357</v>
      </c>
      <c r="G28" s="189">
        <f t="shared" si="6"/>
        <v>280.54505890892563</v>
      </c>
      <c r="H28" s="189">
        <f t="shared" si="6"/>
        <v>92.233918644721143</v>
      </c>
      <c r="I28" s="189">
        <f t="shared" si="6"/>
        <v>40.640809931002764</v>
      </c>
      <c r="J28" s="189">
        <f t="shared" si="6"/>
        <v>139.02028942593563</v>
      </c>
      <c r="K28" s="189">
        <f t="shared" si="6"/>
        <v>119.78451235901537</v>
      </c>
      <c r="L28" s="189">
        <f t="shared" si="6"/>
        <v>140.73014210728525</v>
      </c>
      <c r="M28" s="189">
        <f t="shared" si="6"/>
        <v>151.87083518012048</v>
      </c>
      <c r="N28" s="189">
        <f t="shared" si="6"/>
        <v>129.76399765966539</v>
      </c>
      <c r="O28" s="189">
        <f t="shared" si="6"/>
        <v>141.37152163098267</v>
      </c>
      <c r="P28" s="189">
        <f t="shared" si="6"/>
        <v>82.585279092831684</v>
      </c>
      <c r="Q28" s="189">
        <f t="shared" si="6"/>
        <v>126.11042793228671</v>
      </c>
    </row>
    <row r="29" spans="1:17" x14ac:dyDescent="0.25">
      <c r="A29" s="108" t="s">
        <v>175</v>
      </c>
      <c r="B29" s="118">
        <f t="shared" ref="B29:Q29" si="7">B17-B12</f>
        <v>2.268685123326545</v>
      </c>
      <c r="C29" s="118">
        <f t="shared" si="7"/>
        <v>3.8359574683956588</v>
      </c>
      <c r="D29" s="118">
        <f t="shared" si="7"/>
        <v>2.4996660293458746</v>
      </c>
      <c r="E29" s="118">
        <f t="shared" si="7"/>
        <v>1.8694726470820946</v>
      </c>
      <c r="F29" s="118">
        <f t="shared" si="7"/>
        <v>3.6567652771626911</v>
      </c>
      <c r="G29" s="118">
        <f t="shared" si="7"/>
        <v>3.3488112099914815</v>
      </c>
      <c r="H29" s="118">
        <f t="shared" si="7"/>
        <v>2.8693098871483542</v>
      </c>
      <c r="I29" s="118">
        <f t="shared" si="7"/>
        <v>9.7927273067212646</v>
      </c>
      <c r="J29" s="118">
        <f t="shared" si="7"/>
        <v>9.302027964476892</v>
      </c>
      <c r="K29" s="118">
        <f t="shared" si="7"/>
        <v>4.2845234905095282</v>
      </c>
      <c r="L29" s="118">
        <f t="shared" si="7"/>
        <v>11.751556603214844</v>
      </c>
      <c r="M29" s="118">
        <f t="shared" si="7"/>
        <v>14.216619870368778</v>
      </c>
      <c r="N29" s="118">
        <f t="shared" si="7"/>
        <v>11.483478653314194</v>
      </c>
      <c r="O29" s="118">
        <f t="shared" si="7"/>
        <v>8.0497254820069131</v>
      </c>
      <c r="P29" s="118">
        <f t="shared" si="7"/>
        <v>13.0781661820739</v>
      </c>
      <c r="Q29" s="118">
        <f t="shared" si="7"/>
        <v>14.788206633584956</v>
      </c>
    </row>
    <row r="30" spans="1:17" x14ac:dyDescent="0.25">
      <c r="A30" s="123"/>
      <c r="B30" s="122"/>
      <c r="C30" s="122"/>
      <c r="D30" s="122"/>
      <c r="E30" s="122"/>
      <c r="F30" s="122"/>
      <c r="G30" s="122"/>
      <c r="H30" s="122"/>
      <c r="I30" s="122"/>
      <c r="J30" s="122"/>
      <c r="K30" s="122"/>
      <c r="L30" s="122"/>
      <c r="M30" s="122"/>
      <c r="N30" s="122"/>
      <c r="O30" s="122"/>
      <c r="P30" s="122"/>
      <c r="Q30" s="122"/>
    </row>
    <row r="31" spans="1:17" x14ac:dyDescent="0.25">
      <c r="A31" s="31" t="s">
        <v>77</v>
      </c>
      <c r="B31" s="217"/>
      <c r="C31" s="217"/>
      <c r="D31" s="217"/>
      <c r="E31" s="217"/>
      <c r="F31" s="217"/>
      <c r="G31" s="217"/>
      <c r="H31" s="217"/>
      <c r="I31" s="217"/>
      <c r="J31" s="217"/>
      <c r="K31" s="217"/>
      <c r="L31" s="217"/>
      <c r="M31" s="217"/>
      <c r="N31" s="217"/>
      <c r="O31" s="217"/>
      <c r="P31" s="217"/>
      <c r="Q31" s="217"/>
    </row>
    <row r="32" spans="1:17" x14ac:dyDescent="0.25">
      <c r="A32" s="50" t="s">
        <v>69</v>
      </c>
      <c r="B32" s="38">
        <v>1582.7635838044382</v>
      </c>
      <c r="C32" s="38">
        <v>1276.7443599999999</v>
      </c>
      <c r="D32" s="38">
        <v>1273.3611100000001</v>
      </c>
      <c r="E32" s="38">
        <v>1529.2623900000001</v>
      </c>
      <c r="F32" s="38">
        <v>1861.8426399999998</v>
      </c>
      <c r="G32" s="38">
        <v>1862.4530177519691</v>
      </c>
      <c r="H32" s="38">
        <v>1754.0152399999999</v>
      </c>
      <c r="I32" s="38">
        <v>1423.86871</v>
      </c>
      <c r="J32" s="38">
        <v>1333.5581599999998</v>
      </c>
      <c r="K32" s="38">
        <v>1510.4513999999999</v>
      </c>
      <c r="L32" s="38">
        <v>1310.1633105858191</v>
      </c>
      <c r="M32" s="38">
        <v>1273.6463740775891</v>
      </c>
      <c r="N32" s="38">
        <v>1284.1047965461571</v>
      </c>
      <c r="O32" s="38">
        <v>1222.428458059557</v>
      </c>
      <c r="P32" s="38">
        <v>1158.2977578842149</v>
      </c>
      <c r="Q32" s="38">
        <v>1096.477100987722</v>
      </c>
    </row>
    <row r="33" spans="1:17" x14ac:dyDescent="0.25">
      <c r="A33" s="55" t="s">
        <v>33</v>
      </c>
      <c r="B33" s="54">
        <v>830.94974709951259</v>
      </c>
      <c r="C33" s="54">
        <v>539.64683000000002</v>
      </c>
      <c r="D33" s="54">
        <v>568.65222000000006</v>
      </c>
      <c r="E33" s="54">
        <v>785.59802999999999</v>
      </c>
      <c r="F33" s="54">
        <v>932.83438999999998</v>
      </c>
      <c r="G33" s="54">
        <v>891.25788405674564</v>
      </c>
      <c r="H33" s="54">
        <v>888.04366999999991</v>
      </c>
      <c r="I33" s="54">
        <v>557.81253000000004</v>
      </c>
      <c r="J33" s="54">
        <v>573.56305999999995</v>
      </c>
      <c r="K33" s="54">
        <v>807.36489999999992</v>
      </c>
      <c r="L33" s="54">
        <v>269.09596268206099</v>
      </c>
      <c r="M33" s="54">
        <v>248.67644628024706</v>
      </c>
      <c r="N33" s="54">
        <v>228.66636275447155</v>
      </c>
      <c r="O33" s="54">
        <v>227.24743000423189</v>
      </c>
      <c r="P33" s="54">
        <v>194.86531327542636</v>
      </c>
      <c r="Q33" s="54">
        <v>182.26482995608941</v>
      </c>
    </row>
    <row r="34" spans="1:17" x14ac:dyDescent="0.25">
      <c r="A34" s="52" t="s">
        <v>32</v>
      </c>
      <c r="B34" s="51">
        <v>41.079095846858685</v>
      </c>
      <c r="C34" s="51">
        <v>17.196850000000001</v>
      </c>
      <c r="D34" s="51">
        <v>13.39601</v>
      </c>
      <c r="E34" s="51">
        <v>12.394640000000001</v>
      </c>
      <c r="F34" s="51">
        <v>158.59799000000001</v>
      </c>
      <c r="G34" s="51">
        <v>143.31142253082132</v>
      </c>
      <c r="H34" s="51">
        <v>52.566589999999998</v>
      </c>
      <c r="I34" s="51">
        <v>45.885309999999997</v>
      </c>
      <c r="J34" s="51">
        <v>46.808259999999997</v>
      </c>
      <c r="K34" s="51">
        <v>32.479689999999998</v>
      </c>
      <c r="L34" s="51">
        <v>118.05946222376598</v>
      </c>
      <c r="M34" s="51">
        <v>94.016082278077818</v>
      </c>
      <c r="N34" s="51">
        <v>80.935953005840318</v>
      </c>
      <c r="O34" s="51">
        <v>57.58679502377268</v>
      </c>
      <c r="P34" s="51">
        <v>58.416751096849595</v>
      </c>
      <c r="Q34" s="51">
        <v>40.74706673458185</v>
      </c>
    </row>
    <row r="35" spans="1:17" x14ac:dyDescent="0.25">
      <c r="A35" s="53" t="s">
        <v>31</v>
      </c>
      <c r="B35" s="51">
        <v>0</v>
      </c>
      <c r="C35" s="51">
        <v>0</v>
      </c>
      <c r="D35" s="51">
        <v>0</v>
      </c>
      <c r="E35" s="51">
        <v>0</v>
      </c>
      <c r="F35" s="51">
        <v>0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1"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</row>
    <row r="36" spans="1:17" x14ac:dyDescent="0.25">
      <c r="A36" s="53" t="s">
        <v>30</v>
      </c>
      <c r="B36" s="51">
        <v>0</v>
      </c>
      <c r="C36" s="51">
        <v>0</v>
      </c>
      <c r="D36" s="51">
        <v>0</v>
      </c>
      <c r="E36" s="51">
        <v>0</v>
      </c>
      <c r="F36" s="51">
        <v>0</v>
      </c>
      <c r="G36" s="51">
        <v>0</v>
      </c>
      <c r="H36" s="51">
        <v>0</v>
      </c>
      <c r="I36" s="51">
        <v>0</v>
      </c>
      <c r="J36" s="51">
        <v>0</v>
      </c>
      <c r="K36" s="51">
        <v>0</v>
      </c>
      <c r="L36" s="51">
        <v>0</v>
      </c>
      <c r="M36" s="51">
        <v>0</v>
      </c>
      <c r="N36" s="51">
        <v>0</v>
      </c>
      <c r="O36" s="51">
        <v>0</v>
      </c>
      <c r="P36" s="51">
        <v>3.1290409686809433</v>
      </c>
      <c r="Q36" s="51">
        <v>2.1004740259576309</v>
      </c>
    </row>
    <row r="37" spans="1:17" x14ac:dyDescent="0.25">
      <c r="A37" s="53" t="s">
        <v>76</v>
      </c>
      <c r="B37" s="51">
        <v>0</v>
      </c>
      <c r="C37" s="51">
        <v>0</v>
      </c>
      <c r="D37" s="51">
        <v>0</v>
      </c>
      <c r="E37" s="51">
        <v>0</v>
      </c>
      <c r="F37" s="51">
        <v>0</v>
      </c>
      <c r="G37" s="51">
        <v>0</v>
      </c>
      <c r="H37" s="51">
        <v>0</v>
      </c>
      <c r="I37" s="51">
        <v>0</v>
      </c>
      <c r="J37" s="51">
        <v>0</v>
      </c>
      <c r="K37" s="51">
        <v>0</v>
      </c>
      <c r="L37" s="51">
        <v>0</v>
      </c>
      <c r="M37" s="51">
        <v>0</v>
      </c>
      <c r="N37" s="51">
        <v>0</v>
      </c>
      <c r="O37" s="51">
        <v>0</v>
      </c>
      <c r="P37" s="51">
        <v>0</v>
      </c>
      <c r="Q37" s="51">
        <v>0</v>
      </c>
    </row>
    <row r="38" spans="1:17" x14ac:dyDescent="0.25">
      <c r="A38" s="53" t="s">
        <v>29</v>
      </c>
      <c r="B38" s="51">
        <v>41.079095846858685</v>
      </c>
      <c r="C38" s="51">
        <v>17.196850000000001</v>
      </c>
      <c r="D38" s="51">
        <v>13.39601</v>
      </c>
      <c r="E38" s="51">
        <v>12.394640000000001</v>
      </c>
      <c r="F38" s="51">
        <v>158.59799000000001</v>
      </c>
      <c r="G38" s="51">
        <v>143.31142253082132</v>
      </c>
      <c r="H38" s="51">
        <v>52.566589999999998</v>
      </c>
      <c r="I38" s="51">
        <v>45.885309999999997</v>
      </c>
      <c r="J38" s="51">
        <v>46.808259999999997</v>
      </c>
      <c r="K38" s="51">
        <v>32.479689999999998</v>
      </c>
      <c r="L38" s="51">
        <v>27.705817375607637</v>
      </c>
      <c r="M38" s="51">
        <v>11.464085833206532</v>
      </c>
      <c r="N38" s="51">
        <v>5.7326200546762323</v>
      </c>
      <c r="O38" s="51">
        <v>0.95541960058498887</v>
      </c>
      <c r="P38" s="51">
        <v>0.95576674507059067</v>
      </c>
      <c r="Q38" s="51">
        <v>1.9114391771481145</v>
      </c>
    </row>
    <row r="39" spans="1:17" x14ac:dyDescent="0.25">
      <c r="A39" s="53" t="s">
        <v>28</v>
      </c>
      <c r="B39" s="51">
        <v>0</v>
      </c>
      <c r="C39" s="51">
        <v>0</v>
      </c>
      <c r="D39" s="51">
        <v>0</v>
      </c>
      <c r="E39" s="51">
        <v>0</v>
      </c>
      <c r="F39" s="51">
        <v>0</v>
      </c>
      <c r="G39" s="51">
        <v>0</v>
      </c>
      <c r="H39" s="51">
        <v>0</v>
      </c>
      <c r="I39" s="51">
        <v>0</v>
      </c>
      <c r="J39" s="51">
        <v>0</v>
      </c>
      <c r="K39" s="51">
        <v>0</v>
      </c>
      <c r="L39" s="51">
        <v>90.353644848158339</v>
      </c>
      <c r="M39" s="51">
        <v>82.551996444871293</v>
      </c>
      <c r="N39" s="51">
        <v>75.203332951164086</v>
      </c>
      <c r="O39" s="51">
        <v>56.631375423187691</v>
      </c>
      <c r="P39" s="51">
        <v>54.331943383098064</v>
      </c>
      <c r="Q39" s="51">
        <v>36.735153531476101</v>
      </c>
    </row>
    <row r="40" spans="1:17" x14ac:dyDescent="0.25">
      <c r="A40" s="52" t="s">
        <v>27</v>
      </c>
      <c r="B40" s="51">
        <v>199.65517302205441</v>
      </c>
      <c r="C40" s="51">
        <v>201.59390999999999</v>
      </c>
      <c r="D40" s="51">
        <v>206.99267</v>
      </c>
      <c r="E40" s="51">
        <v>220.87858999999997</v>
      </c>
      <c r="F40" s="51">
        <v>239.51092</v>
      </c>
      <c r="G40" s="51">
        <v>281.04624053918639</v>
      </c>
      <c r="H40" s="51">
        <v>281.89670000000001</v>
      </c>
      <c r="I40" s="51">
        <v>276.44211000000001</v>
      </c>
      <c r="J40" s="51">
        <v>192.10220000000001</v>
      </c>
      <c r="K40" s="51">
        <v>180.68597</v>
      </c>
      <c r="L40" s="51">
        <v>296.76483426556621</v>
      </c>
      <c r="M40" s="51">
        <v>303.2562531034032</v>
      </c>
      <c r="N40" s="51">
        <v>338.58439920918812</v>
      </c>
      <c r="O40" s="51">
        <v>340.45921511700601</v>
      </c>
      <c r="P40" s="51">
        <v>296.9361631850179</v>
      </c>
      <c r="Q40" s="51">
        <v>306.50659261417513</v>
      </c>
    </row>
    <row r="41" spans="1:17" x14ac:dyDescent="0.25">
      <c r="A41" s="53" t="s">
        <v>66</v>
      </c>
      <c r="B41" s="51">
        <v>199.65517302205441</v>
      </c>
      <c r="C41" s="51">
        <v>201.59390999999999</v>
      </c>
      <c r="D41" s="51">
        <v>204.59267</v>
      </c>
      <c r="E41" s="51">
        <v>218.67841999999999</v>
      </c>
      <c r="F41" s="51">
        <v>238.71078</v>
      </c>
      <c r="G41" s="51">
        <v>281.04624053918639</v>
      </c>
      <c r="H41" s="51">
        <v>281.89670000000001</v>
      </c>
      <c r="I41" s="51">
        <v>276.44211000000001</v>
      </c>
      <c r="J41" s="51">
        <v>192.10220000000001</v>
      </c>
      <c r="K41" s="51">
        <v>180.68597</v>
      </c>
      <c r="L41" s="51">
        <v>261.82044775534587</v>
      </c>
      <c r="M41" s="51">
        <v>262.05507903210429</v>
      </c>
      <c r="N41" s="51">
        <v>302.01721478730087</v>
      </c>
      <c r="O41" s="51">
        <v>304.7045596733966</v>
      </c>
      <c r="P41" s="51">
        <v>264.40519455766224</v>
      </c>
      <c r="Q41" s="51">
        <v>272.87737526923706</v>
      </c>
    </row>
    <row r="42" spans="1:17" x14ac:dyDescent="0.25">
      <c r="A42" s="53" t="s">
        <v>25</v>
      </c>
      <c r="B42" s="51">
        <v>0</v>
      </c>
      <c r="C42" s="51">
        <v>0</v>
      </c>
      <c r="D42" s="51">
        <v>2.4</v>
      </c>
      <c r="E42" s="51">
        <v>2.20017</v>
      </c>
      <c r="F42" s="51">
        <v>0.80014000000000007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34.944386510220362</v>
      </c>
      <c r="M42" s="51">
        <v>41.201174071298894</v>
      </c>
      <c r="N42" s="51">
        <v>36.567184421887269</v>
      </c>
      <c r="O42" s="51">
        <v>35.754655443609408</v>
      </c>
      <c r="P42" s="51">
        <v>32.530968627355655</v>
      </c>
      <c r="Q42" s="51">
        <v>33.629217344938098</v>
      </c>
    </row>
    <row r="43" spans="1:17" x14ac:dyDescent="0.25">
      <c r="A43" s="52" t="s">
        <v>24</v>
      </c>
      <c r="B43" s="51">
        <v>5.5412269599457886</v>
      </c>
      <c r="C43" s="51">
        <v>14.39429</v>
      </c>
      <c r="D43" s="51">
        <v>6.5117100000000008</v>
      </c>
      <c r="E43" s="51">
        <v>7.8935400000000016</v>
      </c>
      <c r="F43" s="51">
        <v>4.4996799999999979</v>
      </c>
      <c r="G43" s="51">
        <v>3.9170729289947417</v>
      </c>
      <c r="H43" s="51">
        <v>3.7</v>
      </c>
      <c r="I43" s="51">
        <v>7.000789999999995</v>
      </c>
      <c r="J43" s="51">
        <v>6.6046899999999997</v>
      </c>
      <c r="K43" s="51">
        <v>4.80002</v>
      </c>
      <c r="L43" s="51">
        <v>2.7228546631341337</v>
      </c>
      <c r="M43" s="51">
        <v>4.0363440898769634</v>
      </c>
      <c r="N43" s="51">
        <v>4.060307306185492</v>
      </c>
      <c r="O43" s="51">
        <v>5.0874063764677029</v>
      </c>
      <c r="P43" s="51">
        <v>3.2482436730091377</v>
      </c>
      <c r="Q43" s="51">
        <v>3.2960467847302817</v>
      </c>
    </row>
    <row r="44" spans="1:17" x14ac:dyDescent="0.25">
      <c r="A44" s="53" t="s">
        <v>23</v>
      </c>
      <c r="B44" s="51">
        <v>5.5412269599457886</v>
      </c>
      <c r="C44" s="51">
        <v>14.39429</v>
      </c>
      <c r="D44" s="51">
        <v>6.5117100000000008</v>
      </c>
      <c r="E44" s="51">
        <v>7.8935400000000016</v>
      </c>
      <c r="F44" s="51">
        <v>4.4996799999999979</v>
      </c>
      <c r="G44" s="51">
        <v>3.9170729289947417</v>
      </c>
      <c r="H44" s="51">
        <v>3.7</v>
      </c>
      <c r="I44" s="51">
        <v>7.000789999999995</v>
      </c>
      <c r="J44" s="51">
        <v>6.6046899999999997</v>
      </c>
      <c r="K44" s="51">
        <v>4.80002</v>
      </c>
      <c r="L44" s="51">
        <v>2.7228546631341337</v>
      </c>
      <c r="M44" s="51">
        <v>4.0363440898769634</v>
      </c>
      <c r="N44" s="51">
        <v>4.060307306185492</v>
      </c>
      <c r="O44" s="51">
        <v>5.0874063764677029</v>
      </c>
      <c r="P44" s="51">
        <v>3.2482436730091377</v>
      </c>
      <c r="Q44" s="51">
        <v>3.2960467847302817</v>
      </c>
    </row>
    <row r="45" spans="1:17" x14ac:dyDescent="0.25">
      <c r="A45" s="53" t="s">
        <v>74</v>
      </c>
      <c r="B45" s="51">
        <v>7.1651486040186563E-2</v>
      </c>
      <c r="C45" s="51">
        <v>0.20008999999999988</v>
      </c>
      <c r="D45" s="51">
        <v>9.9979999999999736E-2</v>
      </c>
      <c r="E45" s="51">
        <v>0</v>
      </c>
      <c r="F45" s="51">
        <v>0.2000100000000018</v>
      </c>
      <c r="G45" s="51">
        <v>9.5535701905710146E-2</v>
      </c>
      <c r="H45" s="51">
        <v>0</v>
      </c>
      <c r="I45" s="51">
        <v>0.10004000000000168</v>
      </c>
      <c r="J45" s="51">
        <v>9.2590000000001282E-2</v>
      </c>
      <c r="K45" s="51">
        <v>0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</row>
    <row r="46" spans="1:17" x14ac:dyDescent="0.25">
      <c r="A46" s="53" t="s">
        <v>73</v>
      </c>
      <c r="B46" s="51">
        <v>0</v>
      </c>
      <c r="C46" s="51">
        <v>0</v>
      </c>
      <c r="D46" s="51"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</row>
    <row r="47" spans="1:17" x14ac:dyDescent="0.25">
      <c r="A47" s="53" t="s">
        <v>72</v>
      </c>
      <c r="B47" s="51">
        <v>0</v>
      </c>
      <c r="C47" s="51">
        <v>0</v>
      </c>
      <c r="D47" s="51"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</row>
    <row r="48" spans="1:17" x14ac:dyDescent="0.25">
      <c r="A48" s="53" t="s">
        <v>71</v>
      </c>
      <c r="B48" s="51">
        <v>0</v>
      </c>
      <c r="C48" s="51">
        <v>0</v>
      </c>
      <c r="D48" s="51">
        <v>0</v>
      </c>
      <c r="E48" s="51">
        <v>0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</row>
    <row r="49" spans="1:17" x14ac:dyDescent="0.25">
      <c r="A49" s="52" t="s">
        <v>22</v>
      </c>
      <c r="B49" s="51">
        <v>230.65295320799552</v>
      </c>
      <c r="C49" s="51">
        <v>208.80744999999999</v>
      </c>
      <c r="D49" s="51">
        <v>201.59666999999999</v>
      </c>
      <c r="E49" s="51">
        <v>189.41540000000001</v>
      </c>
      <c r="F49" s="51">
        <v>201.99902</v>
      </c>
      <c r="G49" s="51">
        <v>209.11110490488895</v>
      </c>
      <c r="H49" s="51">
        <v>194.09753000000001</v>
      </c>
      <c r="I49" s="51">
        <v>203.09477000000001</v>
      </c>
      <c r="J49" s="51">
        <v>202.00277</v>
      </c>
      <c r="K49" s="51">
        <v>193.11153999999999</v>
      </c>
      <c r="L49" s="51">
        <v>311.73961920110332</v>
      </c>
      <c r="M49" s="51">
        <v>309.73311079761248</v>
      </c>
      <c r="N49" s="51">
        <v>313.19635200781357</v>
      </c>
      <c r="O49" s="51">
        <v>295.30687699943905</v>
      </c>
      <c r="P49" s="51">
        <v>284.8737643476822</v>
      </c>
      <c r="Q49" s="51">
        <v>259.45348558837986</v>
      </c>
    </row>
    <row r="50" spans="1:17" x14ac:dyDescent="0.25">
      <c r="A50" s="63" t="s">
        <v>21</v>
      </c>
      <c r="B50" s="62">
        <v>274.81373618203116</v>
      </c>
      <c r="C50" s="62">
        <v>294.90494000000001</v>
      </c>
      <c r="D50" s="62">
        <v>276.11185</v>
      </c>
      <c r="E50" s="62">
        <v>313.08219000000003</v>
      </c>
      <c r="F50" s="62">
        <v>324.20062999999999</v>
      </c>
      <c r="G50" s="62">
        <v>333.71375708942679</v>
      </c>
      <c r="H50" s="62">
        <v>333.71075000000002</v>
      </c>
      <c r="I50" s="62">
        <v>333.53316000000001</v>
      </c>
      <c r="J50" s="62">
        <v>312.38459</v>
      </c>
      <c r="K50" s="62">
        <v>292.00927999999999</v>
      </c>
      <c r="L50" s="62">
        <v>311.78057755018853</v>
      </c>
      <c r="M50" s="62">
        <v>313.92813752837162</v>
      </c>
      <c r="N50" s="62">
        <v>318.66142226265811</v>
      </c>
      <c r="O50" s="62">
        <v>296.74073453863969</v>
      </c>
      <c r="P50" s="62">
        <v>319.95752230622952</v>
      </c>
      <c r="Q50" s="62">
        <v>304.2090793097654</v>
      </c>
    </row>
    <row r="51" spans="1:17" x14ac:dyDescent="0.25">
      <c r="A51" s="191" t="s">
        <v>105</v>
      </c>
      <c r="B51" s="190">
        <f t="shared" ref="B51:Q51" si="8">SUM(B52:B54)</f>
        <v>1582.7635838044384</v>
      </c>
      <c r="C51" s="190">
        <f t="shared" si="8"/>
        <v>1276.7443599999997</v>
      </c>
      <c r="D51" s="190">
        <f t="shared" si="8"/>
        <v>1273.3611099999998</v>
      </c>
      <c r="E51" s="190">
        <f t="shared" si="8"/>
        <v>1529.2623899999999</v>
      </c>
      <c r="F51" s="190">
        <f t="shared" si="8"/>
        <v>1861.8426399999998</v>
      </c>
      <c r="G51" s="190">
        <f t="shared" si="8"/>
        <v>1862.4530177519694</v>
      </c>
      <c r="H51" s="190">
        <f t="shared" si="8"/>
        <v>1754.0152399999999</v>
      </c>
      <c r="I51" s="190">
        <f t="shared" si="8"/>
        <v>1423.8687100000002</v>
      </c>
      <c r="J51" s="190">
        <f t="shared" si="8"/>
        <v>1333.5581599999998</v>
      </c>
      <c r="K51" s="190">
        <f t="shared" si="8"/>
        <v>1510.4513999999999</v>
      </c>
      <c r="L51" s="190">
        <f t="shared" si="8"/>
        <v>1310.1633105858189</v>
      </c>
      <c r="M51" s="190">
        <f t="shared" si="8"/>
        <v>1273.6463740775894</v>
      </c>
      <c r="N51" s="190">
        <f t="shared" si="8"/>
        <v>1284.1047965461571</v>
      </c>
      <c r="O51" s="190">
        <f t="shared" si="8"/>
        <v>1222.4284580595568</v>
      </c>
      <c r="P51" s="190">
        <f t="shared" si="8"/>
        <v>1158.2977578842149</v>
      </c>
      <c r="Q51" s="190">
        <f t="shared" si="8"/>
        <v>1096.4771009877222</v>
      </c>
    </row>
    <row r="52" spans="1:17" x14ac:dyDescent="0.25">
      <c r="A52" s="216" t="s">
        <v>41</v>
      </c>
      <c r="B52" s="220">
        <v>857.60866017170281</v>
      </c>
      <c r="C52" s="220">
        <v>665.69466130966441</v>
      </c>
      <c r="D52" s="220">
        <v>912.1033924098133</v>
      </c>
      <c r="E52" s="220">
        <v>1063.7093542747014</v>
      </c>
      <c r="F52" s="220">
        <v>1480.9637151210065</v>
      </c>
      <c r="G52" s="220">
        <v>1434.7031101586192</v>
      </c>
      <c r="H52" s="220">
        <v>1283.370864649449</v>
      </c>
      <c r="I52" s="220">
        <v>924.97423798614511</v>
      </c>
      <c r="J52" s="220">
        <v>864.49671855875306</v>
      </c>
      <c r="K52" s="220">
        <v>982.3278659618851</v>
      </c>
      <c r="L52" s="220">
        <v>860.85679732311451</v>
      </c>
      <c r="M52" s="220">
        <v>832.67977001016243</v>
      </c>
      <c r="N52" s="220">
        <v>848.7086219131204</v>
      </c>
      <c r="O52" s="220">
        <v>793.17502259843116</v>
      </c>
      <c r="P52" s="220">
        <v>763.24372497803188</v>
      </c>
      <c r="Q52" s="220">
        <v>727.95122229026845</v>
      </c>
    </row>
    <row r="53" spans="1:17" x14ac:dyDescent="0.25">
      <c r="A53" s="179" t="s">
        <v>40</v>
      </c>
      <c r="B53" s="219">
        <v>716.75459144721867</v>
      </c>
      <c r="C53" s="219">
        <v>603.39505800925895</v>
      </c>
      <c r="D53" s="219">
        <v>353.24801241605331</v>
      </c>
      <c r="E53" s="219">
        <v>455.96642119194928</v>
      </c>
      <c r="F53" s="219">
        <v>370.35087044844084</v>
      </c>
      <c r="G53" s="219">
        <v>416.18980950480108</v>
      </c>
      <c r="H53" s="219">
        <v>458.67493407067144</v>
      </c>
      <c r="I53" s="219">
        <v>489.24095016702847</v>
      </c>
      <c r="J53" s="219">
        <v>459.96940259060483</v>
      </c>
      <c r="K53" s="219">
        <v>514.71849643759776</v>
      </c>
      <c r="L53" s="219">
        <v>438.85562135558354</v>
      </c>
      <c r="M53" s="219">
        <v>431.29330322119682</v>
      </c>
      <c r="N53" s="219">
        <v>425.65310543220897</v>
      </c>
      <c r="O53" s="219">
        <v>418.49749565316091</v>
      </c>
      <c r="P53" s="219">
        <v>386.54234059487595</v>
      </c>
      <c r="Q53" s="219">
        <v>361.18485193600657</v>
      </c>
    </row>
    <row r="54" spans="1:17" x14ac:dyDescent="0.25">
      <c r="A54" s="119" t="s">
        <v>39</v>
      </c>
      <c r="B54" s="218">
        <v>8.4003321855169979</v>
      </c>
      <c r="C54" s="218">
        <v>7.6546406810763248</v>
      </c>
      <c r="D54" s="218">
        <v>8.0097051741332077</v>
      </c>
      <c r="E54" s="218">
        <v>9.5866145333494401</v>
      </c>
      <c r="F54" s="218">
        <v>10.528054430552396</v>
      </c>
      <c r="G54" s="218">
        <v>11.560098088549024</v>
      </c>
      <c r="H54" s="218">
        <v>11.969441279879426</v>
      </c>
      <c r="I54" s="218">
        <v>9.6535218468265995</v>
      </c>
      <c r="J54" s="218">
        <v>9.0920388506419414</v>
      </c>
      <c r="K54" s="218">
        <v>13.405037600516986</v>
      </c>
      <c r="L54" s="218">
        <v>10.450891907120949</v>
      </c>
      <c r="M54" s="218">
        <v>9.6733008462301324</v>
      </c>
      <c r="N54" s="218">
        <v>9.7430692008277848</v>
      </c>
      <c r="O54" s="218">
        <v>10.755939807964843</v>
      </c>
      <c r="P54" s="218">
        <v>8.5116923113070548</v>
      </c>
      <c r="Q54" s="218">
        <v>7.3410267614471545</v>
      </c>
    </row>
    <row r="55" spans="1:17" x14ac:dyDescent="0.25">
      <c r="B55" s="13"/>
    </row>
    <row r="56" spans="1:17" x14ac:dyDescent="0.25">
      <c r="A56" s="31" t="s">
        <v>174</v>
      </c>
      <c r="B56" s="217"/>
      <c r="C56" s="217"/>
      <c r="D56" s="217"/>
      <c r="E56" s="217"/>
      <c r="F56" s="217"/>
      <c r="G56" s="217"/>
      <c r="H56" s="217"/>
      <c r="I56" s="217"/>
      <c r="J56" s="217"/>
      <c r="K56" s="217"/>
      <c r="L56" s="217"/>
      <c r="M56" s="217"/>
      <c r="N56" s="217"/>
      <c r="O56" s="217"/>
      <c r="P56" s="217"/>
      <c r="Q56" s="217"/>
    </row>
    <row r="57" spans="1:17" x14ac:dyDescent="0.25">
      <c r="A57" s="50" t="s">
        <v>69</v>
      </c>
      <c r="B57" s="38">
        <v>1417.8377476794662</v>
      </c>
      <c r="C57" s="38">
        <v>1502.360799999999</v>
      </c>
      <c r="D57" s="38">
        <v>1324.7835799999998</v>
      </c>
      <c r="E57" s="38">
        <v>1276.87203</v>
      </c>
      <c r="F57" s="38">
        <v>1719.8363099999999</v>
      </c>
      <c r="G57" s="38">
        <v>1908.3542241468431</v>
      </c>
      <c r="H57" s="38">
        <v>1769.5727699999993</v>
      </c>
      <c r="I57" s="38">
        <v>1585.9748499999996</v>
      </c>
      <c r="J57" s="38">
        <v>1877.1994499999992</v>
      </c>
      <c r="K57" s="38">
        <v>1651.9932200000012</v>
      </c>
      <c r="L57" s="38">
        <v>2127.3571556298343</v>
      </c>
      <c r="M57" s="38">
        <v>1942.4207862688459</v>
      </c>
      <c r="N57" s="38">
        <v>2061.7598967199442</v>
      </c>
      <c r="O57" s="38">
        <v>1981.2716804155677</v>
      </c>
      <c r="P57" s="38">
        <v>2140.3719929972735</v>
      </c>
      <c r="Q57" s="38">
        <v>1590.7557674220859</v>
      </c>
    </row>
    <row r="58" spans="1:17" x14ac:dyDescent="0.25">
      <c r="A58" s="55" t="s">
        <v>33</v>
      </c>
      <c r="B58" s="54">
        <v>0</v>
      </c>
      <c r="C58" s="54">
        <v>0</v>
      </c>
      <c r="D58" s="54">
        <v>0</v>
      </c>
      <c r="E58" s="54">
        <v>0</v>
      </c>
      <c r="F58" s="54">
        <v>0</v>
      </c>
      <c r="G58" s="54">
        <v>0</v>
      </c>
      <c r="H58" s="54">
        <v>0</v>
      </c>
      <c r="I58" s="54">
        <v>0</v>
      </c>
      <c r="J58" s="54">
        <v>0</v>
      </c>
      <c r="K58" s="54">
        <v>0</v>
      </c>
      <c r="L58" s="54">
        <v>328.65008961858251</v>
      </c>
      <c r="M58" s="54">
        <v>313.34694627220068</v>
      </c>
      <c r="N58" s="54">
        <v>349.35784297657267</v>
      </c>
      <c r="O58" s="54">
        <v>361.06723457138219</v>
      </c>
      <c r="P58" s="54">
        <v>364.67110444784731</v>
      </c>
      <c r="Q58" s="54">
        <v>385.39852201033227</v>
      </c>
    </row>
    <row r="59" spans="1:17" x14ac:dyDescent="0.25">
      <c r="A59" s="52" t="s">
        <v>32</v>
      </c>
      <c r="B59" s="51">
        <v>1417.8377476794662</v>
      </c>
      <c r="C59" s="51">
        <v>1502.360799999999</v>
      </c>
      <c r="D59" s="51">
        <v>1324.7835799999998</v>
      </c>
      <c r="E59" s="51">
        <v>1276.87203</v>
      </c>
      <c r="F59" s="51">
        <v>1719.8363099999999</v>
      </c>
      <c r="G59" s="51">
        <v>1908.3542241468431</v>
      </c>
      <c r="H59" s="51">
        <v>1769.5727699999993</v>
      </c>
      <c r="I59" s="51">
        <v>1585.9748499999996</v>
      </c>
      <c r="J59" s="51">
        <v>1780.8992199999993</v>
      </c>
      <c r="K59" s="51">
        <v>1592.9925000000003</v>
      </c>
      <c r="L59" s="51">
        <v>1708.1083447785791</v>
      </c>
      <c r="M59" s="51">
        <v>1534.0849184365109</v>
      </c>
      <c r="N59" s="51">
        <v>1615.4306197126084</v>
      </c>
      <c r="O59" s="51">
        <v>1527.6506243494327</v>
      </c>
      <c r="P59" s="51">
        <v>1681.1891775377374</v>
      </c>
      <c r="Q59" s="51">
        <v>1109.437261725391</v>
      </c>
    </row>
    <row r="60" spans="1:17" x14ac:dyDescent="0.25">
      <c r="A60" s="53" t="s">
        <v>31</v>
      </c>
      <c r="B60" s="51">
        <v>58.254514187446148</v>
      </c>
      <c r="C60" s="51">
        <v>45.1</v>
      </c>
      <c r="D60" s="51">
        <v>18.7</v>
      </c>
      <c r="E60" s="51">
        <v>16.5</v>
      </c>
      <c r="F60" s="51">
        <v>12.1</v>
      </c>
      <c r="G60" s="51">
        <v>14.282984618324008</v>
      </c>
      <c r="H60" s="51">
        <v>13.2</v>
      </c>
      <c r="I60" s="51">
        <v>13.2</v>
      </c>
      <c r="J60" s="51">
        <v>16.5</v>
      </c>
      <c r="K60" s="51">
        <v>14.3</v>
      </c>
      <c r="L60" s="51">
        <v>9.8889132037259433</v>
      </c>
      <c r="M60" s="51">
        <v>0</v>
      </c>
      <c r="N60" s="51">
        <v>0</v>
      </c>
      <c r="O60" s="51">
        <v>0</v>
      </c>
      <c r="P60" s="51">
        <v>0</v>
      </c>
      <c r="Q60" s="51">
        <v>0</v>
      </c>
    </row>
    <row r="61" spans="1:17" x14ac:dyDescent="0.25">
      <c r="A61" s="53" t="s">
        <v>30</v>
      </c>
      <c r="B61" s="51">
        <v>91.191663231953271</v>
      </c>
      <c r="C61" s="51">
        <v>77.293909999999045</v>
      </c>
      <c r="D61" s="51">
        <v>69.895949999999999</v>
      </c>
      <c r="E61" s="51">
        <v>77.398610000000019</v>
      </c>
      <c r="F61" s="51">
        <v>116.45783999999966</v>
      </c>
      <c r="G61" s="51">
        <v>112.24839928915293</v>
      </c>
      <c r="H61" s="51">
        <v>117.09325999999905</v>
      </c>
      <c r="I61" s="51">
        <v>108.27347999999947</v>
      </c>
      <c r="J61" s="51">
        <v>115.09978</v>
      </c>
      <c r="K61" s="51">
        <v>99.398750000000007</v>
      </c>
      <c r="L61" s="51">
        <v>97.330607334442306</v>
      </c>
      <c r="M61" s="51">
        <v>94.179302694539999</v>
      </c>
      <c r="N61" s="51">
        <v>97.281030867745415</v>
      </c>
      <c r="O61" s="51">
        <v>117.16818591701772</v>
      </c>
      <c r="P61" s="51">
        <v>163.2040572065643</v>
      </c>
      <c r="Q61" s="51">
        <v>109.84398089473873</v>
      </c>
    </row>
    <row r="62" spans="1:17" x14ac:dyDescent="0.25">
      <c r="A62" s="53" t="s">
        <v>76</v>
      </c>
      <c r="B62" s="51">
        <v>235.5483420173905</v>
      </c>
      <c r="C62" s="51">
        <v>202.27334999999994</v>
      </c>
      <c r="D62" s="51">
        <v>114.18881999999985</v>
      </c>
      <c r="E62" s="51">
        <v>111.19637999999986</v>
      </c>
      <c r="F62" s="51">
        <v>263.99027000000024</v>
      </c>
      <c r="G62" s="51">
        <v>49.943132589968627</v>
      </c>
      <c r="H62" s="51">
        <v>30.696580000000267</v>
      </c>
      <c r="I62" s="51">
        <v>22.498910000000251</v>
      </c>
      <c r="J62" s="51">
        <v>20.399439999999231</v>
      </c>
      <c r="K62" s="51">
        <v>16.399710000000141</v>
      </c>
      <c r="L62" s="51">
        <v>25.533018633364463</v>
      </c>
      <c r="M62" s="51">
        <v>9.2433552603947646</v>
      </c>
      <c r="N62" s="51">
        <v>1.0270236711435246</v>
      </c>
      <c r="O62" s="51">
        <v>6.1145153871148068</v>
      </c>
      <c r="P62" s="51">
        <v>7.189285803607163</v>
      </c>
      <c r="Q62" s="51">
        <v>5.0873277717828387</v>
      </c>
    </row>
    <row r="63" spans="1:17" x14ac:dyDescent="0.25">
      <c r="A63" s="53" t="s">
        <v>29</v>
      </c>
      <c r="B63" s="51">
        <v>0</v>
      </c>
      <c r="C63" s="51">
        <v>0</v>
      </c>
      <c r="D63" s="51">
        <v>0</v>
      </c>
      <c r="E63" s="51">
        <v>0</v>
      </c>
      <c r="F63" s="51">
        <v>0</v>
      </c>
      <c r="G63" s="51">
        <v>0</v>
      </c>
      <c r="H63" s="51">
        <v>0</v>
      </c>
      <c r="I63" s="51">
        <v>0</v>
      </c>
      <c r="J63" s="51">
        <v>0</v>
      </c>
      <c r="K63" s="51">
        <v>0</v>
      </c>
      <c r="L63" s="51">
        <v>0</v>
      </c>
      <c r="M63" s="51">
        <v>0</v>
      </c>
      <c r="N63" s="51">
        <v>0</v>
      </c>
      <c r="O63" s="51">
        <v>0</v>
      </c>
      <c r="P63" s="51">
        <v>0</v>
      </c>
      <c r="Q63" s="51">
        <v>0</v>
      </c>
    </row>
    <row r="64" spans="1:17" x14ac:dyDescent="0.25">
      <c r="A64" s="53" t="s">
        <v>28</v>
      </c>
      <c r="B64" s="51">
        <v>449.79459252890013</v>
      </c>
      <c r="C64" s="51">
        <v>476.9000000000002</v>
      </c>
      <c r="D64" s="51">
        <v>502.69999999999982</v>
      </c>
      <c r="E64" s="51">
        <v>437.00000000000011</v>
      </c>
      <c r="F64" s="51">
        <v>512.80000000000018</v>
      </c>
      <c r="G64" s="51">
        <v>825.29039581466009</v>
      </c>
      <c r="H64" s="51">
        <v>794.1</v>
      </c>
      <c r="I64" s="51">
        <v>710.59999999999991</v>
      </c>
      <c r="J64" s="51">
        <v>736.60000000000014</v>
      </c>
      <c r="K64" s="51">
        <v>645.20000000000016</v>
      </c>
      <c r="L64" s="51">
        <v>612.52030190121297</v>
      </c>
      <c r="M64" s="51">
        <v>544.25814464507494</v>
      </c>
      <c r="N64" s="51">
        <v>549.36944683290301</v>
      </c>
      <c r="O64" s="51">
        <v>494.21992930161491</v>
      </c>
      <c r="P64" s="51">
        <v>419.43727906754589</v>
      </c>
      <c r="Q64" s="51">
        <v>316.56635139008267</v>
      </c>
    </row>
    <row r="65" spans="1:17" x14ac:dyDescent="0.25">
      <c r="A65" s="53" t="s">
        <v>67</v>
      </c>
      <c r="B65" s="51">
        <v>583.04863571377621</v>
      </c>
      <c r="C65" s="51">
        <v>700.79354000000001</v>
      </c>
      <c r="D65" s="51">
        <v>619.29881</v>
      </c>
      <c r="E65" s="51">
        <v>634.77704000000006</v>
      </c>
      <c r="F65" s="51">
        <v>814.48820000000001</v>
      </c>
      <c r="G65" s="51">
        <v>906.58931183473737</v>
      </c>
      <c r="H65" s="51">
        <v>814.48293000000001</v>
      </c>
      <c r="I65" s="51">
        <v>731.40246000000002</v>
      </c>
      <c r="J65" s="51">
        <v>892.3</v>
      </c>
      <c r="K65" s="51">
        <v>817.69403999999997</v>
      </c>
      <c r="L65" s="51">
        <v>962.8355037058335</v>
      </c>
      <c r="M65" s="51">
        <v>886.40411583650121</v>
      </c>
      <c r="N65" s="51">
        <v>967.75311834081651</v>
      </c>
      <c r="O65" s="51">
        <v>910.14799374368522</v>
      </c>
      <c r="P65" s="51">
        <v>1091.3585554600199</v>
      </c>
      <c r="Q65" s="51">
        <v>677.93960166878674</v>
      </c>
    </row>
    <row r="66" spans="1:17" x14ac:dyDescent="0.25">
      <c r="A66" s="52" t="s">
        <v>27</v>
      </c>
      <c r="B66" s="51">
        <v>0</v>
      </c>
      <c r="C66" s="51">
        <v>0</v>
      </c>
      <c r="D66" s="51">
        <v>0</v>
      </c>
      <c r="E66" s="51">
        <v>0</v>
      </c>
      <c r="F66" s="51">
        <v>0</v>
      </c>
      <c r="G66" s="51">
        <v>0</v>
      </c>
      <c r="H66" s="51">
        <v>0</v>
      </c>
      <c r="I66" s="51">
        <v>0</v>
      </c>
      <c r="J66" s="51">
        <v>96.300229999999829</v>
      </c>
      <c r="K66" s="51">
        <v>59.000720000000911</v>
      </c>
      <c r="L66" s="51">
        <v>90.598721232672688</v>
      </c>
      <c r="M66" s="51">
        <v>94.988921560134258</v>
      </c>
      <c r="N66" s="51">
        <v>96.971434030763305</v>
      </c>
      <c r="O66" s="51">
        <v>92.55382149475281</v>
      </c>
      <c r="P66" s="51">
        <v>94.511711011688931</v>
      </c>
      <c r="Q66" s="51">
        <v>95.919983686362684</v>
      </c>
    </row>
    <row r="67" spans="1:17" x14ac:dyDescent="0.25">
      <c r="A67" s="53" t="s">
        <v>66</v>
      </c>
      <c r="B67" s="51">
        <v>0</v>
      </c>
      <c r="C67" s="51">
        <v>0</v>
      </c>
      <c r="D67" s="51">
        <v>0</v>
      </c>
      <c r="E67" s="51">
        <v>0</v>
      </c>
      <c r="F67" s="51">
        <v>0</v>
      </c>
      <c r="G67" s="51">
        <v>0</v>
      </c>
      <c r="H67" s="51">
        <v>0</v>
      </c>
      <c r="I67" s="51">
        <v>0</v>
      </c>
      <c r="J67" s="51">
        <v>96.300229999999829</v>
      </c>
      <c r="K67" s="51">
        <v>59.000720000000911</v>
      </c>
      <c r="L67" s="51">
        <v>90.598721232672688</v>
      </c>
      <c r="M67" s="51">
        <v>94.988921560134258</v>
      </c>
      <c r="N67" s="51">
        <v>96.971434030763305</v>
      </c>
      <c r="O67" s="51">
        <v>92.55382149475281</v>
      </c>
      <c r="P67" s="51">
        <v>94.511711011688931</v>
      </c>
      <c r="Q67" s="51">
        <v>95.919983686362684</v>
      </c>
    </row>
    <row r="68" spans="1:17" x14ac:dyDescent="0.25">
      <c r="A68" s="53" t="s">
        <v>25</v>
      </c>
      <c r="B68" s="51">
        <v>0</v>
      </c>
      <c r="C68" s="51">
        <v>0</v>
      </c>
      <c r="D68" s="51">
        <v>0</v>
      </c>
      <c r="E68" s="51">
        <v>0</v>
      </c>
      <c r="F68" s="51">
        <v>0</v>
      </c>
      <c r="G68" s="51">
        <v>0</v>
      </c>
      <c r="H68" s="51">
        <v>0</v>
      </c>
      <c r="I68" s="51">
        <v>0</v>
      </c>
      <c r="J68" s="51">
        <v>0</v>
      </c>
      <c r="K68" s="51">
        <v>0</v>
      </c>
      <c r="L68" s="51">
        <v>0</v>
      </c>
      <c r="M68" s="51">
        <v>0</v>
      </c>
      <c r="N68" s="51">
        <v>0</v>
      </c>
      <c r="O68" s="51">
        <v>0</v>
      </c>
      <c r="P68" s="51">
        <v>0</v>
      </c>
      <c r="Q68" s="51">
        <v>0</v>
      </c>
    </row>
    <row r="69" spans="1:17" x14ac:dyDescent="0.25">
      <c r="A69" s="52" t="s">
        <v>24</v>
      </c>
      <c r="B69" s="51">
        <v>0</v>
      </c>
      <c r="C69" s="51">
        <v>0</v>
      </c>
      <c r="D69" s="51">
        <v>0</v>
      </c>
      <c r="E69" s="51">
        <v>0</v>
      </c>
      <c r="F69" s="51">
        <v>0</v>
      </c>
      <c r="G69" s="51">
        <v>0</v>
      </c>
      <c r="H69" s="51">
        <v>0</v>
      </c>
      <c r="I69" s="51">
        <v>0</v>
      </c>
      <c r="J69" s="51">
        <v>0</v>
      </c>
      <c r="K69" s="51">
        <v>0</v>
      </c>
      <c r="L69" s="51">
        <v>0</v>
      </c>
      <c r="M69" s="51">
        <v>0</v>
      </c>
      <c r="N69" s="51">
        <v>0</v>
      </c>
      <c r="O69" s="51">
        <v>0</v>
      </c>
      <c r="P69" s="51">
        <v>0</v>
      </c>
      <c r="Q69" s="51">
        <v>0</v>
      </c>
    </row>
    <row r="70" spans="1:17" x14ac:dyDescent="0.25">
      <c r="A70" s="191" t="s">
        <v>105</v>
      </c>
      <c r="B70" s="190">
        <f t="shared" ref="B70:Q70" si="9">SUM(B71:B73)</f>
        <v>1417.8377476794662</v>
      </c>
      <c r="C70" s="190">
        <f t="shared" si="9"/>
        <v>1502.360799999999</v>
      </c>
      <c r="D70" s="190">
        <f t="shared" si="9"/>
        <v>1324.7835799999998</v>
      </c>
      <c r="E70" s="190">
        <f t="shared" si="9"/>
        <v>1276.87203</v>
      </c>
      <c r="F70" s="190">
        <f t="shared" si="9"/>
        <v>1719.8363099999999</v>
      </c>
      <c r="G70" s="190">
        <f t="shared" si="9"/>
        <v>1908.3542241468431</v>
      </c>
      <c r="H70" s="190">
        <f t="shared" si="9"/>
        <v>1769.5727699999993</v>
      </c>
      <c r="I70" s="190">
        <f t="shared" si="9"/>
        <v>1585.9748499999996</v>
      </c>
      <c r="J70" s="190">
        <f t="shared" si="9"/>
        <v>1877.1994499999992</v>
      </c>
      <c r="K70" s="190">
        <f t="shared" si="9"/>
        <v>1651.9932200000012</v>
      </c>
      <c r="L70" s="190">
        <f t="shared" si="9"/>
        <v>2127.3571556298343</v>
      </c>
      <c r="M70" s="190">
        <f t="shared" si="9"/>
        <v>1942.4207862688459</v>
      </c>
      <c r="N70" s="190">
        <f t="shared" si="9"/>
        <v>2061.7598967199442</v>
      </c>
      <c r="O70" s="190">
        <f t="shared" si="9"/>
        <v>1981.2716804155677</v>
      </c>
      <c r="P70" s="190">
        <f t="shared" si="9"/>
        <v>2140.3719929972735</v>
      </c>
      <c r="Q70" s="190">
        <f t="shared" si="9"/>
        <v>1590.7557674220859</v>
      </c>
    </row>
    <row r="71" spans="1:17" x14ac:dyDescent="0.25">
      <c r="A71" s="216" t="str">
        <f>A52</f>
        <v>Basic chemicals</v>
      </c>
      <c r="B71" s="215">
        <v>1417.8377476794662</v>
      </c>
      <c r="C71" s="215">
        <v>1502.360799999999</v>
      </c>
      <c r="D71" s="215">
        <v>1324.7835799999998</v>
      </c>
      <c r="E71" s="215">
        <v>1276.87203</v>
      </c>
      <c r="F71" s="215">
        <v>1719.8363099999999</v>
      </c>
      <c r="G71" s="215">
        <v>1908.3542241468431</v>
      </c>
      <c r="H71" s="215">
        <v>1769.5727699999993</v>
      </c>
      <c r="I71" s="215">
        <v>1585.9748499999996</v>
      </c>
      <c r="J71" s="215">
        <v>1877.1994499999992</v>
      </c>
      <c r="K71" s="215">
        <v>1651.9932200000012</v>
      </c>
      <c r="L71" s="215">
        <v>2127.3571556298343</v>
      </c>
      <c r="M71" s="215">
        <v>1942.4207862688459</v>
      </c>
      <c r="N71" s="215">
        <v>2061.7598967199442</v>
      </c>
      <c r="O71" s="215">
        <v>1981.2716804155677</v>
      </c>
      <c r="P71" s="215">
        <v>2140.3719929972735</v>
      </c>
      <c r="Q71" s="215">
        <v>1590.7557674220859</v>
      </c>
    </row>
    <row r="72" spans="1:17" x14ac:dyDescent="0.25">
      <c r="A72" s="179" t="str">
        <f>A53</f>
        <v>Other chemicals</v>
      </c>
      <c r="B72" s="214">
        <v>0</v>
      </c>
      <c r="C72" s="214">
        <v>0</v>
      </c>
      <c r="D72" s="214">
        <v>0</v>
      </c>
      <c r="E72" s="214">
        <v>0</v>
      </c>
      <c r="F72" s="214">
        <v>0</v>
      </c>
      <c r="G72" s="214">
        <v>0</v>
      </c>
      <c r="H72" s="214">
        <v>0</v>
      </c>
      <c r="I72" s="214">
        <v>0</v>
      </c>
      <c r="J72" s="214">
        <v>0</v>
      </c>
      <c r="K72" s="214">
        <v>0</v>
      </c>
      <c r="L72" s="214">
        <v>0</v>
      </c>
      <c r="M72" s="214">
        <v>0</v>
      </c>
      <c r="N72" s="214">
        <v>0</v>
      </c>
      <c r="O72" s="214">
        <v>0</v>
      </c>
      <c r="P72" s="214">
        <v>0</v>
      </c>
      <c r="Q72" s="214">
        <v>0</v>
      </c>
    </row>
    <row r="73" spans="1:17" x14ac:dyDescent="0.25">
      <c r="A73" s="119" t="str">
        <f>A54</f>
        <v>Pharmaceutical products etc.</v>
      </c>
      <c r="B73" s="213">
        <v>0</v>
      </c>
      <c r="C73" s="213">
        <v>0</v>
      </c>
      <c r="D73" s="213">
        <v>0</v>
      </c>
      <c r="E73" s="213">
        <v>0</v>
      </c>
      <c r="F73" s="213">
        <v>0</v>
      </c>
      <c r="G73" s="213">
        <v>0</v>
      </c>
      <c r="H73" s="213">
        <v>0</v>
      </c>
      <c r="I73" s="213">
        <v>0</v>
      </c>
      <c r="J73" s="213">
        <v>0</v>
      </c>
      <c r="K73" s="213">
        <v>0</v>
      </c>
      <c r="L73" s="213">
        <v>0</v>
      </c>
      <c r="M73" s="213">
        <v>0</v>
      </c>
      <c r="N73" s="213">
        <v>0</v>
      </c>
      <c r="O73" s="213">
        <v>0</v>
      </c>
      <c r="P73" s="213">
        <v>0</v>
      </c>
      <c r="Q73" s="213">
        <v>0</v>
      </c>
    </row>
    <row r="74" spans="1:17" x14ac:dyDescent="0.25">
      <c r="B74" s="13"/>
    </row>
    <row r="75" spans="1:17" x14ac:dyDescent="0.25">
      <c r="A75" s="31" t="s">
        <v>63</v>
      </c>
      <c r="B75" s="70">
        <f t="shared" ref="B75:Q75" si="10">SUM(B76:B77)</f>
        <v>5981.0031971501312</v>
      </c>
      <c r="C75" s="70">
        <f t="shared" si="10"/>
        <v>4560.7123231810601</v>
      </c>
      <c r="D75" s="70">
        <f t="shared" si="10"/>
        <v>4462.8171643276128</v>
      </c>
      <c r="E75" s="70">
        <f t="shared" si="10"/>
        <v>5622.1066767647008</v>
      </c>
      <c r="F75" s="70">
        <f t="shared" si="10"/>
        <v>6935.0131499301042</v>
      </c>
      <c r="G75" s="70">
        <f t="shared" si="10"/>
        <v>6691.7194554653179</v>
      </c>
      <c r="H75" s="70">
        <f t="shared" si="10"/>
        <v>6282.6320262033569</v>
      </c>
      <c r="I75" s="70">
        <f t="shared" si="10"/>
        <v>4696.2649009734159</v>
      </c>
      <c r="J75" s="70">
        <f t="shared" si="10"/>
        <v>4981.834048636324</v>
      </c>
      <c r="K75" s="70">
        <f t="shared" si="10"/>
        <v>5752.2834473483081</v>
      </c>
      <c r="L75" s="70">
        <f t="shared" si="10"/>
        <v>4314.2834689200963</v>
      </c>
      <c r="M75" s="70">
        <f t="shared" si="10"/>
        <v>4050.1216595258447</v>
      </c>
      <c r="N75" s="70">
        <f t="shared" si="10"/>
        <v>4074.2198935143597</v>
      </c>
      <c r="O75" s="70">
        <f t="shared" si="10"/>
        <v>3897.9222845472191</v>
      </c>
      <c r="P75" s="70">
        <f t="shared" si="10"/>
        <v>3867.7904249994117</v>
      </c>
      <c r="Q75" s="70">
        <f t="shared" si="10"/>
        <v>3483.0807977117888</v>
      </c>
    </row>
    <row r="76" spans="1:17" x14ac:dyDescent="0.25">
      <c r="A76" s="55" t="s">
        <v>343</v>
      </c>
      <c r="B76" s="54">
        <v>4128.1995671501309</v>
      </c>
      <c r="C76" s="54">
        <v>2833.7988531810597</v>
      </c>
      <c r="D76" s="54">
        <v>2926.7876943276124</v>
      </c>
      <c r="E76" s="54">
        <v>3890.8095067647005</v>
      </c>
      <c r="F76" s="54">
        <v>4993.5493999301043</v>
      </c>
      <c r="G76" s="54">
        <v>4868.1238554653173</v>
      </c>
      <c r="H76" s="54">
        <v>4576.8606562033565</v>
      </c>
      <c r="I76" s="54">
        <v>3158.9742309734161</v>
      </c>
      <c r="J76" s="54">
        <v>3030.7126086363241</v>
      </c>
      <c r="K76" s="54">
        <v>3938.025277348308</v>
      </c>
      <c r="L76" s="54">
        <v>2393.1078389200961</v>
      </c>
      <c r="M76" s="54">
        <v>2283.5943295258448</v>
      </c>
      <c r="N76" s="54">
        <v>2218.8031035143599</v>
      </c>
      <c r="O76" s="54">
        <v>2136.9996545472191</v>
      </c>
      <c r="P76" s="54">
        <v>1878.2950549994118</v>
      </c>
      <c r="Q76" s="54">
        <v>1803.4524677117888</v>
      </c>
    </row>
    <row r="77" spans="1:17" x14ac:dyDescent="0.25">
      <c r="A77" s="52" t="s">
        <v>106</v>
      </c>
      <c r="B77" s="51">
        <v>1852.8036300000001</v>
      </c>
      <c r="C77" s="51">
        <v>1726.91347</v>
      </c>
      <c r="D77" s="51">
        <v>1536.0294699999999</v>
      </c>
      <c r="E77" s="51">
        <v>1731.2971700000001</v>
      </c>
      <c r="F77" s="51">
        <v>1941.4637499999999</v>
      </c>
      <c r="G77" s="51">
        <v>1823.5956000000001</v>
      </c>
      <c r="H77" s="51">
        <v>1705.7713699999999</v>
      </c>
      <c r="I77" s="51">
        <v>1537.2906700000001</v>
      </c>
      <c r="J77" s="51">
        <v>1951.1214399999999</v>
      </c>
      <c r="K77" s="51">
        <v>1814.2581700000001</v>
      </c>
      <c r="L77" s="51">
        <v>1921.17563</v>
      </c>
      <c r="M77" s="51">
        <v>1766.5273299999999</v>
      </c>
      <c r="N77" s="51">
        <v>1855.41679</v>
      </c>
      <c r="O77" s="51">
        <v>1760.92263</v>
      </c>
      <c r="P77" s="51">
        <v>1989.4953700000001</v>
      </c>
      <c r="Q77" s="51">
        <v>1679.62833</v>
      </c>
    </row>
    <row r="78" spans="1:17" x14ac:dyDescent="0.25">
      <c r="A78" s="50" t="s">
        <v>105</v>
      </c>
      <c r="B78" s="38">
        <f t="shared" ref="B78:Q78" si="11">SUM(B79:B81)</f>
        <v>5981.0031971501303</v>
      </c>
      <c r="C78" s="38">
        <f t="shared" si="11"/>
        <v>4560.7123231810583</v>
      </c>
      <c r="D78" s="38">
        <f t="shared" si="11"/>
        <v>4462.817164327611</v>
      </c>
      <c r="E78" s="38">
        <f t="shared" si="11"/>
        <v>5622.1066767646998</v>
      </c>
      <c r="F78" s="38">
        <f t="shared" si="11"/>
        <v>6935.0131499301033</v>
      </c>
      <c r="G78" s="38">
        <f t="shared" si="11"/>
        <v>6691.719455465317</v>
      </c>
      <c r="H78" s="38">
        <f t="shared" si="11"/>
        <v>6282.632026203356</v>
      </c>
      <c r="I78" s="38">
        <f t="shared" si="11"/>
        <v>4696.2649009734159</v>
      </c>
      <c r="J78" s="38">
        <f t="shared" si="11"/>
        <v>4981.834048636324</v>
      </c>
      <c r="K78" s="38">
        <f t="shared" si="11"/>
        <v>5752.2834473483072</v>
      </c>
      <c r="L78" s="38">
        <f t="shared" si="11"/>
        <v>4314.2834689200954</v>
      </c>
      <c r="M78" s="38">
        <f t="shared" si="11"/>
        <v>4050.1216595258447</v>
      </c>
      <c r="N78" s="38">
        <f t="shared" si="11"/>
        <v>4074.2198935143592</v>
      </c>
      <c r="O78" s="38">
        <f t="shared" si="11"/>
        <v>3897.9222845472186</v>
      </c>
      <c r="P78" s="38">
        <f t="shared" si="11"/>
        <v>3867.7904249994122</v>
      </c>
      <c r="Q78" s="38">
        <f t="shared" si="11"/>
        <v>3483.0807977117888</v>
      </c>
    </row>
    <row r="79" spans="1:17" x14ac:dyDescent="0.25">
      <c r="A79" s="121" t="s">
        <v>41</v>
      </c>
      <c r="B79" s="120">
        <f>CHI_emi!B$5</f>
        <v>4777.4786926496572</v>
      </c>
      <c r="C79" s="120">
        <f>CHI_emi!C$5</f>
        <v>3837.1636132130343</v>
      </c>
      <c r="D79" s="120">
        <f>CHI_emi!D$5</f>
        <v>3894.6188444289292</v>
      </c>
      <c r="E79" s="120">
        <f>CHI_emi!E$5</f>
        <v>4873.7796802856474</v>
      </c>
      <c r="F79" s="120">
        <f>CHI_emi!F$5</f>
        <v>6079.0816625288617</v>
      </c>
      <c r="G79" s="120">
        <f>CHI_emi!G$5</f>
        <v>5772.3240031373934</v>
      </c>
      <c r="H79" s="120">
        <f>CHI_emi!H$5</f>
        <v>5379.5264730455901</v>
      </c>
      <c r="I79" s="120">
        <f>CHI_emi!I$5</f>
        <v>3869.4740030060484</v>
      </c>
      <c r="J79" s="120">
        <f>CHI_emi!J$5</f>
        <v>4309.8360847101467</v>
      </c>
      <c r="K79" s="120">
        <f>CHI_emi!K$5</f>
        <v>4866.3040864510822</v>
      </c>
      <c r="L79" s="120">
        <f>CHI_emi!L$5</f>
        <v>3778.7310459011373</v>
      </c>
      <c r="M79" s="120">
        <f>CHI_emi!M$5</f>
        <v>3554.3686986096704</v>
      </c>
      <c r="N79" s="120">
        <f>CHI_emi!N$5</f>
        <v>3520.8499528604748</v>
      </c>
      <c r="O79" s="120">
        <f>CHI_emi!O$5</f>
        <v>3339.1431626643471</v>
      </c>
      <c r="P79" s="120">
        <f>CHI_emi!P$5</f>
        <v>3388.4715935254476</v>
      </c>
      <c r="Q79" s="120">
        <f>CHI_emi!Q$5</f>
        <v>3035.3764398974781</v>
      </c>
    </row>
    <row r="80" spans="1:17" x14ac:dyDescent="0.25">
      <c r="A80" s="179" t="s">
        <v>40</v>
      </c>
      <c r="B80" s="189">
        <f>CHI_emi!B$60</f>
        <v>1191.6345787286459</v>
      </c>
      <c r="C80" s="189">
        <f>CHI_emi!C$60</f>
        <v>715.56418158885549</v>
      </c>
      <c r="D80" s="189">
        <f>CHI_emi!D$60</f>
        <v>560.65011850380824</v>
      </c>
      <c r="E80" s="189">
        <f>CHI_emi!E$60</f>
        <v>738.29362407090161</v>
      </c>
      <c r="F80" s="189">
        <f>CHI_emi!F$60</f>
        <v>843.41003387372598</v>
      </c>
      <c r="G80" s="189">
        <f>CHI_emi!G$60</f>
        <v>905.90976108083407</v>
      </c>
      <c r="H80" s="189">
        <f>CHI_emi!H$60</f>
        <v>890.25130056361718</v>
      </c>
      <c r="I80" s="189">
        <f>CHI_emi!I$60</f>
        <v>817.71540169775051</v>
      </c>
      <c r="J80" s="189">
        <f>CHI_emi!J$60</f>
        <v>663.41200655809553</v>
      </c>
      <c r="K80" s="189">
        <f>CHI_emi!K$60</f>
        <v>869.60210625868353</v>
      </c>
      <c r="L80" s="189">
        <f>CHI_emi!L$60</f>
        <v>526.054781989155</v>
      </c>
      <c r="M80" s="189">
        <f>CHI_emi!M$60</f>
        <v>487.41806787846957</v>
      </c>
      <c r="N80" s="189">
        <f>CHI_emi!N$60</f>
        <v>545.14295424967918</v>
      </c>
      <c r="O80" s="189">
        <f>CHI_emi!O$60</f>
        <v>549.4073676528767</v>
      </c>
      <c r="P80" s="189">
        <f>CHI_emi!P$60</f>
        <v>473.1125114750152</v>
      </c>
      <c r="Q80" s="189">
        <f>CHI_emi!Q$60</f>
        <v>442.41692088130981</v>
      </c>
    </row>
    <row r="81" spans="1:17" x14ac:dyDescent="0.25">
      <c r="A81" s="119" t="s">
        <v>39</v>
      </c>
      <c r="B81" s="118">
        <f>CHI_emi!B$108</f>
        <v>11.88992577182796</v>
      </c>
      <c r="C81" s="118">
        <f>CHI_emi!C$108</f>
        <v>7.9845283791687347</v>
      </c>
      <c r="D81" s="118">
        <f>CHI_emi!D$108</f>
        <v>7.5482013948731375</v>
      </c>
      <c r="E81" s="118">
        <f>CHI_emi!E$108</f>
        <v>10.033372408150822</v>
      </c>
      <c r="F81" s="118">
        <f>CHI_emi!F$108</f>
        <v>12.521453527515504</v>
      </c>
      <c r="G81" s="118">
        <f>CHI_emi!G$108</f>
        <v>13.485691247089484</v>
      </c>
      <c r="H81" s="118">
        <f>CHI_emi!H$108</f>
        <v>12.854252594148104</v>
      </c>
      <c r="I81" s="118">
        <f>CHI_emi!I$108</f>
        <v>9.0754962696176751</v>
      </c>
      <c r="J81" s="118">
        <f>CHI_emi!J$108</f>
        <v>8.5859573680821626</v>
      </c>
      <c r="K81" s="118">
        <f>CHI_emi!K$108</f>
        <v>16.377254638541455</v>
      </c>
      <c r="L81" s="118">
        <f>CHI_emi!L$108</f>
        <v>9.4976410298027503</v>
      </c>
      <c r="M81" s="118">
        <f>CHI_emi!M$108</f>
        <v>8.3348930377046084</v>
      </c>
      <c r="N81" s="118">
        <f>CHI_emi!N$108</f>
        <v>8.2269864042052063</v>
      </c>
      <c r="O81" s="118">
        <f>CHI_emi!O$108</f>
        <v>9.3717542299944476</v>
      </c>
      <c r="P81" s="118">
        <f>CHI_emi!P$108</f>
        <v>6.206319998949394</v>
      </c>
      <c r="Q81" s="118">
        <f>CHI_emi!Q$108</f>
        <v>5.2874369330008228</v>
      </c>
    </row>
    <row r="82" spans="1:17" x14ac:dyDescent="0.25">
      <c r="A82" s="117"/>
      <c r="B82" s="116"/>
      <c r="C82" s="116"/>
      <c r="D82" s="116"/>
      <c r="E82" s="116"/>
      <c r="F82" s="116"/>
      <c r="G82" s="116"/>
      <c r="H82" s="116"/>
      <c r="I82" s="116"/>
      <c r="J82" s="116"/>
      <c r="K82" s="116"/>
      <c r="L82" s="116"/>
      <c r="M82" s="116"/>
      <c r="N82" s="116"/>
      <c r="O82" s="116"/>
      <c r="P82" s="116"/>
      <c r="Q82" s="116"/>
    </row>
    <row r="83" spans="1:17" x14ac:dyDescent="0.25">
      <c r="A83" s="184" t="s">
        <v>104</v>
      </c>
      <c r="B83" s="212"/>
      <c r="C83" s="212"/>
      <c r="D83" s="212"/>
      <c r="E83" s="212"/>
      <c r="F83" s="212"/>
      <c r="G83" s="212"/>
      <c r="H83" s="212"/>
      <c r="I83" s="212"/>
      <c r="J83" s="212"/>
      <c r="K83" s="212"/>
      <c r="L83" s="212"/>
      <c r="M83" s="212"/>
      <c r="N83" s="212"/>
      <c r="O83" s="212"/>
      <c r="P83" s="212"/>
      <c r="Q83" s="212"/>
    </row>
    <row r="84" spans="1:17" x14ac:dyDescent="0.25">
      <c r="A84" s="110" t="s">
        <v>41</v>
      </c>
      <c r="B84" s="187">
        <f t="shared" ref="B84:Q84" si="12">IF(B$5=0,"",B$5/B$10*1000)</f>
        <v>492.44671033315205</v>
      </c>
      <c r="C84" s="187">
        <f t="shared" si="12"/>
        <v>542.16606703516743</v>
      </c>
      <c r="D84" s="187">
        <f t="shared" si="12"/>
        <v>497.22863225603692</v>
      </c>
      <c r="E84" s="187">
        <f t="shared" si="12"/>
        <v>415.13199632349318</v>
      </c>
      <c r="F84" s="187">
        <f t="shared" si="12"/>
        <v>351.9563701862707</v>
      </c>
      <c r="G84" s="187">
        <f t="shared" si="12"/>
        <v>367.57984987130391</v>
      </c>
      <c r="H84" s="187">
        <f t="shared" si="12"/>
        <v>354.50333381225448</v>
      </c>
      <c r="I84" s="187">
        <f t="shared" si="12"/>
        <v>430.03054006425492</v>
      </c>
      <c r="J84" s="187">
        <f t="shared" si="12"/>
        <v>430.2609100234539</v>
      </c>
      <c r="K84" s="187">
        <f t="shared" si="12"/>
        <v>270.22603944173392</v>
      </c>
      <c r="L84" s="187">
        <f t="shared" si="12"/>
        <v>411.13302994212705</v>
      </c>
      <c r="M84" s="187">
        <f t="shared" si="12"/>
        <v>438.06613272841173</v>
      </c>
      <c r="N84" s="187">
        <f t="shared" si="12"/>
        <v>442.35572979514706</v>
      </c>
      <c r="O84" s="187">
        <f t="shared" si="12"/>
        <v>397.54381167841075</v>
      </c>
      <c r="P84" s="187">
        <f t="shared" si="12"/>
        <v>573.14406735702551</v>
      </c>
      <c r="Q84" s="187">
        <f t="shared" si="12"/>
        <v>629.12183508339649</v>
      </c>
    </row>
    <row r="85" spans="1:17" x14ac:dyDescent="0.25">
      <c r="A85" s="180" t="s">
        <v>40</v>
      </c>
      <c r="B85" s="186">
        <f t="shared" ref="B85:Q85" si="13">IF(B$6=0,"",B$6/B$11*1000)</f>
        <v>805.72645497022438</v>
      </c>
      <c r="C85" s="186">
        <f t="shared" si="13"/>
        <v>887.07576684158062</v>
      </c>
      <c r="D85" s="186">
        <f t="shared" si="13"/>
        <v>813.55049139492485</v>
      </c>
      <c r="E85" s="186">
        <f t="shared" si="13"/>
        <v>679.22645176399851</v>
      </c>
      <c r="F85" s="186">
        <f t="shared" si="13"/>
        <v>575.86039769160573</v>
      </c>
      <c r="G85" s="186">
        <f t="shared" si="13"/>
        <v>601.42306393909666</v>
      </c>
      <c r="H85" s="186">
        <f t="shared" si="13"/>
        <v>580.0276627585481</v>
      </c>
      <c r="I85" s="186">
        <f t="shared" si="13"/>
        <v>703.6029996839585</v>
      </c>
      <c r="J85" s="186">
        <f t="shared" si="13"/>
        <v>703.97992406310925</v>
      </c>
      <c r="K85" s="186">
        <f t="shared" si="13"/>
        <v>455.62340313420356</v>
      </c>
      <c r="L85" s="186">
        <f t="shared" si="13"/>
        <v>634.36724475083236</v>
      </c>
      <c r="M85" s="186">
        <f t="shared" si="13"/>
        <v>712.43632906473363</v>
      </c>
      <c r="N85" s="186">
        <f t="shared" si="13"/>
        <v>714.9577512715523</v>
      </c>
      <c r="O85" s="186">
        <f t="shared" si="13"/>
        <v>744.98913353474927</v>
      </c>
      <c r="P85" s="186">
        <f t="shared" si="13"/>
        <v>955.34133618866304</v>
      </c>
      <c r="Q85" s="186">
        <f t="shared" si="13"/>
        <v>981.37272081951392</v>
      </c>
    </row>
    <row r="86" spans="1:17" x14ac:dyDescent="0.25">
      <c r="A86" s="108" t="s">
        <v>39</v>
      </c>
      <c r="B86" s="185">
        <f t="shared" ref="B86:Q86" si="14">IF(B$7=0,"",B$7/B$12*1000)</f>
        <v>23103.753299201744</v>
      </c>
      <c r="C86" s="185">
        <f t="shared" si="14"/>
        <v>24720.600017908549</v>
      </c>
      <c r="D86" s="185">
        <f t="shared" si="14"/>
        <v>23207.693884844299</v>
      </c>
      <c r="E86" s="185">
        <f t="shared" si="14"/>
        <v>19904.010964079058</v>
      </c>
      <c r="F86" s="185">
        <f t="shared" si="14"/>
        <v>17402.726643322323</v>
      </c>
      <c r="G86" s="185">
        <f t="shared" si="14"/>
        <v>17784.644546169813</v>
      </c>
      <c r="H86" s="185">
        <f t="shared" si="14"/>
        <v>17043.249147355884</v>
      </c>
      <c r="I86" s="185">
        <f t="shared" si="14"/>
        <v>19843.016689639022</v>
      </c>
      <c r="J86" s="185">
        <f t="shared" si="14"/>
        <v>19749.504796824207</v>
      </c>
      <c r="K86" s="185">
        <f t="shared" si="14"/>
        <v>13186.808101257957</v>
      </c>
      <c r="L86" s="185">
        <f t="shared" si="14"/>
        <v>18780.812859252852</v>
      </c>
      <c r="M86" s="185">
        <f t="shared" si="14"/>
        <v>19770.138409747527</v>
      </c>
      <c r="N86" s="185">
        <f t="shared" si="14"/>
        <v>19866.698408559663</v>
      </c>
      <c r="O86" s="185">
        <f t="shared" si="14"/>
        <v>17867.081722864656</v>
      </c>
      <c r="P86" s="185">
        <f t="shared" si="14"/>
        <v>24460.464612652802</v>
      </c>
      <c r="Q86" s="185">
        <f t="shared" si="14"/>
        <v>26600.606356079603</v>
      </c>
    </row>
    <row r="87" spans="1:17" x14ac:dyDescent="0.25">
      <c r="A87" s="184" t="s">
        <v>103</v>
      </c>
      <c r="B87" s="188"/>
      <c r="C87" s="188"/>
      <c r="D87" s="188"/>
      <c r="E87" s="188"/>
      <c r="F87" s="188"/>
      <c r="G87" s="188"/>
      <c r="H87" s="188"/>
      <c r="I87" s="188"/>
      <c r="J87" s="188"/>
      <c r="K87" s="188"/>
      <c r="L87" s="188"/>
      <c r="M87" s="188"/>
      <c r="N87" s="188"/>
      <c r="O87" s="188"/>
      <c r="P87" s="188"/>
      <c r="Q87" s="188"/>
    </row>
    <row r="88" spans="1:17" x14ac:dyDescent="0.25">
      <c r="A88" s="210" t="s">
        <v>41</v>
      </c>
      <c r="B88" s="113">
        <f t="shared" ref="B88:Q88" si="15">IF(SUM(B89,B90)=0,"",SUM(B89,B90))</f>
        <v>1.9492572313054022</v>
      </c>
      <c r="C88" s="113">
        <f t="shared" si="15"/>
        <v>2.3615663391197939</v>
      </c>
      <c r="D88" s="113">
        <f t="shared" si="15"/>
        <v>1.7040868050555698</v>
      </c>
      <c r="E88" s="113">
        <f t="shared" si="15"/>
        <v>1.4574672790675938</v>
      </c>
      <c r="F88" s="113">
        <f t="shared" si="15"/>
        <v>1.3190364469558526</v>
      </c>
      <c r="G88" s="113">
        <f t="shared" si="15"/>
        <v>1.3801484216965096</v>
      </c>
      <c r="H88" s="113">
        <f t="shared" si="15"/>
        <v>1.3765680559262281</v>
      </c>
      <c r="I88" s="113">
        <f t="shared" si="15"/>
        <v>1.5607145968171601</v>
      </c>
      <c r="J88" s="113">
        <f t="shared" si="15"/>
        <v>1.8164448615397131</v>
      </c>
      <c r="K88" s="113">
        <f t="shared" si="15"/>
        <v>1.5092032390588348</v>
      </c>
      <c r="L88" s="113">
        <f t="shared" si="15"/>
        <v>1.9492238863734963</v>
      </c>
      <c r="M88" s="113">
        <f t="shared" si="15"/>
        <v>1.8665257930445176</v>
      </c>
      <c r="N88" s="113">
        <f t="shared" si="15"/>
        <v>1.8978709669784779</v>
      </c>
      <c r="O88" s="113">
        <f t="shared" si="15"/>
        <v>1.9323373778638897</v>
      </c>
      <c r="P88" s="113">
        <f t="shared" si="15"/>
        <v>2.0774824696997127</v>
      </c>
      <c r="Q88" s="113">
        <f t="shared" si="15"/>
        <v>1.7313232779502279</v>
      </c>
    </row>
    <row r="89" spans="1:17" x14ac:dyDescent="0.25">
      <c r="A89" s="179" t="s">
        <v>173</v>
      </c>
      <c r="B89" s="182">
        <f t="shared" ref="B89:Q89" si="16">IF(B$71=0,"",B$71/B$10)</f>
        <v>1.2145882552742293</v>
      </c>
      <c r="C89" s="182">
        <f t="shared" si="16"/>
        <v>1.6364547668673926</v>
      </c>
      <c r="D89" s="182">
        <f t="shared" si="16"/>
        <v>1.0092357128801237</v>
      </c>
      <c r="E89" s="182">
        <f t="shared" si="16"/>
        <v>0.79510125808263699</v>
      </c>
      <c r="F89" s="182">
        <f t="shared" si="16"/>
        <v>0.70873742748183788</v>
      </c>
      <c r="G89" s="182">
        <f t="shared" si="16"/>
        <v>0.78784531855518447</v>
      </c>
      <c r="H89" s="182">
        <f t="shared" si="16"/>
        <v>0.79789791078098105</v>
      </c>
      <c r="I89" s="182">
        <f t="shared" si="16"/>
        <v>0.98578426397531316</v>
      </c>
      <c r="J89" s="182">
        <f t="shared" si="16"/>
        <v>1.2436933509047956</v>
      </c>
      <c r="K89" s="182">
        <f t="shared" si="16"/>
        <v>0.94642734775699544</v>
      </c>
      <c r="L89" s="182">
        <f t="shared" si="16"/>
        <v>1.3876835621169274</v>
      </c>
      <c r="M89" s="182">
        <f t="shared" si="16"/>
        <v>1.3064674324371033</v>
      </c>
      <c r="N89" s="182">
        <f t="shared" si="16"/>
        <v>1.344441358432247</v>
      </c>
      <c r="O89" s="182">
        <f t="shared" si="16"/>
        <v>1.3799094859566612</v>
      </c>
      <c r="P89" s="182">
        <f t="shared" si="16"/>
        <v>1.5313959304465679</v>
      </c>
      <c r="Q89" s="182">
        <f t="shared" si="16"/>
        <v>1.1877794399598096</v>
      </c>
    </row>
    <row r="90" spans="1:17" x14ac:dyDescent="0.25">
      <c r="A90" s="179" t="s">
        <v>172</v>
      </c>
      <c r="B90" s="182">
        <f t="shared" ref="B90:Q90" si="17">IF(B$52=0,"",B$52/B$10)</f>
        <v>0.73466897603117287</v>
      </c>
      <c r="C90" s="182">
        <f t="shared" si="17"/>
        <v>0.7251115722524013</v>
      </c>
      <c r="D90" s="182">
        <f t="shared" si="17"/>
        <v>0.69485109217544605</v>
      </c>
      <c r="E90" s="182">
        <f t="shared" si="17"/>
        <v>0.66236602098495678</v>
      </c>
      <c r="F90" s="182">
        <f t="shared" si="17"/>
        <v>0.61029901947401477</v>
      </c>
      <c r="G90" s="182">
        <f t="shared" si="17"/>
        <v>0.59230310314132517</v>
      </c>
      <c r="H90" s="182">
        <f t="shared" si="17"/>
        <v>0.57867014514524706</v>
      </c>
      <c r="I90" s="182">
        <f t="shared" si="17"/>
        <v>0.57493033284184702</v>
      </c>
      <c r="J90" s="182">
        <f t="shared" si="17"/>
        <v>0.57275151063491736</v>
      </c>
      <c r="K90" s="182">
        <f t="shared" si="17"/>
        <v>0.56277589130183936</v>
      </c>
      <c r="L90" s="182">
        <f t="shared" si="17"/>
        <v>0.56154032425656897</v>
      </c>
      <c r="M90" s="182">
        <f t="shared" si="17"/>
        <v>0.56005836060741432</v>
      </c>
      <c r="N90" s="182">
        <f t="shared" si="17"/>
        <v>0.5534296085462308</v>
      </c>
      <c r="O90" s="182">
        <f t="shared" si="17"/>
        <v>0.55242789190722852</v>
      </c>
      <c r="P90" s="182">
        <f t="shared" si="17"/>
        <v>0.54608653925314488</v>
      </c>
      <c r="Q90" s="182">
        <f t="shared" si="17"/>
        <v>0.54354383799041839</v>
      </c>
    </row>
    <row r="91" spans="1:17" x14ac:dyDescent="0.25">
      <c r="A91" s="180" t="s">
        <v>40</v>
      </c>
      <c r="B91" s="182">
        <f t="shared" ref="B91:Q91" si="18">IF(B$53=0,"",B$53/B$11)</f>
        <v>0.71132805703783608</v>
      </c>
      <c r="C91" s="182">
        <f t="shared" si="18"/>
        <v>0.70207429829467238</v>
      </c>
      <c r="D91" s="182">
        <f t="shared" si="18"/>
        <v>0.70151891721307769</v>
      </c>
      <c r="E91" s="182">
        <f t="shared" si="18"/>
        <v>0.70113838688163632</v>
      </c>
      <c r="F91" s="182">
        <f t="shared" si="18"/>
        <v>0.68987997766824216</v>
      </c>
      <c r="G91" s="182">
        <f t="shared" si="18"/>
        <v>0.66953745382080876</v>
      </c>
      <c r="H91" s="182">
        <f t="shared" si="18"/>
        <v>0.65412680353663788</v>
      </c>
      <c r="I91" s="182">
        <f t="shared" si="18"/>
        <v>0.64989933217255702</v>
      </c>
      <c r="J91" s="182">
        <f t="shared" si="18"/>
        <v>0.60273840447131688</v>
      </c>
      <c r="K91" s="182">
        <f t="shared" si="18"/>
        <v>0.57763071956668477</v>
      </c>
      <c r="L91" s="182">
        <f t="shared" si="18"/>
        <v>0.57636253894192235</v>
      </c>
      <c r="M91" s="182">
        <f t="shared" si="18"/>
        <v>0.57484145791790642</v>
      </c>
      <c r="N91" s="182">
        <f t="shared" si="18"/>
        <v>0.55108642769240679</v>
      </c>
      <c r="O91" s="182">
        <f t="shared" si="18"/>
        <v>0.55008895224905652</v>
      </c>
      <c r="P91" s="182">
        <f t="shared" si="18"/>
        <v>0.54377444842253275</v>
      </c>
      <c r="Q91" s="182">
        <f t="shared" si="18"/>
        <v>0.5412425127726751</v>
      </c>
    </row>
    <row r="92" spans="1:17" x14ac:dyDescent="0.25">
      <c r="A92" s="108" t="s">
        <v>39</v>
      </c>
      <c r="B92" s="112">
        <f t="shared" ref="B92:Q92" si="19">IF(B$54=0,"",B$54/B$12)</f>
        <v>0.41141462657745687</v>
      </c>
      <c r="C92" s="112">
        <f t="shared" si="19"/>
        <v>0.4060624804613448</v>
      </c>
      <c r="D92" s="112">
        <f t="shared" si="19"/>
        <v>0.39677176848697221</v>
      </c>
      <c r="E92" s="112">
        <f t="shared" si="19"/>
        <v>0.38257795848446147</v>
      </c>
      <c r="F92" s="112">
        <f t="shared" si="19"/>
        <v>0.35529961278474698</v>
      </c>
      <c r="G92" s="112">
        <f t="shared" si="19"/>
        <v>0.33821238993059716</v>
      </c>
      <c r="H92" s="112">
        <f t="shared" si="19"/>
        <v>0.32543539926621506</v>
      </c>
      <c r="I92" s="112">
        <f t="shared" si="19"/>
        <v>0.32333218499060701</v>
      </c>
      <c r="J92" s="112">
        <f t="shared" si="19"/>
        <v>0.32210684810258722</v>
      </c>
      <c r="K92" s="112">
        <f t="shared" si="19"/>
        <v>0.30573222752854956</v>
      </c>
      <c r="L92" s="112">
        <f t="shared" si="19"/>
        <v>0.30506099645619938</v>
      </c>
      <c r="M92" s="112">
        <f t="shared" si="19"/>
        <v>0.30425590857916845</v>
      </c>
      <c r="N92" s="112">
        <f t="shared" si="19"/>
        <v>0.30065478926200645</v>
      </c>
      <c r="O92" s="112">
        <f t="shared" si="19"/>
        <v>0.30011059917830163</v>
      </c>
      <c r="P92" s="112">
        <f t="shared" si="19"/>
        <v>0.29666561174646222</v>
      </c>
      <c r="Q92" s="112">
        <f t="shared" si="19"/>
        <v>0.29528427019824</v>
      </c>
    </row>
    <row r="93" spans="1:17" x14ac:dyDescent="0.25">
      <c r="A93" s="184" t="s">
        <v>102</v>
      </c>
      <c r="B93" s="188"/>
      <c r="C93" s="188"/>
      <c r="D93" s="188"/>
      <c r="E93" s="188"/>
      <c r="F93" s="188"/>
      <c r="G93" s="188"/>
      <c r="H93" s="188"/>
      <c r="I93" s="188"/>
      <c r="J93" s="188"/>
      <c r="K93" s="188"/>
      <c r="L93" s="188"/>
      <c r="M93" s="188"/>
      <c r="N93" s="188"/>
      <c r="O93" s="188"/>
      <c r="P93" s="188"/>
      <c r="Q93" s="188"/>
    </row>
    <row r="94" spans="1:17" x14ac:dyDescent="0.25">
      <c r="A94" s="210" t="s">
        <v>41</v>
      </c>
      <c r="B94" s="113">
        <f t="shared" ref="B94:Q94" si="20">IF(SUM(B95,B96)=0,"",SUM(B95,B96))</f>
        <v>1.4949117736417263</v>
      </c>
      <c r="C94" s="113">
        <f t="shared" si="20"/>
        <v>1.9178046641182367</v>
      </c>
      <c r="D94" s="113">
        <f t="shared" si="20"/>
        <v>1.2930521971541051</v>
      </c>
      <c r="E94" s="113">
        <f t="shared" si="20"/>
        <v>1.0612693218025524</v>
      </c>
      <c r="F94" s="113">
        <f t="shared" si="20"/>
        <v>0.95758193350931831</v>
      </c>
      <c r="G94" s="113">
        <f t="shared" si="20"/>
        <v>1.0329347908890596</v>
      </c>
      <c r="H94" s="113">
        <f t="shared" si="20"/>
        <v>1.0353838422448638</v>
      </c>
      <c r="I94" s="113">
        <f t="shared" si="20"/>
        <v>1.2293855428855072</v>
      </c>
      <c r="J94" s="113">
        <f t="shared" si="20"/>
        <v>1.4904655613622266</v>
      </c>
      <c r="K94" s="113">
        <f t="shared" si="20"/>
        <v>1.1824279153457704</v>
      </c>
      <c r="L94" s="113">
        <f t="shared" si="20"/>
        <v>1.651729968279956</v>
      </c>
      <c r="M94" s="113">
        <f t="shared" si="20"/>
        <v>1.5760499664068714</v>
      </c>
      <c r="N94" s="113">
        <f t="shared" si="20"/>
        <v>1.6135076787373874</v>
      </c>
      <c r="O94" s="113">
        <f t="shared" si="20"/>
        <v>1.6481324242651867</v>
      </c>
      <c r="P94" s="113">
        <f t="shared" si="20"/>
        <v>1.7996231188672311</v>
      </c>
      <c r="Q94" s="113">
        <f t="shared" si="20"/>
        <v>1.4634104709914664</v>
      </c>
    </row>
    <row r="95" spans="1:17" x14ac:dyDescent="0.25">
      <c r="A95" s="179" t="s">
        <v>173</v>
      </c>
      <c r="B95" s="182">
        <f>IF(CHI_ued!B$15=0,"",CHI_ued!B$15/B$10)</f>
        <v>1.2145882552742293</v>
      </c>
      <c r="C95" s="182">
        <f>IF(CHI_ued!C$15=0,"",CHI_ued!C$15/C$10)</f>
        <v>1.6364547668673926</v>
      </c>
      <c r="D95" s="182">
        <f>IF(CHI_ued!D$15=0,"",CHI_ued!D$15/D$10)</f>
        <v>1.0092357128801237</v>
      </c>
      <c r="E95" s="182">
        <f>IF(CHI_ued!E$15=0,"",CHI_ued!E$15/E$10)</f>
        <v>0.79510125808263699</v>
      </c>
      <c r="F95" s="182">
        <f>IF(CHI_ued!F$15=0,"",CHI_ued!F$15/F$10)</f>
        <v>0.70873742748183799</v>
      </c>
      <c r="G95" s="182">
        <f>IF(CHI_ued!G$15=0,"",CHI_ued!G$15/G$10)</f>
        <v>0.78784531855518447</v>
      </c>
      <c r="H95" s="182">
        <f>IF(CHI_ued!H$15=0,"",CHI_ued!H$15/H$10)</f>
        <v>0.79789791078098105</v>
      </c>
      <c r="I95" s="182">
        <f>IF(CHI_ued!I$15=0,"",CHI_ued!I$15/I$10)</f>
        <v>0.98578426397531316</v>
      </c>
      <c r="J95" s="182">
        <f>IF(CHI_ued!J$15=0,"",CHI_ued!J$15/J$10)</f>
        <v>1.2436933509047956</v>
      </c>
      <c r="K95" s="182">
        <f>IF(CHI_ued!K$15=0,"",CHI_ued!K$15/K$10)</f>
        <v>0.94642734775699544</v>
      </c>
      <c r="L95" s="182">
        <f>IF(CHI_ued!L$15=0,"",CHI_ued!L$15/L$10)</f>
        <v>1.3876835621169274</v>
      </c>
      <c r="M95" s="182">
        <f>IF(CHI_ued!M$15=0,"",CHI_ued!M$15/M$10)</f>
        <v>1.3064674324371033</v>
      </c>
      <c r="N95" s="182">
        <f>IF(CHI_ued!N$15=0,"",CHI_ued!N$15/N$10)</f>
        <v>1.344441358432247</v>
      </c>
      <c r="O95" s="182">
        <f>IF(CHI_ued!O$15=0,"",CHI_ued!O$15/O$10)</f>
        <v>1.379909485956661</v>
      </c>
      <c r="P95" s="182">
        <f>IF(CHI_ued!P$15=0,"",CHI_ued!P$15/P$10)</f>
        <v>1.5313959304465679</v>
      </c>
      <c r="Q95" s="182">
        <f>IF(CHI_ued!Q$15=0,"",CHI_ued!Q$15/Q$10)</f>
        <v>1.1877794399598096</v>
      </c>
    </row>
    <row r="96" spans="1:17" x14ac:dyDescent="0.25">
      <c r="A96" s="179" t="s">
        <v>172</v>
      </c>
      <c r="B96" s="182">
        <f>IF((CHI_ued!B$5-CHI_ued!B$15)=0,"",(CHI_ued!B$5-CHI_ued!B$15)/B$10)</f>
        <v>0.28032351836749692</v>
      </c>
      <c r="C96" s="182">
        <f>IF((CHI_ued!C$5-CHI_ued!C$15)=0,"",(CHI_ued!C$5-CHI_ued!C$15)/C$10)</f>
        <v>0.28134989725084408</v>
      </c>
      <c r="D96" s="182">
        <f>IF((CHI_ued!D$5-CHI_ued!D$15)=0,"",(CHI_ued!D$5-CHI_ued!D$15)/D$10)</f>
        <v>0.28381648427398137</v>
      </c>
      <c r="E96" s="182">
        <f>IF((CHI_ued!E$5-CHI_ued!E$15)=0,"",(CHI_ued!E$5-CHI_ued!E$15)/E$10)</f>
        <v>0.26616806371991553</v>
      </c>
      <c r="F96" s="182">
        <f>IF((CHI_ued!F$5-CHI_ued!F$15)=0,"",(CHI_ued!F$5-CHI_ued!F$15)/F$10)</f>
        <v>0.24884450602748026</v>
      </c>
      <c r="G96" s="182">
        <f>IF((CHI_ued!G$5-CHI_ued!G$15)=0,"",(CHI_ued!G$5-CHI_ued!G$15)/G$10)</f>
        <v>0.2450894723338751</v>
      </c>
      <c r="H96" s="182">
        <f>IF((CHI_ued!H$5-CHI_ued!H$15)=0,"",(CHI_ued!H$5-CHI_ued!H$15)/H$10)</f>
        <v>0.23748593146388283</v>
      </c>
      <c r="I96" s="182">
        <f>IF((CHI_ued!I$5-CHI_ued!I$15)=0,"",(CHI_ued!I$5-CHI_ued!I$15)/I$10)</f>
        <v>0.24360127891019404</v>
      </c>
      <c r="J96" s="182">
        <f>IF((CHI_ued!J$5-CHI_ued!J$15)=0,"",(CHI_ued!J$5-CHI_ued!J$15)/J$10)</f>
        <v>0.24677221045743097</v>
      </c>
      <c r="K96" s="182">
        <f>IF((CHI_ued!K$5-CHI_ued!K$15)=0,"",(CHI_ued!K$5-CHI_ued!K$15)/K$10)</f>
        <v>0.23600056758877497</v>
      </c>
      <c r="L96" s="182">
        <f>IF((CHI_ued!L$5-CHI_ued!L$15)=0,"",(CHI_ued!L$5-CHI_ued!L$15)/L$10)</f>
        <v>0.26404640616302849</v>
      </c>
      <c r="M96" s="182">
        <f>IF((CHI_ued!M$5-CHI_ued!M$15)=0,"",(CHI_ued!M$5-CHI_ued!M$15)/M$10)</f>
        <v>0.26958253396976817</v>
      </c>
      <c r="N96" s="182">
        <f>IF((CHI_ued!N$5-CHI_ued!N$15)=0,"",(CHI_ued!N$5-CHI_ued!N$15)/N$10)</f>
        <v>0.26906632030514055</v>
      </c>
      <c r="O96" s="182">
        <f>IF((CHI_ued!O$5-CHI_ued!O$15)=0,"",(CHI_ued!O$5-CHI_ued!O$15)/O$10)</f>
        <v>0.26822293830852578</v>
      </c>
      <c r="P96" s="182">
        <f>IF((CHI_ued!P$5-CHI_ued!P$15)=0,"",(CHI_ued!P$5-CHI_ued!P$15)/P$10)</f>
        <v>0.2682271884206634</v>
      </c>
      <c r="Q96" s="182">
        <f>IF((CHI_ued!Q$5-CHI_ued!Q$15)=0,"",(CHI_ued!Q$5-CHI_ued!Q$15)/Q$10)</f>
        <v>0.2756310310316567</v>
      </c>
    </row>
    <row r="97" spans="1:17" x14ac:dyDescent="0.25">
      <c r="A97" s="180" t="s">
        <v>40</v>
      </c>
      <c r="B97" s="182">
        <f>IF(CHI_ued!B$60=0,"",CHI_ued!B$60/B$11)</f>
        <v>0.29890626355888089</v>
      </c>
      <c r="C97" s="182">
        <f>IF(CHI_ued!C$60=0,"",CHI_ued!C$60/C$11)</f>
        <v>0.30622766372122562</v>
      </c>
      <c r="D97" s="182">
        <f>IF(CHI_ued!D$60=0,"",CHI_ued!D$60/D$11)</f>
        <v>0.30089278499048028</v>
      </c>
      <c r="E97" s="182">
        <f>IF(CHI_ued!E$60=0,"",CHI_ued!E$60/E$11)</f>
        <v>0.3013438849979746</v>
      </c>
      <c r="F97" s="182">
        <f>IF(CHI_ued!F$60=0,"",CHI_ued!F$60/F$11)</f>
        <v>0.28133420639744344</v>
      </c>
      <c r="G97" s="182">
        <f>IF(CHI_ued!G$60=0,"",CHI_ued!G$60/G$11)</f>
        <v>0.27951164949987489</v>
      </c>
      <c r="H97" s="182">
        <f>IF(CHI_ued!H$60=0,"",CHI_ued!H$60/H$11)</f>
        <v>0.28158163039386591</v>
      </c>
      <c r="I97" s="182">
        <f>IF(CHI_ued!I$60=0,"",CHI_ued!I$60/I$11)</f>
        <v>0.28900567136836941</v>
      </c>
      <c r="J97" s="182">
        <f>IF(CHI_ued!J$60=0,"",CHI_ued!J$60/J$11)</f>
        <v>0.2696304874576152</v>
      </c>
      <c r="K97" s="182">
        <f>IF(CHI_ued!K$60=0,"",CHI_ued!K$60/K$11)</f>
        <v>0.26995991096194577</v>
      </c>
      <c r="L97" s="182">
        <f>IF(CHI_ued!L$60=0,"",CHI_ued!L$60/L$11)</f>
        <v>0.28506119725386941</v>
      </c>
      <c r="M97" s="182">
        <f>IF(CHI_ued!M$60=0,"",CHI_ued!M$60/M$11)</f>
        <v>0.28607460992538719</v>
      </c>
      <c r="N97" s="182">
        <f>IF(CHI_ued!N$60=0,"",CHI_ued!N$60/N$11)</f>
        <v>0.27327394919277015</v>
      </c>
      <c r="O97" s="182">
        <f>IF(CHI_ued!O$60=0,"",CHI_ued!O$60/O$11)</f>
        <v>0.27200104028696936</v>
      </c>
      <c r="P97" s="182">
        <f>IF(CHI_ued!P$60=0,"",CHI_ued!P$60/P$11)</f>
        <v>0.27161973599563821</v>
      </c>
      <c r="Q97" s="182">
        <f>IF(CHI_ued!Q$60=0,"",CHI_ued!Q$60/Q$11)</f>
        <v>0.27042987244499722</v>
      </c>
    </row>
    <row r="98" spans="1:17" x14ac:dyDescent="0.25">
      <c r="A98" s="108" t="s">
        <v>39</v>
      </c>
      <c r="B98" s="112">
        <f>IF(CHI_ued!B$108=0,"",CHI_ued!B$108/B$12)</f>
        <v>0.16798928573938501</v>
      </c>
      <c r="C98" s="112">
        <f>IF(CHI_ued!C$108=0,"",CHI_ued!C$108/C$12)</f>
        <v>0.17201613447714723</v>
      </c>
      <c r="D98" s="112">
        <f>IF(CHI_ued!D$108=0,"",CHI_ued!D$108/D$12)</f>
        <v>0.16974226537697398</v>
      </c>
      <c r="E98" s="112">
        <f>IF(CHI_ued!E$108=0,"",CHI_ued!E$108/E$12)</f>
        <v>0.16405372761880441</v>
      </c>
      <c r="F98" s="112">
        <f>IF(CHI_ued!F$108=0,"",CHI_ued!F$108/F$12)</f>
        <v>0.14944486945975222</v>
      </c>
      <c r="G98" s="112">
        <f>IF(CHI_ued!G$108=0,"",CHI_ued!G$108/G$12)</f>
        <v>0.14794370015070898</v>
      </c>
      <c r="H98" s="112">
        <f>IF(CHI_ued!H$108=0,"",CHI_ued!H$108/H$12)</f>
        <v>0.14394197525760896</v>
      </c>
      <c r="I98" s="112">
        <f>IF(CHI_ued!I$108=0,"",CHI_ued!I$108/I$12)</f>
        <v>0.14531091631905046</v>
      </c>
      <c r="J98" s="112">
        <f>IF(CHI_ued!J$108=0,"",CHI_ued!J$108/J$12)</f>
        <v>0.14468751485839515</v>
      </c>
      <c r="K98" s="112">
        <f>IF(CHI_ued!K$108=0,"",CHI_ued!K$108/K$12)</f>
        <v>0.14373337211254306</v>
      </c>
      <c r="L98" s="112">
        <f>IF(CHI_ued!L$108=0,"",CHI_ued!L$108/L$12)</f>
        <v>0.14792216132415598</v>
      </c>
      <c r="M98" s="112">
        <f>IF(CHI_ued!M$108=0,"",CHI_ued!M$108/M$12)</f>
        <v>0.14834794006330096</v>
      </c>
      <c r="N98" s="112">
        <f>IF(CHI_ued!N$108=0,"",CHI_ued!N$108/N$12)</f>
        <v>0.15317478221266492</v>
      </c>
      <c r="O98" s="112">
        <f>IF(CHI_ued!O$108=0,"",CHI_ued!O$108/O$12)</f>
        <v>0.15241357594890492</v>
      </c>
      <c r="P98" s="112">
        <f>IF(CHI_ued!P$108=0,"",CHI_ued!P$108/P$12)</f>
        <v>0.15316992995755446</v>
      </c>
      <c r="Q98" s="112">
        <f>IF(CHI_ued!Q$108=0,"",CHI_ued!Q$108/Q$12)</f>
        <v>0.15261745312729422</v>
      </c>
    </row>
    <row r="99" spans="1:17" x14ac:dyDescent="0.25">
      <c r="A99" s="39" t="s">
        <v>171</v>
      </c>
      <c r="B99" s="211">
        <f t="shared" ref="B99:Q99" si="21">IF(B$51=0,"",B$78/B$51)</f>
        <v>3.7788354864557747</v>
      </c>
      <c r="C99" s="211">
        <f t="shared" si="21"/>
        <v>3.5721421343745425</v>
      </c>
      <c r="D99" s="211">
        <f t="shared" si="21"/>
        <v>3.5047537805890832</v>
      </c>
      <c r="E99" s="211">
        <f t="shared" si="21"/>
        <v>3.6763518893345046</v>
      </c>
      <c r="F99" s="211">
        <f t="shared" si="21"/>
        <v>3.7248116467727388</v>
      </c>
      <c r="G99" s="211">
        <f t="shared" si="21"/>
        <v>3.5929601400320967</v>
      </c>
      <c r="H99" s="211">
        <f t="shared" si="21"/>
        <v>3.5818571486319333</v>
      </c>
      <c r="I99" s="211">
        <f t="shared" si="21"/>
        <v>3.2982429264657522</v>
      </c>
      <c r="J99" s="211">
        <f t="shared" si="21"/>
        <v>3.7357456150516337</v>
      </c>
      <c r="K99" s="211">
        <f t="shared" si="21"/>
        <v>3.8083207757285717</v>
      </c>
      <c r="L99" s="211">
        <f t="shared" si="21"/>
        <v>3.2929356470767233</v>
      </c>
      <c r="M99" s="211">
        <f t="shared" si="21"/>
        <v>3.1799420482463643</v>
      </c>
      <c r="N99" s="211">
        <f t="shared" si="21"/>
        <v>3.1728094969139162</v>
      </c>
      <c r="O99" s="211">
        <f t="shared" si="21"/>
        <v>3.1886710906048883</v>
      </c>
      <c r="P99" s="211">
        <f t="shared" si="21"/>
        <v>3.3392022031230093</v>
      </c>
      <c r="Q99" s="211">
        <f t="shared" si="21"/>
        <v>3.1766106146440998</v>
      </c>
    </row>
    <row r="100" spans="1:17" x14ac:dyDescent="0.25">
      <c r="A100" s="210" t="s">
        <v>170</v>
      </c>
      <c r="B100" s="109">
        <f t="shared" ref="B100:Q100" si="22">IF(B$52=0,"",B$79/B$52)</f>
        <v>5.5706978188549927</v>
      </c>
      <c r="C100" s="109">
        <f t="shared" si="22"/>
        <v>5.7641495962487257</v>
      </c>
      <c r="D100" s="109">
        <f t="shared" si="22"/>
        <v>4.2699313223023889</v>
      </c>
      <c r="E100" s="109">
        <f t="shared" si="22"/>
        <v>4.5818715993231747</v>
      </c>
      <c r="F100" s="109">
        <f t="shared" si="22"/>
        <v>4.1048147233182899</v>
      </c>
      <c r="G100" s="109">
        <f t="shared" si="22"/>
        <v>4.0233578377753787</v>
      </c>
      <c r="H100" s="109">
        <f t="shared" si="22"/>
        <v>4.1917162226641329</v>
      </c>
      <c r="I100" s="109">
        <f t="shared" si="22"/>
        <v>4.1833316476258533</v>
      </c>
      <c r="J100" s="109">
        <f t="shared" si="22"/>
        <v>4.9853700912772645</v>
      </c>
      <c r="K100" s="109">
        <f t="shared" si="22"/>
        <v>4.9538491730416796</v>
      </c>
      <c r="L100" s="109">
        <f t="shared" si="22"/>
        <v>4.3895001557184967</v>
      </c>
      <c r="M100" s="109">
        <f t="shared" si="22"/>
        <v>4.2685901911202802</v>
      </c>
      <c r="N100" s="109">
        <f t="shared" si="22"/>
        <v>4.1484790680268278</v>
      </c>
      <c r="O100" s="109">
        <f t="shared" si="22"/>
        <v>4.2098440666038082</v>
      </c>
      <c r="P100" s="109">
        <f t="shared" si="22"/>
        <v>4.4395669202822159</v>
      </c>
      <c r="Q100" s="109">
        <f t="shared" si="22"/>
        <v>4.1697525149386045</v>
      </c>
    </row>
    <row r="101" spans="1:17" x14ac:dyDescent="0.25">
      <c r="A101" s="180" t="s">
        <v>169</v>
      </c>
      <c r="B101" s="178">
        <f t="shared" ref="B101:Q101" si="23">IF(B$53=0,"",B$80/B$53)</f>
        <v>1.6625419536170452</v>
      </c>
      <c r="C101" s="178">
        <f t="shared" si="23"/>
        <v>1.1858966560807918</v>
      </c>
      <c r="D101" s="178">
        <f t="shared" si="23"/>
        <v>1.5871288692304886</v>
      </c>
      <c r="E101" s="178">
        <f t="shared" si="23"/>
        <v>1.6191841981278274</v>
      </c>
      <c r="F101" s="178">
        <f t="shared" si="23"/>
        <v>2.2773269922451633</v>
      </c>
      <c r="G101" s="178">
        <f t="shared" si="23"/>
        <v>2.1766745374153227</v>
      </c>
      <c r="H101" s="178">
        <f t="shared" si="23"/>
        <v>1.9409198855990888</v>
      </c>
      <c r="I101" s="178">
        <f t="shared" si="23"/>
        <v>1.6713960706244637</v>
      </c>
      <c r="J101" s="178">
        <f t="shared" si="23"/>
        <v>1.4422959501690258</v>
      </c>
      <c r="K101" s="178">
        <f t="shared" si="23"/>
        <v>1.6894712591003815</v>
      </c>
      <c r="L101" s="178">
        <f t="shared" si="23"/>
        <v>1.1986966929219718</v>
      </c>
      <c r="M101" s="178">
        <f t="shared" si="23"/>
        <v>1.1301313149035568</v>
      </c>
      <c r="N101" s="178">
        <f t="shared" si="23"/>
        <v>1.2807211959516658</v>
      </c>
      <c r="O101" s="178">
        <f t="shared" si="23"/>
        <v>1.31280921238346</v>
      </c>
      <c r="P101" s="178">
        <f t="shared" si="23"/>
        <v>1.2239603836074222</v>
      </c>
      <c r="Q101" s="178">
        <f t="shared" si="23"/>
        <v>1.2249044180836677</v>
      </c>
    </row>
    <row r="102" spans="1:17" x14ac:dyDescent="0.25">
      <c r="A102" s="108" t="s">
        <v>39</v>
      </c>
      <c r="B102" s="107">
        <f t="shared" ref="B102:Q102" si="24">IF(B$54=0,"",B$81/B$54)</f>
        <v>1.4154113800793933</v>
      </c>
      <c r="C102" s="107">
        <f t="shared" si="24"/>
        <v>1.0430964315422346</v>
      </c>
      <c r="D102" s="107">
        <f t="shared" si="24"/>
        <v>0.94238192677172872</v>
      </c>
      <c r="E102" s="107">
        <f t="shared" si="24"/>
        <v>1.046602257058237</v>
      </c>
      <c r="F102" s="107">
        <f t="shared" si="24"/>
        <v>1.1893416404818602</v>
      </c>
      <c r="G102" s="107">
        <f t="shared" si="24"/>
        <v>1.1665723892471014</v>
      </c>
      <c r="H102" s="107">
        <f t="shared" si="24"/>
        <v>1.0739225243333657</v>
      </c>
      <c r="I102" s="107">
        <f t="shared" si="24"/>
        <v>0.94012282912075884</v>
      </c>
      <c r="J102" s="107">
        <f t="shared" si="24"/>
        <v>0.94433795423959865</v>
      </c>
      <c r="K102" s="107">
        <f t="shared" si="24"/>
        <v>1.2217238866909139</v>
      </c>
      <c r="L102" s="107">
        <f t="shared" si="24"/>
        <v>0.90878760532690228</v>
      </c>
      <c r="M102" s="107">
        <f t="shared" si="24"/>
        <v>0.86163897620871299</v>
      </c>
      <c r="N102" s="107">
        <f t="shared" si="24"/>
        <v>0.84439371563800758</v>
      </c>
      <c r="O102" s="107">
        <f t="shared" si="24"/>
        <v>0.87130965748382139</v>
      </c>
      <c r="P102" s="107">
        <f t="shared" si="24"/>
        <v>0.72915229685932481</v>
      </c>
      <c r="Q102" s="107">
        <f t="shared" si="24"/>
        <v>0.72025850127244295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tabColor theme="4" tint="0.39997558519241921"/>
    <pageSetUpPr fitToPage="1"/>
  </sheetPr>
  <dimension ref="A1:Q24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364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80" t="s">
        <v>127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41</v>
      </c>
      <c r="B5" s="96">
        <v>2275.4464078511687</v>
      </c>
      <c r="C5" s="96">
        <v>2168.0554613096633</v>
      </c>
      <c r="D5" s="96">
        <v>2236.8869724098126</v>
      </c>
      <c r="E5" s="96">
        <v>2340.5813842747016</v>
      </c>
      <c r="F5" s="96">
        <v>3200.800025121006</v>
      </c>
      <c r="G5" s="96">
        <v>3343.0573343054625</v>
      </c>
      <c r="H5" s="96">
        <v>3052.9436346494485</v>
      </c>
      <c r="I5" s="96">
        <v>2510.9490879861446</v>
      </c>
      <c r="J5" s="96">
        <v>2741.6961685587526</v>
      </c>
      <c r="K5" s="96">
        <v>2634.3210859618857</v>
      </c>
      <c r="L5" s="96">
        <v>2988.2139529529491</v>
      </c>
      <c r="M5" s="96">
        <v>2775.1005562790078</v>
      </c>
      <c r="N5" s="96">
        <v>2910.4685186330644</v>
      </c>
      <c r="O5" s="96">
        <v>2774.4467030139986</v>
      </c>
      <c r="P5" s="96">
        <v>2903.6157179753054</v>
      </c>
      <c r="Q5" s="96">
        <v>2318.7069897123547</v>
      </c>
    </row>
    <row r="6" spans="1:17" x14ac:dyDescent="0.25">
      <c r="A6" s="132" t="s">
        <v>83</v>
      </c>
      <c r="B6" s="160">
        <v>7.5038633504786514</v>
      </c>
      <c r="C6" s="160">
        <v>5.8246633967184733</v>
      </c>
      <c r="D6" s="160">
        <v>7.9806787594483257</v>
      </c>
      <c r="E6" s="160">
        <v>9.307193373613055</v>
      </c>
      <c r="F6" s="160">
        <v>12.958065678884692</v>
      </c>
      <c r="G6" s="160">
        <v>12.553296844019231</v>
      </c>
      <c r="H6" s="160">
        <v>11.229177180168653</v>
      </c>
      <c r="I6" s="160">
        <v>8.093295470187428</v>
      </c>
      <c r="J6" s="160">
        <v>7.5641321552225245</v>
      </c>
      <c r="K6" s="160">
        <v>8.595125508725026</v>
      </c>
      <c r="L6" s="160">
        <v>7.5322837460037224</v>
      </c>
      <c r="M6" s="160">
        <v>7.2857417363454191</v>
      </c>
      <c r="N6" s="160">
        <v>7.4259902202177424</v>
      </c>
      <c r="O6" s="160">
        <v>6.9400849816509682</v>
      </c>
      <c r="P6" s="160">
        <v>6.6781935413278077</v>
      </c>
      <c r="Q6" s="160">
        <v>6.3693928846129433</v>
      </c>
    </row>
    <row r="7" spans="1:17" x14ac:dyDescent="0.25">
      <c r="A7" s="76" t="s">
        <v>82</v>
      </c>
      <c r="B7" s="159">
        <v>13.330679888913703</v>
      </c>
      <c r="C7" s="159">
        <v>10.347566256969998</v>
      </c>
      <c r="D7" s="159">
        <v>14.177746697862288</v>
      </c>
      <c r="E7" s="159">
        <v>16.534311691582211</v>
      </c>
      <c r="F7" s="159">
        <v>23.020118767716156</v>
      </c>
      <c r="G7" s="159">
        <v>22.301043337557125</v>
      </c>
      <c r="H7" s="159">
        <v>19.948732994341434</v>
      </c>
      <c r="I7" s="159">
        <v>14.377811284714022</v>
      </c>
      <c r="J7" s="159">
        <v>13.437747955828431</v>
      </c>
      <c r="K7" s="159">
        <v>15.269316805261543</v>
      </c>
      <c r="L7" s="159">
        <v>13.381168973984378</v>
      </c>
      <c r="M7" s="159">
        <v>12.94318490412326</v>
      </c>
      <c r="N7" s="159">
        <v>13.192337581362269</v>
      </c>
      <c r="O7" s="159">
        <v>12.329122609401628</v>
      </c>
      <c r="P7" s="159">
        <v>11.863870139635916</v>
      </c>
      <c r="Q7" s="159">
        <v>11.315283030318472</v>
      </c>
    </row>
    <row r="8" spans="1:17" x14ac:dyDescent="0.25">
      <c r="A8" s="76" t="s">
        <v>81</v>
      </c>
      <c r="B8" s="159">
        <v>4.5740820344246913</v>
      </c>
      <c r="C8" s="159">
        <v>3.5505028483496588</v>
      </c>
      <c r="D8" s="159">
        <v>4.8647313565190133</v>
      </c>
      <c r="E8" s="159">
        <v>5.6733263937228369</v>
      </c>
      <c r="F8" s="159">
        <v>7.8987652965323392</v>
      </c>
      <c r="G8" s="159">
        <v>7.6520329442520945</v>
      </c>
      <c r="H8" s="159">
        <v>6.8448977816080339</v>
      </c>
      <c r="I8" s="159">
        <v>4.9333784052868825</v>
      </c>
      <c r="J8" s="159">
        <v>4.610819704627283</v>
      </c>
      <c r="K8" s="159">
        <v>5.2392757352886408</v>
      </c>
      <c r="L8" s="159">
        <v>4.5914060733244906</v>
      </c>
      <c r="M8" s="159">
        <v>4.4411230358492579</v>
      </c>
      <c r="N8" s="159">
        <v>4.5266134080046596</v>
      </c>
      <c r="O8" s="159">
        <v>4.2304232565649542</v>
      </c>
      <c r="P8" s="159">
        <v>4.0707837647190157</v>
      </c>
      <c r="Q8" s="159">
        <v>3.8825501215773253</v>
      </c>
    </row>
    <row r="9" spans="1:17" x14ac:dyDescent="0.25">
      <c r="A9" s="76" t="s">
        <v>80</v>
      </c>
      <c r="B9" s="159">
        <v>9.258946023451502</v>
      </c>
      <c r="C9" s="159">
        <v>7.1869970808503538</v>
      </c>
      <c r="D9" s="159">
        <v>9.8472840472933871</v>
      </c>
      <c r="E9" s="159">
        <v>11.484057884744384</v>
      </c>
      <c r="F9" s="159">
        <v>15.988834695594466</v>
      </c>
      <c r="G9" s="159">
        <v>15.489394258188899</v>
      </c>
      <c r="H9" s="159">
        <v>13.855575527281276</v>
      </c>
      <c r="I9" s="159">
        <v>9.9862407416481016</v>
      </c>
      <c r="J9" s="159">
        <v>9.3333111316575117</v>
      </c>
      <c r="K9" s="159">
        <v>10.605444080348269</v>
      </c>
      <c r="L9" s="159">
        <v>9.2940136807156755</v>
      </c>
      <c r="M9" s="159">
        <v>8.9898078265680397</v>
      </c>
      <c r="N9" s="159">
        <v>9.1628591044756948</v>
      </c>
      <c r="O9" s="159">
        <v>8.5633052258572757</v>
      </c>
      <c r="P9" s="159">
        <v>8.2401598543732071</v>
      </c>
      <c r="Q9" s="159">
        <v>7.8591336444080513</v>
      </c>
    </row>
    <row r="10" spans="1:17" x14ac:dyDescent="0.25">
      <c r="A10" s="129" t="s">
        <v>79</v>
      </c>
      <c r="B10" s="158">
        <v>21.010817381340225</v>
      </c>
      <c r="C10" s="158">
        <v>16.309057510811726</v>
      </c>
      <c r="D10" s="158">
        <v>22.34590052645531</v>
      </c>
      <c r="E10" s="158">
        <v>26.06014144611656</v>
      </c>
      <c r="F10" s="158">
        <v>36.282583900877128</v>
      </c>
      <c r="G10" s="158">
        <v>35.149231163253845</v>
      </c>
      <c r="H10" s="158">
        <v>31.441696104472229</v>
      </c>
      <c r="I10" s="158">
        <v>22.661227316524801</v>
      </c>
      <c r="J10" s="158">
        <v>21.179570034623069</v>
      </c>
      <c r="K10" s="158">
        <v>24.066351424430071</v>
      </c>
      <c r="L10" s="158">
        <v>21.090394488810425</v>
      </c>
      <c r="M10" s="158">
        <v>20.400076861767172</v>
      </c>
      <c r="N10" s="158">
        <v>20.792772616609678</v>
      </c>
      <c r="O10" s="158">
        <v>19.43223794862271</v>
      </c>
      <c r="P10" s="158">
        <v>18.698941915717867</v>
      </c>
      <c r="Q10" s="158">
        <v>17.834300076916239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6.3032452144020672</v>
      </c>
      <c r="C12" s="91">
        <v>4.892717253243517</v>
      </c>
      <c r="D12" s="91">
        <v>6.7037701579365931</v>
      </c>
      <c r="E12" s="91">
        <v>7.8180424338349663</v>
      </c>
      <c r="F12" s="91">
        <v>10.88477517026314</v>
      </c>
      <c r="G12" s="91">
        <v>10.544769348976152</v>
      </c>
      <c r="H12" s="91">
        <v>9.4325088313416678</v>
      </c>
      <c r="I12" s="91">
        <v>6.7983681949574404</v>
      </c>
      <c r="J12" s="91">
        <v>6.3538710103869205</v>
      </c>
      <c r="K12" s="91">
        <v>7.2199054273290217</v>
      </c>
      <c r="L12" s="91">
        <v>6.3271183466431271</v>
      </c>
      <c r="M12" s="91">
        <v>6.120023058530152</v>
      </c>
      <c r="N12" s="91">
        <v>6.2378317849829035</v>
      </c>
      <c r="O12" s="91">
        <v>5.8296713845868124</v>
      </c>
      <c r="P12" s="91">
        <v>5.6096825747153591</v>
      </c>
      <c r="Q12" s="91">
        <v>5.3502900230748711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14.707572166938158</v>
      </c>
      <c r="C14" s="157">
        <v>11.41634025756821</v>
      </c>
      <c r="D14" s="157">
        <v>15.642130368518716</v>
      </c>
      <c r="E14" s="157">
        <v>18.242099012281592</v>
      </c>
      <c r="F14" s="157">
        <v>25.397808730613992</v>
      </c>
      <c r="G14" s="157">
        <v>24.604461814277691</v>
      </c>
      <c r="H14" s="157">
        <v>22.009187273130561</v>
      </c>
      <c r="I14" s="157">
        <v>15.862859121567363</v>
      </c>
      <c r="J14" s="157">
        <v>14.825699024236147</v>
      </c>
      <c r="K14" s="157">
        <v>16.84644599710105</v>
      </c>
      <c r="L14" s="157">
        <v>14.763276142167296</v>
      </c>
      <c r="M14" s="157">
        <v>14.280053803237021</v>
      </c>
      <c r="N14" s="157">
        <v>14.554940831626775</v>
      </c>
      <c r="O14" s="157">
        <v>13.602566564035897</v>
      </c>
      <c r="P14" s="157">
        <v>13.089259341002506</v>
      </c>
      <c r="Q14" s="157">
        <v>12.484010053841368</v>
      </c>
    </row>
    <row r="15" spans="1:17" x14ac:dyDescent="0.25">
      <c r="A15" s="232" t="s">
        <v>185</v>
      </c>
      <c r="B15" s="246">
        <v>1417.8377476794662</v>
      </c>
      <c r="C15" s="246">
        <v>1502.360799999999</v>
      </c>
      <c r="D15" s="246">
        <v>1324.7835799999998</v>
      </c>
      <c r="E15" s="246">
        <v>1276.87203</v>
      </c>
      <c r="F15" s="246">
        <v>1719.8363100000001</v>
      </c>
      <c r="G15" s="246">
        <v>1908.3542241468431</v>
      </c>
      <c r="H15" s="246">
        <v>1769.5727699999993</v>
      </c>
      <c r="I15" s="246">
        <v>1585.9748499999996</v>
      </c>
      <c r="J15" s="246">
        <v>1877.1994499999992</v>
      </c>
      <c r="K15" s="246">
        <v>1651.9932200000012</v>
      </c>
      <c r="L15" s="246">
        <v>2127.3571556298343</v>
      </c>
      <c r="M15" s="246">
        <v>1942.4207862688459</v>
      </c>
      <c r="N15" s="246">
        <v>2061.7598967199442</v>
      </c>
      <c r="O15" s="246">
        <v>1981.2716804155675</v>
      </c>
      <c r="P15" s="246">
        <v>2140.3719929972735</v>
      </c>
      <c r="Q15" s="246">
        <v>1590.7557674220859</v>
      </c>
    </row>
    <row r="16" spans="1:17" x14ac:dyDescent="0.25">
      <c r="A16" s="245" t="s">
        <v>33</v>
      </c>
      <c r="B16" s="244">
        <v>0</v>
      </c>
      <c r="C16" s="244">
        <v>0</v>
      </c>
      <c r="D16" s="244">
        <v>0</v>
      </c>
      <c r="E16" s="244">
        <v>0</v>
      </c>
      <c r="F16" s="244">
        <v>0</v>
      </c>
      <c r="G16" s="244">
        <v>0</v>
      </c>
      <c r="H16" s="244">
        <v>0</v>
      </c>
      <c r="I16" s="244">
        <v>0</v>
      </c>
      <c r="J16" s="244">
        <v>0</v>
      </c>
      <c r="K16" s="244">
        <v>0</v>
      </c>
      <c r="L16" s="244">
        <v>328.65008961858251</v>
      </c>
      <c r="M16" s="244">
        <v>313.34694627220068</v>
      </c>
      <c r="N16" s="244">
        <v>349.35784297657267</v>
      </c>
      <c r="O16" s="244">
        <v>361.06723457138219</v>
      </c>
      <c r="P16" s="244">
        <v>364.67110444784731</v>
      </c>
      <c r="Q16" s="244">
        <v>385.39852201033227</v>
      </c>
    </row>
    <row r="17" spans="1:17" x14ac:dyDescent="0.25">
      <c r="A17" s="245" t="s">
        <v>31</v>
      </c>
      <c r="B17" s="244">
        <v>58.254514187446148</v>
      </c>
      <c r="C17" s="244">
        <v>45.1</v>
      </c>
      <c r="D17" s="244">
        <v>18.7</v>
      </c>
      <c r="E17" s="244">
        <v>16.5</v>
      </c>
      <c r="F17" s="244">
        <v>12.1</v>
      </c>
      <c r="G17" s="244">
        <v>14.282984618324008</v>
      </c>
      <c r="H17" s="244">
        <v>13.2</v>
      </c>
      <c r="I17" s="244">
        <v>13.2</v>
      </c>
      <c r="J17" s="244">
        <v>16.5</v>
      </c>
      <c r="K17" s="244">
        <v>14.3</v>
      </c>
      <c r="L17" s="244">
        <v>9.8889132037259433</v>
      </c>
      <c r="M17" s="244">
        <v>0</v>
      </c>
      <c r="N17" s="244">
        <v>0</v>
      </c>
      <c r="O17" s="244">
        <v>0</v>
      </c>
      <c r="P17" s="244">
        <v>0</v>
      </c>
      <c r="Q17" s="244">
        <v>0</v>
      </c>
    </row>
    <row r="18" spans="1:17" x14ac:dyDescent="0.25">
      <c r="A18" s="245" t="s">
        <v>30</v>
      </c>
      <c r="B18" s="244">
        <v>91.191663231953271</v>
      </c>
      <c r="C18" s="244">
        <v>77.293909999999045</v>
      </c>
      <c r="D18" s="244">
        <v>69.895949999999999</v>
      </c>
      <c r="E18" s="244">
        <v>77.398610000000019</v>
      </c>
      <c r="F18" s="244">
        <v>116.45783999999966</v>
      </c>
      <c r="G18" s="244">
        <v>112.24839928915293</v>
      </c>
      <c r="H18" s="244">
        <v>117.09325999999905</v>
      </c>
      <c r="I18" s="244">
        <v>108.27347999999947</v>
      </c>
      <c r="J18" s="244">
        <v>115.09978</v>
      </c>
      <c r="K18" s="244">
        <v>99.398750000000007</v>
      </c>
      <c r="L18" s="244">
        <v>97.330607334442306</v>
      </c>
      <c r="M18" s="244">
        <v>94.179302694539999</v>
      </c>
      <c r="N18" s="244">
        <v>97.281030867745415</v>
      </c>
      <c r="O18" s="244">
        <v>117.16818591701772</v>
      </c>
      <c r="P18" s="244">
        <v>163.2040572065643</v>
      </c>
      <c r="Q18" s="244">
        <v>109.84398089473873</v>
      </c>
    </row>
    <row r="19" spans="1:17" x14ac:dyDescent="0.25">
      <c r="A19" s="245" t="s">
        <v>68</v>
      </c>
      <c r="B19" s="244">
        <v>235.5483420173905</v>
      </c>
      <c r="C19" s="244">
        <v>202.27334999999994</v>
      </c>
      <c r="D19" s="244">
        <v>114.18881999999985</v>
      </c>
      <c r="E19" s="244">
        <v>111.19637999999986</v>
      </c>
      <c r="F19" s="244">
        <v>263.99027000000024</v>
      </c>
      <c r="G19" s="244">
        <v>49.943132589968627</v>
      </c>
      <c r="H19" s="244">
        <v>30.696580000000267</v>
      </c>
      <c r="I19" s="244">
        <v>22.498910000000251</v>
      </c>
      <c r="J19" s="244">
        <v>20.399439999999231</v>
      </c>
      <c r="K19" s="244">
        <v>16.399710000000141</v>
      </c>
      <c r="L19" s="244">
        <v>25.533018633364463</v>
      </c>
      <c r="M19" s="244">
        <v>9.2433552603947646</v>
      </c>
      <c r="N19" s="244">
        <v>1.0270236711435246</v>
      </c>
      <c r="O19" s="244">
        <v>6.1145153871148068</v>
      </c>
      <c r="P19" s="244">
        <v>7.189285803607163</v>
      </c>
      <c r="Q19" s="244">
        <v>5.0873277717828387</v>
      </c>
    </row>
    <row r="20" spans="1:17" x14ac:dyDescent="0.25">
      <c r="A20" s="245" t="s">
        <v>29</v>
      </c>
      <c r="B20" s="244">
        <v>0</v>
      </c>
      <c r="C20" s="244">
        <v>0</v>
      </c>
      <c r="D20" s="244">
        <v>0</v>
      </c>
      <c r="E20" s="244">
        <v>0</v>
      </c>
      <c r="F20" s="244">
        <v>0</v>
      </c>
      <c r="G20" s="244">
        <v>0</v>
      </c>
      <c r="H20" s="244">
        <v>0</v>
      </c>
      <c r="I20" s="244">
        <v>0</v>
      </c>
      <c r="J20" s="244">
        <v>0</v>
      </c>
      <c r="K20" s="244">
        <v>0</v>
      </c>
      <c r="L20" s="244">
        <v>0</v>
      </c>
      <c r="M20" s="244">
        <v>0</v>
      </c>
      <c r="N20" s="244">
        <v>0</v>
      </c>
      <c r="O20" s="244">
        <v>0</v>
      </c>
      <c r="P20" s="244">
        <v>0</v>
      </c>
      <c r="Q20" s="244">
        <v>0</v>
      </c>
    </row>
    <row r="21" spans="1:17" x14ac:dyDescent="0.25">
      <c r="A21" s="245" t="s">
        <v>28</v>
      </c>
      <c r="B21" s="244">
        <v>449.79459252890013</v>
      </c>
      <c r="C21" s="244">
        <v>476.9000000000002</v>
      </c>
      <c r="D21" s="244">
        <v>502.69999999999982</v>
      </c>
      <c r="E21" s="244">
        <v>437.00000000000011</v>
      </c>
      <c r="F21" s="244">
        <v>512.80000000000018</v>
      </c>
      <c r="G21" s="244">
        <v>825.29039581466009</v>
      </c>
      <c r="H21" s="244">
        <v>794.1</v>
      </c>
      <c r="I21" s="244">
        <v>710.59999999999991</v>
      </c>
      <c r="J21" s="244">
        <v>736.60000000000014</v>
      </c>
      <c r="K21" s="244">
        <v>645.20000000000016</v>
      </c>
      <c r="L21" s="244">
        <v>612.52030190121297</v>
      </c>
      <c r="M21" s="244">
        <v>544.25814464507494</v>
      </c>
      <c r="N21" s="244">
        <v>549.36944683290301</v>
      </c>
      <c r="O21" s="244">
        <v>494.21992930161491</v>
      </c>
      <c r="P21" s="244">
        <v>419.43727906754589</v>
      </c>
      <c r="Q21" s="244">
        <v>316.56635139008267</v>
      </c>
    </row>
    <row r="22" spans="1:17" x14ac:dyDescent="0.25">
      <c r="A22" s="245" t="s">
        <v>67</v>
      </c>
      <c r="B22" s="244">
        <v>583.04863571377621</v>
      </c>
      <c r="C22" s="244">
        <v>700.79354000000001</v>
      </c>
      <c r="D22" s="244">
        <v>619.29881</v>
      </c>
      <c r="E22" s="244">
        <v>634.77704000000006</v>
      </c>
      <c r="F22" s="244">
        <v>814.48820000000001</v>
      </c>
      <c r="G22" s="244">
        <v>906.58931183473737</v>
      </c>
      <c r="H22" s="244">
        <v>814.48293000000001</v>
      </c>
      <c r="I22" s="244">
        <v>731.40246000000002</v>
      </c>
      <c r="J22" s="244">
        <v>892.3</v>
      </c>
      <c r="K22" s="244">
        <v>817.69403999999997</v>
      </c>
      <c r="L22" s="244">
        <v>962.8355037058335</v>
      </c>
      <c r="M22" s="244">
        <v>886.40411583650121</v>
      </c>
      <c r="N22" s="244">
        <v>967.75311834081651</v>
      </c>
      <c r="O22" s="244">
        <v>910.14799374368522</v>
      </c>
      <c r="P22" s="244">
        <v>1091.3585554600199</v>
      </c>
      <c r="Q22" s="244">
        <v>677.93960166878674</v>
      </c>
    </row>
    <row r="23" spans="1:17" x14ac:dyDescent="0.25">
      <c r="A23" s="245" t="s">
        <v>66</v>
      </c>
      <c r="B23" s="244">
        <v>0</v>
      </c>
      <c r="C23" s="244">
        <v>0</v>
      </c>
      <c r="D23" s="244">
        <v>0</v>
      </c>
      <c r="E23" s="244">
        <v>0</v>
      </c>
      <c r="F23" s="244">
        <v>0</v>
      </c>
      <c r="G23" s="244">
        <v>0</v>
      </c>
      <c r="H23" s="244">
        <v>0</v>
      </c>
      <c r="I23" s="244">
        <v>0</v>
      </c>
      <c r="J23" s="244">
        <v>96.300229999999829</v>
      </c>
      <c r="K23" s="244">
        <v>59.000720000000911</v>
      </c>
      <c r="L23" s="244">
        <v>90.598721232672688</v>
      </c>
      <c r="M23" s="244">
        <v>94.988921560134258</v>
      </c>
      <c r="N23" s="244">
        <v>96.971434030763305</v>
      </c>
      <c r="O23" s="244">
        <v>92.55382149475281</v>
      </c>
      <c r="P23" s="244">
        <v>94.511711011688931</v>
      </c>
      <c r="Q23" s="244">
        <v>95.919983686362684</v>
      </c>
    </row>
    <row r="24" spans="1:17" x14ac:dyDescent="0.25">
      <c r="A24" s="156" t="s">
        <v>184</v>
      </c>
      <c r="B24" s="206">
        <v>575.97201819945985</v>
      </c>
      <c r="C24" s="206">
        <v>447.08211960262622</v>
      </c>
      <c r="D24" s="206">
        <v>612.57081012646722</v>
      </c>
      <c r="E24" s="206">
        <v>714.38973509966797</v>
      </c>
      <c r="F24" s="206">
        <v>994.61875735680803</v>
      </c>
      <c r="G24" s="206">
        <v>963.55002491422817</v>
      </c>
      <c r="H24" s="206">
        <v>861.91492849726569</v>
      </c>
      <c r="I24" s="206">
        <v>621.21490066194428</v>
      </c>
      <c r="J24" s="206">
        <v>580.59805461316728</v>
      </c>
      <c r="K24" s="206">
        <v>659.73373377358075</v>
      </c>
      <c r="L24" s="206">
        <v>578.15347484439712</v>
      </c>
      <c r="M24" s="206">
        <v>559.22971620948192</v>
      </c>
      <c r="N24" s="206">
        <v>569.99473131336219</v>
      </c>
      <c r="O24" s="206">
        <v>532.69823378410706</v>
      </c>
      <c r="P24" s="206">
        <v>512.59630303366612</v>
      </c>
      <c r="Q24" s="206">
        <v>488.89377419456696</v>
      </c>
    </row>
    <row r="25" spans="1:17" x14ac:dyDescent="0.25">
      <c r="A25" s="88" t="s">
        <v>33</v>
      </c>
      <c r="B25" s="87">
        <v>551.86701408080899</v>
      </c>
      <c r="C25" s="87">
        <v>414.09312720574701</v>
      </c>
      <c r="D25" s="87">
        <v>466.18242129474771</v>
      </c>
      <c r="E25" s="87">
        <v>615.73951530096849</v>
      </c>
      <c r="F25" s="87">
        <v>764.00688666834344</v>
      </c>
      <c r="G25" s="87">
        <v>730.90228707888457</v>
      </c>
      <c r="H25" s="87">
        <v>721.25493546409041</v>
      </c>
      <c r="I25" s="87">
        <v>458.74751519013893</v>
      </c>
      <c r="J25" s="87">
        <v>467.54670561522624</v>
      </c>
      <c r="K25" s="87">
        <v>588.75118467762923</v>
      </c>
      <c r="L25" s="87">
        <v>241.19653476698798</v>
      </c>
      <c r="M25" s="87">
        <v>224.67605410886077</v>
      </c>
      <c r="N25" s="87">
        <v>210.58035028284758</v>
      </c>
      <c r="O25" s="87">
        <v>206.86225041629419</v>
      </c>
      <c r="P25" s="87">
        <v>180.94636232718162</v>
      </c>
      <c r="Q25" s="87">
        <v>169.24591353065446</v>
      </c>
    </row>
    <row r="26" spans="1:17" x14ac:dyDescent="0.25">
      <c r="A26" s="88" t="s">
        <v>31</v>
      </c>
      <c r="B26" s="87">
        <v>0</v>
      </c>
      <c r="C26" s="87">
        <v>0</v>
      </c>
      <c r="D26" s="87">
        <v>0</v>
      </c>
      <c r="E26" s="87">
        <v>0</v>
      </c>
      <c r="F26" s="87">
        <v>0</v>
      </c>
      <c r="G26" s="87">
        <v>0</v>
      </c>
      <c r="H26" s="87">
        <v>0</v>
      </c>
      <c r="I26" s="87">
        <v>0</v>
      </c>
      <c r="J26" s="87">
        <v>0</v>
      </c>
      <c r="K26" s="87">
        <v>0</v>
      </c>
      <c r="L26" s="87">
        <v>0</v>
      </c>
      <c r="M26" s="87">
        <v>0</v>
      </c>
      <c r="N26" s="87">
        <v>0</v>
      </c>
      <c r="O26" s="87">
        <v>0</v>
      </c>
      <c r="P26" s="87">
        <v>0</v>
      </c>
      <c r="Q26" s="87">
        <v>0</v>
      </c>
    </row>
    <row r="27" spans="1:17" x14ac:dyDescent="0.25">
      <c r="A27" s="88" t="s">
        <v>30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88" t="s">
        <v>125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88" t="s">
        <v>29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88" t="s">
        <v>28</v>
      </c>
      <c r="B30" s="87">
        <v>0</v>
      </c>
      <c r="C30" s="87">
        <v>0</v>
      </c>
      <c r="D30" s="87">
        <v>0</v>
      </c>
      <c r="E30" s="87">
        <v>0</v>
      </c>
      <c r="F30" s="87">
        <v>0</v>
      </c>
      <c r="G30" s="87">
        <v>0</v>
      </c>
      <c r="H30" s="87">
        <v>0</v>
      </c>
      <c r="I30" s="87">
        <v>0</v>
      </c>
      <c r="J30" s="87">
        <v>0</v>
      </c>
      <c r="K30" s="87">
        <v>0</v>
      </c>
      <c r="L30" s="87">
        <v>83.899813073289891</v>
      </c>
      <c r="M30" s="87">
        <v>76.655425270237629</v>
      </c>
      <c r="N30" s="87">
        <v>69.831666311795217</v>
      </c>
      <c r="O30" s="87">
        <v>52.586277178674287</v>
      </c>
      <c r="P30" s="87">
        <v>50.451090284305351</v>
      </c>
      <c r="Q30" s="87">
        <v>34.111213993513523</v>
      </c>
    </row>
    <row r="31" spans="1:17" x14ac:dyDescent="0.25">
      <c r="A31" s="88" t="s">
        <v>26</v>
      </c>
      <c r="B31" s="87">
        <v>0</v>
      </c>
      <c r="C31" s="87">
        <v>0</v>
      </c>
      <c r="D31" s="87">
        <v>0</v>
      </c>
      <c r="E31" s="87">
        <v>0</v>
      </c>
      <c r="F31" s="87">
        <v>56.877142545607398</v>
      </c>
      <c r="G31" s="87">
        <v>54.253318159334135</v>
      </c>
      <c r="H31" s="87">
        <v>0</v>
      </c>
      <c r="I31" s="87">
        <v>0</v>
      </c>
      <c r="J31" s="87">
        <v>0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9.4774724728804731</v>
      </c>
      <c r="Q31" s="87">
        <v>33.348115857651287</v>
      </c>
    </row>
    <row r="32" spans="1:17" x14ac:dyDescent="0.25">
      <c r="A32" s="88" t="s">
        <v>25</v>
      </c>
      <c r="B32" s="87">
        <v>0</v>
      </c>
      <c r="C32" s="87">
        <v>0</v>
      </c>
      <c r="D32" s="87">
        <v>2.2285714285714286</v>
      </c>
      <c r="E32" s="87">
        <v>2.043015</v>
      </c>
      <c r="F32" s="87">
        <v>0.74298714285714296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32.448358902347479</v>
      </c>
      <c r="M32" s="87">
        <v>38.258233066206117</v>
      </c>
      <c r="N32" s="87">
        <v>33.95524267746675</v>
      </c>
      <c r="O32" s="87">
        <v>33.200751483351596</v>
      </c>
      <c r="P32" s="87">
        <v>30.207328011115965</v>
      </c>
      <c r="Q32" s="87">
        <v>31.227130391728235</v>
      </c>
    </row>
    <row r="33" spans="1:17" x14ac:dyDescent="0.25">
      <c r="A33" s="88" t="s">
        <v>86</v>
      </c>
      <c r="B33" s="87">
        <v>5.1454250342353758</v>
      </c>
      <c r="C33" s="87">
        <v>13.366126428571429</v>
      </c>
      <c r="D33" s="87">
        <v>6.0465878571428568</v>
      </c>
      <c r="E33" s="87">
        <v>7.3297157142857161</v>
      </c>
      <c r="F33" s="87">
        <v>4.1782742857142843</v>
      </c>
      <c r="G33" s="87">
        <v>3.6372820054951176</v>
      </c>
      <c r="H33" s="87">
        <v>3.4357142857142859</v>
      </c>
      <c r="I33" s="87">
        <v>6.500733571428567</v>
      </c>
      <c r="J33" s="87">
        <v>6.1329264285714293</v>
      </c>
      <c r="K33" s="87">
        <v>4.4571614285714292</v>
      </c>
      <c r="L33" s="87">
        <v>2.5283650443388384</v>
      </c>
      <c r="M33" s="87">
        <v>3.7480337977428948</v>
      </c>
      <c r="N33" s="87">
        <v>3.7702853557436709</v>
      </c>
      <c r="O33" s="87">
        <v>4.7240202067200103</v>
      </c>
      <c r="P33" s="87">
        <v>3.0162262677941998</v>
      </c>
      <c r="Q33" s="87">
        <v>3.0606148715352615</v>
      </c>
    </row>
    <row r="34" spans="1:17" x14ac:dyDescent="0.25">
      <c r="A34" s="88" t="s">
        <v>22</v>
      </c>
      <c r="B34" s="87">
        <v>18.959579084415477</v>
      </c>
      <c r="C34" s="87">
        <v>19.622865968307806</v>
      </c>
      <c r="D34" s="87">
        <v>138.11322954600521</v>
      </c>
      <c r="E34" s="87">
        <v>89.277489084413816</v>
      </c>
      <c r="F34" s="87">
        <v>168.81346671428571</v>
      </c>
      <c r="G34" s="87">
        <v>174.75713767051437</v>
      </c>
      <c r="H34" s="87">
        <v>137.22427874746097</v>
      </c>
      <c r="I34" s="87">
        <v>155.96665190037675</v>
      </c>
      <c r="J34" s="87">
        <v>106.91842256936965</v>
      </c>
      <c r="K34" s="87">
        <v>66.525387667380031</v>
      </c>
      <c r="L34" s="87">
        <v>218.08040305743287</v>
      </c>
      <c r="M34" s="87">
        <v>215.89196996643452</v>
      </c>
      <c r="N34" s="87">
        <v>251.85718668550896</v>
      </c>
      <c r="O34" s="87">
        <v>235.32493449906696</v>
      </c>
      <c r="P34" s="87">
        <v>238.4978236703885</v>
      </c>
      <c r="Q34" s="87">
        <v>217.9007855494842</v>
      </c>
    </row>
    <row r="35" spans="1:17" x14ac:dyDescent="0.25">
      <c r="A35" s="156" t="s">
        <v>181</v>
      </c>
      <c r="B35" s="204">
        <v>128.48606559834087</v>
      </c>
      <c r="C35" s="204">
        <v>99.733703603662647</v>
      </c>
      <c r="D35" s="204">
        <v>136.65041148975016</v>
      </c>
      <c r="E35" s="204">
        <v>159.36386398377184</v>
      </c>
      <c r="F35" s="204">
        <v>221.87649202574914</v>
      </c>
      <c r="G35" s="204">
        <v>214.94577478855825</v>
      </c>
      <c r="H35" s="204">
        <v>192.2733302032359</v>
      </c>
      <c r="I35" s="204">
        <v>138.57870860920275</v>
      </c>
      <c r="J35" s="204">
        <v>129.51802756755245</v>
      </c>
      <c r="K35" s="204">
        <v>147.1713713802601</v>
      </c>
      <c r="L35" s="204">
        <v>128.97269823451916</v>
      </c>
      <c r="M35" s="204">
        <v>124.75124438519184</v>
      </c>
      <c r="N35" s="204">
        <v>127.15267083144217</v>
      </c>
      <c r="O35" s="204">
        <v>118.83268292106985</v>
      </c>
      <c r="P35" s="204">
        <v>114.34840606135612</v>
      </c>
      <c r="Q35" s="204">
        <v>109.06091885878777</v>
      </c>
    </row>
    <row r="36" spans="1:17" x14ac:dyDescent="0.25">
      <c r="A36" s="152" t="s">
        <v>190</v>
      </c>
      <c r="B36" s="151">
        <v>109.65883890958764</v>
      </c>
      <c r="C36" s="151">
        <v>65.109046185654606</v>
      </c>
      <c r="D36" s="151">
        <v>81.260485455753823</v>
      </c>
      <c r="E36" s="151">
        <v>105.14477727654582</v>
      </c>
      <c r="F36" s="151">
        <v>163.55617994937819</v>
      </c>
      <c r="G36" s="151">
        <v>156.64836422018834</v>
      </c>
      <c r="H36" s="151">
        <v>134.95939238644658</v>
      </c>
      <c r="I36" s="151">
        <v>78.500860131673761</v>
      </c>
      <c r="J36" s="151">
        <v>73.486820173995852</v>
      </c>
      <c r="K36" s="151">
        <v>108.16050456506844</v>
      </c>
      <c r="L36" s="151">
        <v>70.631650967047037</v>
      </c>
      <c r="M36" s="151">
        <v>64.207713898166134</v>
      </c>
      <c r="N36" s="151">
        <v>63.915917025010579</v>
      </c>
      <c r="O36" s="151">
        <v>63.540120724644666</v>
      </c>
      <c r="P36" s="151">
        <v>44.439327125810578</v>
      </c>
      <c r="Q36" s="151">
        <v>41.304743426971498</v>
      </c>
    </row>
    <row r="37" spans="1:17" x14ac:dyDescent="0.25">
      <c r="A37" s="154" t="s">
        <v>33</v>
      </c>
      <c r="B37" s="83">
        <v>44.680605601202025</v>
      </c>
      <c r="C37" s="83">
        <v>7.4148725309603583</v>
      </c>
      <c r="D37" s="83">
        <v>0</v>
      </c>
      <c r="E37" s="83">
        <v>11.86215719761703</v>
      </c>
      <c r="F37" s="83">
        <v>0</v>
      </c>
      <c r="G37" s="83">
        <v>0</v>
      </c>
      <c r="H37" s="83">
        <v>0</v>
      </c>
      <c r="I37" s="83">
        <v>0</v>
      </c>
      <c r="J37" s="83">
        <v>0</v>
      </c>
      <c r="K37" s="83">
        <v>32.583417757572683</v>
      </c>
      <c r="L37" s="83">
        <v>0</v>
      </c>
      <c r="M37" s="83">
        <v>0</v>
      </c>
      <c r="N37" s="83">
        <v>0</v>
      </c>
      <c r="O37" s="83">
        <v>0</v>
      </c>
      <c r="P37" s="83">
        <v>0</v>
      </c>
      <c r="Q37" s="83">
        <v>0</v>
      </c>
    </row>
    <row r="38" spans="1:17" x14ac:dyDescent="0.25">
      <c r="A38" s="154" t="s">
        <v>30</v>
      </c>
      <c r="B38" s="208">
        <v>0</v>
      </c>
      <c r="C38" s="208">
        <v>0</v>
      </c>
      <c r="D38" s="208">
        <v>0</v>
      </c>
      <c r="E38" s="208">
        <v>0</v>
      </c>
      <c r="F38" s="208">
        <v>0</v>
      </c>
      <c r="G38" s="208">
        <v>0</v>
      </c>
      <c r="H38" s="208">
        <v>0</v>
      </c>
      <c r="I38" s="208">
        <v>0</v>
      </c>
      <c r="J38" s="208">
        <v>0</v>
      </c>
      <c r="K38" s="208">
        <v>0</v>
      </c>
      <c r="L38" s="208">
        <v>0</v>
      </c>
      <c r="M38" s="208">
        <v>0</v>
      </c>
      <c r="N38" s="208">
        <v>0</v>
      </c>
      <c r="O38" s="208">
        <v>0</v>
      </c>
      <c r="P38" s="208">
        <v>1.3313038211530688</v>
      </c>
      <c r="Q38" s="208">
        <v>0.90492147676081724</v>
      </c>
    </row>
    <row r="39" spans="1:17" x14ac:dyDescent="0.25">
      <c r="A39" s="154" t="s">
        <v>125</v>
      </c>
      <c r="B39" s="208">
        <v>0</v>
      </c>
      <c r="C39" s="208">
        <v>0</v>
      </c>
      <c r="D39" s="208">
        <v>0</v>
      </c>
      <c r="E39" s="208">
        <v>0</v>
      </c>
      <c r="F39" s="208">
        <v>0</v>
      </c>
      <c r="G39" s="208">
        <v>0</v>
      </c>
      <c r="H39" s="208">
        <v>0</v>
      </c>
      <c r="I39" s="208">
        <v>0</v>
      </c>
      <c r="J39" s="208">
        <v>0</v>
      </c>
      <c r="K39" s="208">
        <v>0</v>
      </c>
      <c r="L39" s="208">
        <v>0</v>
      </c>
      <c r="M39" s="208">
        <v>0</v>
      </c>
      <c r="N39" s="208">
        <v>0</v>
      </c>
      <c r="O39" s="208">
        <v>0</v>
      </c>
      <c r="P39" s="208">
        <v>0</v>
      </c>
      <c r="Q39" s="208">
        <v>0</v>
      </c>
    </row>
    <row r="40" spans="1:17" x14ac:dyDescent="0.25">
      <c r="A40" s="154" t="s">
        <v>29</v>
      </c>
      <c r="B40" s="208">
        <v>12.796420961562733</v>
      </c>
      <c r="C40" s="208">
        <v>5.0595280953620287</v>
      </c>
      <c r="D40" s="208">
        <v>6.5886960038111289</v>
      </c>
      <c r="E40" s="208">
        <v>5.7863676049844024</v>
      </c>
      <c r="F40" s="208">
        <v>94.959031715636982</v>
      </c>
      <c r="G40" s="208">
        <v>80.64772722793397</v>
      </c>
      <c r="H40" s="208">
        <v>26.874155881974133</v>
      </c>
      <c r="I40" s="208">
        <v>19.057509758799629</v>
      </c>
      <c r="J40" s="208">
        <v>19.373229529383813</v>
      </c>
      <c r="K40" s="208">
        <v>13.524390568969967</v>
      </c>
      <c r="L40" s="208">
        <v>11.733758387622341</v>
      </c>
      <c r="M40" s="208">
        <v>4.8138103631720153</v>
      </c>
      <c r="N40" s="208">
        <v>2.4517527705377398</v>
      </c>
      <c r="O40" s="208">
        <v>0.39628650388782516</v>
      </c>
      <c r="P40" s="208">
        <v>0.40664725472734836</v>
      </c>
      <c r="Q40" s="208">
        <v>0.8234819100582601</v>
      </c>
    </row>
    <row r="41" spans="1:17" x14ac:dyDescent="0.25">
      <c r="A41" s="154" t="s">
        <v>26</v>
      </c>
      <c r="B41" s="208">
        <v>52.181812346822888</v>
      </c>
      <c r="C41" s="208">
        <v>52.634645559332213</v>
      </c>
      <c r="D41" s="208">
        <v>74.671789451942701</v>
      </c>
      <c r="E41" s="208">
        <v>87.496252473944395</v>
      </c>
      <c r="F41" s="208">
        <v>68.597148233741223</v>
      </c>
      <c r="G41" s="208">
        <v>76.000636992254371</v>
      </c>
      <c r="H41" s="208">
        <v>108.08523650447245</v>
      </c>
      <c r="I41" s="208">
        <v>59.443350372874136</v>
      </c>
      <c r="J41" s="208">
        <v>54.113590644612046</v>
      </c>
      <c r="K41" s="208">
        <v>62.05269623852579</v>
      </c>
      <c r="L41" s="208">
        <v>58.897892579424692</v>
      </c>
      <c r="M41" s="208">
        <v>59.393903534994124</v>
      </c>
      <c r="N41" s="208">
        <v>61.464164254472841</v>
      </c>
      <c r="O41" s="208">
        <v>63.143834220756844</v>
      </c>
      <c r="P41" s="208">
        <v>42.701376049930161</v>
      </c>
      <c r="Q41" s="208">
        <v>39.576340040152424</v>
      </c>
    </row>
    <row r="42" spans="1:17" x14ac:dyDescent="0.25">
      <c r="A42" s="152" t="s">
        <v>189</v>
      </c>
      <c r="B42" s="151">
        <v>18.827226688753225</v>
      </c>
      <c r="C42" s="151">
        <v>34.624657418008042</v>
      </c>
      <c r="D42" s="151">
        <v>55.389926033996325</v>
      </c>
      <c r="E42" s="151">
        <v>54.219086707226019</v>
      </c>
      <c r="F42" s="151">
        <v>58.320312076370946</v>
      </c>
      <c r="G42" s="151">
        <v>58.297410568369898</v>
      </c>
      <c r="H42" s="151">
        <v>57.313937816789313</v>
      </c>
      <c r="I42" s="151">
        <v>60.077848477528995</v>
      </c>
      <c r="J42" s="151">
        <v>56.031207393556606</v>
      </c>
      <c r="K42" s="151">
        <v>39.010866815191655</v>
      </c>
      <c r="L42" s="151">
        <v>58.341047267472128</v>
      </c>
      <c r="M42" s="151">
        <v>60.543530487025706</v>
      </c>
      <c r="N42" s="151">
        <v>63.236753806431587</v>
      </c>
      <c r="O42" s="151">
        <v>55.292562196425173</v>
      </c>
      <c r="P42" s="151">
        <v>69.909078935545537</v>
      </c>
      <c r="Q42" s="151">
        <v>67.756175431816274</v>
      </c>
    </row>
    <row r="43" spans="1:17" x14ac:dyDescent="0.25">
      <c r="A43" s="156" t="s">
        <v>180</v>
      </c>
      <c r="B43" s="155">
        <v>57.597201819945944</v>
      </c>
      <c r="C43" s="155">
        <v>44.708211960262652</v>
      </c>
      <c r="D43" s="155">
        <v>61.257081012646736</v>
      </c>
      <c r="E43" s="155">
        <v>71.438973509966885</v>
      </c>
      <c r="F43" s="155">
        <v>99.461875735680735</v>
      </c>
      <c r="G43" s="155">
        <v>96.355002491422766</v>
      </c>
      <c r="H43" s="155">
        <v>86.191492849726501</v>
      </c>
      <c r="I43" s="155">
        <v>62.121490066194433</v>
      </c>
      <c r="J43" s="155">
        <v>58.059805461316685</v>
      </c>
      <c r="K43" s="155">
        <v>65.973373377358087</v>
      </c>
      <c r="L43" s="155">
        <v>57.815347484439648</v>
      </c>
      <c r="M43" s="155">
        <v>55.922971620948246</v>
      </c>
      <c r="N43" s="155">
        <v>56.999473131336224</v>
      </c>
      <c r="O43" s="155">
        <v>53.269823378410706</v>
      </c>
      <c r="P43" s="155">
        <v>51.259630303366592</v>
      </c>
      <c r="Q43" s="155">
        <v>48.889377419456693</v>
      </c>
    </row>
    <row r="44" spans="1:17" x14ac:dyDescent="0.25">
      <c r="A44" s="152" t="s">
        <v>193</v>
      </c>
      <c r="B44" s="151">
        <v>11.344017818233215</v>
      </c>
      <c r="C44" s="151">
        <v>6.7354185709297951</v>
      </c>
      <c r="D44" s="151">
        <v>8.4062571161124797</v>
      </c>
      <c r="E44" s="151">
        <v>10.877045925159925</v>
      </c>
      <c r="F44" s="151">
        <v>16.919604822349491</v>
      </c>
      <c r="G44" s="151">
        <v>16.205003195191914</v>
      </c>
      <c r="H44" s="151">
        <v>13.961316453770348</v>
      </c>
      <c r="I44" s="151">
        <v>8.1207786343110904</v>
      </c>
      <c r="J44" s="151">
        <v>7.6020848455857877</v>
      </c>
      <c r="K44" s="151">
        <v>11.189017713627784</v>
      </c>
      <c r="L44" s="151">
        <v>7.3067225138324599</v>
      </c>
      <c r="M44" s="151">
        <v>6.6421772998103092</v>
      </c>
      <c r="N44" s="151">
        <v>6.6119914163804125</v>
      </c>
      <c r="O44" s="151">
        <v>6.5731159370322159</v>
      </c>
      <c r="P44" s="151">
        <v>4.5971717716355815</v>
      </c>
      <c r="Q44" s="151">
        <v>4.272904492445341</v>
      </c>
    </row>
    <row r="45" spans="1:17" x14ac:dyDescent="0.25">
      <c r="A45" s="152" t="s">
        <v>187</v>
      </c>
      <c r="B45" s="151">
        <v>44.305539861496882</v>
      </c>
      <c r="C45" s="151">
        <v>34.390932277125124</v>
      </c>
      <c r="D45" s="151">
        <v>47.120831548189798</v>
      </c>
      <c r="E45" s="151">
        <v>54.953056546128401</v>
      </c>
      <c r="F45" s="151">
        <v>76.509135181292876</v>
      </c>
      <c r="G45" s="151">
        <v>74.119232685709832</v>
      </c>
      <c r="H45" s="151">
        <v>66.30114834594346</v>
      </c>
      <c r="I45" s="151">
        <v>47.785761589380328</v>
      </c>
      <c r="J45" s="151">
        <v>44.661388816397448</v>
      </c>
      <c r="K45" s="151">
        <v>50.748748751813928</v>
      </c>
      <c r="L45" s="151">
        <v>44.473344218799724</v>
      </c>
      <c r="M45" s="151">
        <v>43.017670477652516</v>
      </c>
      <c r="N45" s="151">
        <v>43.845748562566328</v>
      </c>
      <c r="O45" s="151">
        <v>40.976787214162087</v>
      </c>
      <c r="P45" s="151">
        <v>39.430484848743532</v>
      </c>
      <c r="Q45" s="151">
        <v>37.607213399582072</v>
      </c>
    </row>
    <row r="46" spans="1:17" x14ac:dyDescent="0.25">
      <c r="A46" s="150" t="s">
        <v>33</v>
      </c>
      <c r="B46" s="87">
        <v>42.451308775446819</v>
      </c>
      <c r="C46" s="87">
        <v>31.853317477365181</v>
      </c>
      <c r="D46" s="87">
        <v>35.860186253442123</v>
      </c>
      <c r="E46" s="87">
        <v>47.364578100074596</v>
      </c>
      <c r="F46" s="87">
        <v>58.76976051294946</v>
      </c>
      <c r="G46" s="87">
        <v>56.22325285222189</v>
      </c>
      <c r="H46" s="87">
        <v>55.481148881853073</v>
      </c>
      <c r="I46" s="87">
        <v>35.288270399241469</v>
      </c>
      <c r="J46" s="87">
        <v>35.965131201171232</v>
      </c>
      <c r="K46" s="87">
        <v>45.288552667509975</v>
      </c>
      <c r="L46" s="87">
        <v>18.553579597460583</v>
      </c>
      <c r="M46" s="87">
        <v>17.282773392989327</v>
      </c>
      <c r="N46" s="87">
        <v>16.198488483295989</v>
      </c>
      <c r="O46" s="87">
        <v>15.912480801253395</v>
      </c>
      <c r="P46" s="87">
        <v>13.918950948244742</v>
      </c>
      <c r="Q46" s="87">
        <v>13.018916425434952</v>
      </c>
    </row>
    <row r="47" spans="1:17" x14ac:dyDescent="0.25">
      <c r="A47" s="150" t="s">
        <v>31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0" t="s">
        <v>29</v>
      </c>
      <c r="B50" s="87">
        <v>0</v>
      </c>
      <c r="C50" s="87">
        <v>0</v>
      </c>
      <c r="D50" s="87">
        <v>0</v>
      </c>
      <c r="E50" s="87">
        <v>0</v>
      </c>
      <c r="F50" s="87">
        <v>0</v>
      </c>
      <c r="G50" s="87">
        <v>0</v>
      </c>
      <c r="H50" s="87">
        <v>0</v>
      </c>
      <c r="I50" s="87">
        <v>0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28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6.4538317748684477</v>
      </c>
      <c r="M51" s="87">
        <v>5.8965711746336638</v>
      </c>
      <c r="N51" s="87">
        <v>5.3716666393688683</v>
      </c>
      <c r="O51" s="87">
        <v>4.0450982445134045</v>
      </c>
      <c r="P51" s="87">
        <v>3.8808530987927128</v>
      </c>
      <c r="Q51" s="87">
        <v>2.6239395379625776</v>
      </c>
    </row>
    <row r="52" spans="1:17" x14ac:dyDescent="0.25">
      <c r="A52" s="150" t="s">
        <v>26</v>
      </c>
      <c r="B52" s="87">
        <v>0</v>
      </c>
      <c r="C52" s="87">
        <v>0</v>
      </c>
      <c r="D52" s="87">
        <v>0</v>
      </c>
      <c r="E52" s="87">
        <v>0</v>
      </c>
      <c r="F52" s="87">
        <v>4.3751648112005626</v>
      </c>
      <c r="G52" s="87">
        <v>4.1733321661026181</v>
      </c>
      <c r="H52" s="87">
        <v>0</v>
      </c>
      <c r="I52" s="87">
        <v>0</v>
      </c>
      <c r="J52" s="87">
        <v>0</v>
      </c>
      <c r="K52" s="87">
        <v>0</v>
      </c>
      <c r="L52" s="87">
        <v>0</v>
      </c>
      <c r="M52" s="87">
        <v>0</v>
      </c>
      <c r="N52" s="87">
        <v>0</v>
      </c>
      <c r="O52" s="87">
        <v>0</v>
      </c>
      <c r="P52" s="87">
        <v>0.72903634406772788</v>
      </c>
      <c r="Q52" s="87">
        <v>2.565239681357788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0.17142857142857126</v>
      </c>
      <c r="E53" s="87">
        <v>0.15715499999999993</v>
      </c>
      <c r="F53" s="87">
        <v>5.7152857142857116E-2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2.4960276078728825</v>
      </c>
      <c r="M53" s="87">
        <v>2.9429410050927771</v>
      </c>
      <c r="N53" s="87">
        <v>2.6119417444205197</v>
      </c>
      <c r="O53" s="87">
        <v>2.5539039602578129</v>
      </c>
      <c r="P53" s="87">
        <v>2.3236406162396896</v>
      </c>
      <c r="Q53" s="87">
        <v>2.4020869532098637</v>
      </c>
    </row>
    <row r="54" spans="1:17" x14ac:dyDescent="0.25">
      <c r="A54" s="150" t="s">
        <v>86</v>
      </c>
      <c r="B54" s="87">
        <v>0.39580192571041284</v>
      </c>
      <c r="C54" s="87">
        <v>1.0281635714285713</v>
      </c>
      <c r="D54" s="87">
        <v>0.46512214285714393</v>
      </c>
      <c r="E54" s="87">
        <v>0.56382428571428544</v>
      </c>
      <c r="F54" s="87">
        <v>0.32140571428571363</v>
      </c>
      <c r="G54" s="87">
        <v>0.27979092349962409</v>
      </c>
      <c r="H54" s="87">
        <v>0.26428571428571423</v>
      </c>
      <c r="I54" s="87">
        <v>0.50005642857142796</v>
      </c>
      <c r="J54" s="87">
        <v>0.47176357142857039</v>
      </c>
      <c r="K54" s="87">
        <v>0.34285857142857079</v>
      </c>
      <c r="L54" s="87">
        <v>0.19448961879529536</v>
      </c>
      <c r="M54" s="87">
        <v>0.28831029213406856</v>
      </c>
      <c r="N54" s="87">
        <v>0.29002195044182111</v>
      </c>
      <c r="O54" s="87">
        <v>0.36338616974769256</v>
      </c>
      <c r="P54" s="87">
        <v>0.23201740521493797</v>
      </c>
      <c r="Q54" s="87">
        <v>0.23543191319502021</v>
      </c>
    </row>
    <row r="55" spans="1:17" x14ac:dyDescent="0.25">
      <c r="A55" s="150" t="s">
        <v>22</v>
      </c>
      <c r="B55" s="87">
        <v>1.4584291603396515</v>
      </c>
      <c r="C55" s="87">
        <v>1.5094512283313719</v>
      </c>
      <c r="D55" s="87">
        <v>10.624094580461957</v>
      </c>
      <c r="E55" s="87">
        <v>6.8674991603395199</v>
      </c>
      <c r="F55" s="87">
        <v>12.985651285714283</v>
      </c>
      <c r="G55" s="87">
        <v>13.442856743885699</v>
      </c>
      <c r="H55" s="87">
        <v>10.555713749804681</v>
      </c>
      <c r="I55" s="87">
        <v>11.997434761567433</v>
      </c>
      <c r="J55" s="87">
        <v>8.2244940437976481</v>
      </c>
      <c r="K55" s="87">
        <v>5.1173375128753804</v>
      </c>
      <c r="L55" s="87">
        <v>16.775415619802516</v>
      </c>
      <c r="M55" s="87">
        <v>16.607074612802677</v>
      </c>
      <c r="N55" s="87">
        <v>19.373629745039125</v>
      </c>
      <c r="O55" s="87">
        <v>18.101918038389783</v>
      </c>
      <c r="P55" s="87">
        <v>18.345986436183722</v>
      </c>
      <c r="Q55" s="87">
        <v>16.761598888421872</v>
      </c>
    </row>
    <row r="56" spans="1:17" x14ac:dyDescent="0.25">
      <c r="A56" s="152" t="s">
        <v>186</v>
      </c>
      <c r="B56" s="151">
        <v>1.9476441402158531</v>
      </c>
      <c r="C56" s="151">
        <v>3.5818611122077324</v>
      </c>
      <c r="D56" s="151">
        <v>5.7299923483444593</v>
      </c>
      <c r="E56" s="151">
        <v>5.6088710386785596</v>
      </c>
      <c r="F56" s="151">
        <v>6.0331357320383816</v>
      </c>
      <c r="G56" s="151">
        <v>6.0307666105210309</v>
      </c>
      <c r="H56" s="151">
        <v>5.9290280500126933</v>
      </c>
      <c r="I56" s="151">
        <v>6.2149498425030076</v>
      </c>
      <c r="J56" s="151">
        <v>5.7963317993334487</v>
      </c>
      <c r="K56" s="151">
        <v>4.035606911916382</v>
      </c>
      <c r="L56" s="151">
        <v>6.0352807518074654</v>
      </c>
      <c r="M56" s="151">
        <v>6.2631238434854275</v>
      </c>
      <c r="N56" s="151">
        <v>6.5417331523894839</v>
      </c>
      <c r="O56" s="151">
        <v>5.719920227216404</v>
      </c>
      <c r="P56" s="151">
        <v>7.2319736829874781</v>
      </c>
      <c r="Q56" s="151">
        <v>7.0092595274292799</v>
      </c>
    </row>
    <row r="57" spans="1:17" x14ac:dyDescent="0.25">
      <c r="A57" s="243" t="s">
        <v>179</v>
      </c>
      <c r="B57" s="242">
        <v>39.874985875347221</v>
      </c>
      <c r="C57" s="242">
        <v>30.951839049412587</v>
      </c>
      <c r="D57" s="242">
        <v>42.4087483933708</v>
      </c>
      <c r="E57" s="242">
        <v>49.457750891515481</v>
      </c>
      <c r="F57" s="242">
        <v>68.858221663163633</v>
      </c>
      <c r="G57" s="242">
        <v>66.707309417138859</v>
      </c>
      <c r="H57" s="242">
        <v>59.671033511349158</v>
      </c>
      <c r="I57" s="242">
        <v>43.007185430442298</v>
      </c>
      <c r="J57" s="242">
        <v>40.195249934757726</v>
      </c>
      <c r="K57" s="242">
        <v>45.673873876632513</v>
      </c>
      <c r="L57" s="242">
        <v>40.026009796919794</v>
      </c>
      <c r="M57" s="242">
        <v>38.715903429887206</v>
      </c>
      <c r="N57" s="242">
        <v>39.461173706309687</v>
      </c>
      <c r="O57" s="242">
        <v>36.879108492745871</v>
      </c>
      <c r="P57" s="242">
        <v>35.487436363869186</v>
      </c>
      <c r="Q57" s="242">
        <v>33.846492059623863</v>
      </c>
    </row>
    <row r="58" spans="1:17" hidden="1" x14ac:dyDescent="0.25">
      <c r="A58" s="40"/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1:17" x14ac:dyDescent="0.25">
      <c r="A59" s="40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1:17" ht="12.75" x14ac:dyDescent="0.25">
      <c r="A60" s="97" t="s">
        <v>40</v>
      </c>
      <c r="B60" s="96">
        <v>716.75459144721879</v>
      </c>
      <c r="C60" s="96">
        <v>603.39505800925883</v>
      </c>
      <c r="D60" s="96">
        <v>353.24801241605337</v>
      </c>
      <c r="E60" s="96">
        <v>455.96642119194928</v>
      </c>
      <c r="F60" s="96">
        <v>370.35087044844079</v>
      </c>
      <c r="G60" s="96">
        <v>416.18980950480108</v>
      </c>
      <c r="H60" s="96">
        <v>458.67493407067138</v>
      </c>
      <c r="I60" s="96">
        <v>489.24095016702847</v>
      </c>
      <c r="J60" s="96">
        <v>459.96940259060472</v>
      </c>
      <c r="K60" s="96">
        <v>514.71849643759776</v>
      </c>
      <c r="L60" s="96">
        <v>438.85562135558359</v>
      </c>
      <c r="M60" s="96">
        <v>431.29330322119671</v>
      </c>
      <c r="N60" s="96">
        <v>425.65310543220897</v>
      </c>
      <c r="O60" s="96">
        <v>418.49749565316091</v>
      </c>
      <c r="P60" s="96">
        <v>386.54234059487595</v>
      </c>
      <c r="Q60" s="96">
        <v>361.18485193600645</v>
      </c>
    </row>
    <row r="61" spans="1:17" x14ac:dyDescent="0.25">
      <c r="A61" s="132" t="s">
        <v>83</v>
      </c>
      <c r="B61" s="160">
        <v>6.6367712771560967</v>
      </c>
      <c r="C61" s="160">
        <v>5.5871215023373617</v>
      </c>
      <c r="D61" s="160">
        <v>3.2708911676193773</v>
      </c>
      <c r="E61" s="160">
        <v>4.2220097138188075</v>
      </c>
      <c r="F61" s="160">
        <v>3.4292546553473615</v>
      </c>
      <c r="G61" s="160">
        <v>3.8536991691806057</v>
      </c>
      <c r="H61" s="160">
        <v>4.2470891213200765</v>
      </c>
      <c r="I61" s="160">
        <v>4.5301143856239916</v>
      </c>
      <c r="J61" s="160">
        <v>4.2590752203207547</v>
      </c>
      <c r="K61" s="160">
        <v>4.7660230903865495</v>
      </c>
      <c r="L61" s="160">
        <v>4.0635726891548059</v>
      </c>
      <c r="M61" s="160">
        <v>3.9935495928511244</v>
      </c>
      <c r="N61" s="160">
        <v>3.9413243219842125</v>
      </c>
      <c r="O61" s="160">
        <v>3.8750671315611487</v>
      </c>
      <c r="P61" s="160">
        <v>3.5791791696582047</v>
      </c>
      <c r="Q61" s="160">
        <v>3.3443821353592083</v>
      </c>
    </row>
    <row r="62" spans="1:17" x14ac:dyDescent="0.25">
      <c r="A62" s="76" t="s">
        <v>82</v>
      </c>
      <c r="B62" s="159">
        <v>13.906666223920906</v>
      </c>
      <c r="C62" s="159">
        <v>11.707233930591542</v>
      </c>
      <c r="D62" s="159">
        <v>6.8538133714840317</v>
      </c>
      <c r="E62" s="159">
        <v>8.8467836892805156</v>
      </c>
      <c r="F62" s="159">
        <v>7.1856476435900269</v>
      </c>
      <c r="G62" s="159">
        <v>8.0750271231526582</v>
      </c>
      <c r="H62" s="159">
        <v>8.8993349878937931</v>
      </c>
      <c r="I62" s="159">
        <v>9.4923850900058113</v>
      </c>
      <c r="J62" s="159">
        <v>8.9244506158352053</v>
      </c>
      <c r="K62" s="159">
        <v>9.9867073258409746</v>
      </c>
      <c r="L62" s="159">
        <v>8.5147953281481534</v>
      </c>
      <c r="M62" s="159">
        <v>8.3680691886452649</v>
      </c>
      <c r="N62" s="159">
        <v>8.2586365473698482</v>
      </c>
      <c r="O62" s="159">
        <v>8.1198014732548423</v>
      </c>
      <c r="P62" s="159">
        <v>7.4997989217093721</v>
      </c>
      <c r="Q62" s="159">
        <v>7.0078060760915504</v>
      </c>
    </row>
    <row r="63" spans="1:17" x14ac:dyDescent="0.25">
      <c r="A63" s="76" t="s">
        <v>81</v>
      </c>
      <c r="B63" s="159">
        <v>4.3075991084050615</v>
      </c>
      <c r="C63" s="159">
        <v>3.6263234933014119</v>
      </c>
      <c r="D63" s="159">
        <v>2.1229732484264172</v>
      </c>
      <c r="E63" s="159">
        <v>2.7402971293469891</v>
      </c>
      <c r="F63" s="159">
        <v>2.2257591348240715</v>
      </c>
      <c r="G63" s="159">
        <v>2.501245019903263</v>
      </c>
      <c r="H63" s="159">
        <v>2.7565749290300436</v>
      </c>
      <c r="I63" s="159">
        <v>2.9402725924357451</v>
      </c>
      <c r="J63" s="159">
        <v>2.7643545114824764</v>
      </c>
      <c r="K63" s="159">
        <v>3.0933892336251092</v>
      </c>
      <c r="L63" s="159">
        <v>2.637463513770975</v>
      </c>
      <c r="M63" s="159">
        <v>2.5920149945122621</v>
      </c>
      <c r="N63" s="159">
        <v>2.5581181611232831</v>
      </c>
      <c r="O63" s="159">
        <v>2.5151139046146707</v>
      </c>
      <c r="P63" s="159">
        <v>2.3230677020782053</v>
      </c>
      <c r="Q63" s="159">
        <v>2.1706725910573077</v>
      </c>
    </row>
    <row r="64" spans="1:17" x14ac:dyDescent="0.25">
      <c r="A64" s="76" t="s">
        <v>80</v>
      </c>
      <c r="B64" s="159">
        <v>26.498867481147247</v>
      </c>
      <c r="C64" s="159">
        <v>22.307894322214398</v>
      </c>
      <c r="D64" s="159">
        <v>13.05980091469141</v>
      </c>
      <c r="E64" s="159">
        <v>16.857365010557018</v>
      </c>
      <c r="F64" s="159">
        <v>13.692104319450953</v>
      </c>
      <c r="G64" s="159">
        <v>15.386798690474489</v>
      </c>
      <c r="H64" s="159">
        <v>16.957500433058215</v>
      </c>
      <c r="I64" s="159">
        <v>18.087545248437152</v>
      </c>
      <c r="J64" s="159">
        <v>17.005357747371292</v>
      </c>
      <c r="K64" s="159">
        <v>19.029466137992177</v>
      </c>
      <c r="L64" s="159">
        <v>16.224767992315691</v>
      </c>
      <c r="M64" s="159">
        <v>15.945184340554531</v>
      </c>
      <c r="N64" s="159">
        <v>15.736662685358613</v>
      </c>
      <c r="O64" s="159">
        <v>15.472115296971554</v>
      </c>
      <c r="P64" s="159">
        <v>14.290713141570974</v>
      </c>
      <c r="Q64" s="159">
        <v>13.35323085733568</v>
      </c>
    </row>
    <row r="65" spans="1:17" x14ac:dyDescent="0.25">
      <c r="A65" s="129" t="s">
        <v>79</v>
      </c>
      <c r="B65" s="158">
        <v>18.582959576037069</v>
      </c>
      <c r="C65" s="158">
        <v>15.643940206544613</v>
      </c>
      <c r="D65" s="158">
        <v>9.1584952693342565</v>
      </c>
      <c r="E65" s="158">
        <v>11.82162719869266</v>
      </c>
      <c r="F65" s="158">
        <v>9.6019130349726112</v>
      </c>
      <c r="G65" s="158">
        <v>10.790357673705696</v>
      </c>
      <c r="H65" s="158">
        <v>11.891849539696214</v>
      </c>
      <c r="I65" s="158">
        <v>12.684320279747176</v>
      </c>
      <c r="J65" s="158">
        <v>11.925410616898112</v>
      </c>
      <c r="K65" s="158">
        <v>13.344864653082336</v>
      </c>
      <c r="L65" s="158">
        <v>11.378003529633455</v>
      </c>
      <c r="M65" s="158">
        <v>11.181938859983147</v>
      </c>
      <c r="N65" s="158">
        <v>11.035708101555793</v>
      </c>
      <c r="O65" s="158">
        <v>10.850187968371216</v>
      </c>
      <c r="P65" s="158">
        <v>10.021701675042975</v>
      </c>
      <c r="Q65" s="158">
        <v>9.3642699790057815</v>
      </c>
    </row>
    <row r="66" spans="1:17" x14ac:dyDescent="0.25">
      <c r="A66" s="92" t="s">
        <v>125</v>
      </c>
      <c r="B66" s="91">
        <v>0</v>
      </c>
      <c r="C66" s="91">
        <v>0</v>
      </c>
      <c r="D66" s="91">
        <v>0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0</v>
      </c>
      <c r="K66" s="91">
        <v>0</v>
      </c>
      <c r="L66" s="91">
        <v>0</v>
      </c>
      <c r="M66" s="91">
        <v>0</v>
      </c>
      <c r="N66" s="91">
        <v>0</v>
      </c>
      <c r="O66" s="91">
        <v>0</v>
      </c>
      <c r="P66" s="91">
        <v>0</v>
      </c>
      <c r="Q66" s="91">
        <v>0</v>
      </c>
    </row>
    <row r="67" spans="1:17" x14ac:dyDescent="0.25">
      <c r="A67" s="92" t="s">
        <v>26</v>
      </c>
      <c r="B67" s="91">
        <v>5.5748878728111206</v>
      </c>
      <c r="C67" s="91">
        <v>4.6931820619633839</v>
      </c>
      <c r="D67" s="91">
        <v>2.7475485808002773</v>
      </c>
      <c r="E67" s="91">
        <v>3.5464881596077977</v>
      </c>
      <c r="F67" s="91">
        <v>2.8805739104917834</v>
      </c>
      <c r="G67" s="91">
        <v>3.2371073021117085</v>
      </c>
      <c r="H67" s="91">
        <v>3.5675548619088642</v>
      </c>
      <c r="I67" s="91">
        <v>3.8052960839241528</v>
      </c>
      <c r="J67" s="91">
        <v>3.5776231850694336</v>
      </c>
      <c r="K67" s="91">
        <v>4.0034593959247005</v>
      </c>
      <c r="L67" s="91">
        <v>3.4134010588900363</v>
      </c>
      <c r="M67" s="91">
        <v>3.3545816579949439</v>
      </c>
      <c r="N67" s="91">
        <v>3.3107124304667379</v>
      </c>
      <c r="O67" s="91">
        <v>3.2550563905113643</v>
      </c>
      <c r="P67" s="91">
        <v>3.0065105025128918</v>
      </c>
      <c r="Q67" s="91">
        <v>2.8092809937017345</v>
      </c>
    </row>
    <row r="68" spans="1:17" x14ac:dyDescent="0.25">
      <c r="A68" s="92" t="s">
        <v>126</v>
      </c>
      <c r="B68" s="91">
        <v>0</v>
      </c>
      <c r="C68" s="91">
        <v>0</v>
      </c>
      <c r="D68" s="91">
        <v>0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0</v>
      </c>
      <c r="K68" s="91">
        <v>0</v>
      </c>
      <c r="L68" s="91">
        <v>0</v>
      </c>
      <c r="M68" s="91">
        <v>0</v>
      </c>
      <c r="N68" s="91">
        <v>0</v>
      </c>
      <c r="O68" s="91">
        <v>0</v>
      </c>
      <c r="P68" s="91">
        <v>0</v>
      </c>
      <c r="Q68" s="91">
        <v>0</v>
      </c>
    </row>
    <row r="69" spans="1:17" x14ac:dyDescent="0.25">
      <c r="A69" s="92" t="s">
        <v>21</v>
      </c>
      <c r="B69" s="157">
        <v>13.008071703225948</v>
      </c>
      <c r="C69" s="157">
        <v>10.950758144581229</v>
      </c>
      <c r="D69" s="157">
        <v>6.4109466885339801</v>
      </c>
      <c r="E69" s="157">
        <v>8.2751390390848627</v>
      </c>
      <c r="F69" s="157">
        <v>6.7213391244808278</v>
      </c>
      <c r="G69" s="157">
        <v>7.5532503715939878</v>
      </c>
      <c r="H69" s="157">
        <v>8.3242946777873499</v>
      </c>
      <c r="I69" s="157">
        <v>8.8790241958230229</v>
      </c>
      <c r="J69" s="157">
        <v>8.347787431828678</v>
      </c>
      <c r="K69" s="157">
        <v>9.3414052571576356</v>
      </c>
      <c r="L69" s="157">
        <v>7.9646024707434186</v>
      </c>
      <c r="M69" s="157">
        <v>7.8273572019882032</v>
      </c>
      <c r="N69" s="157">
        <v>7.7249956710890544</v>
      </c>
      <c r="O69" s="157">
        <v>7.5951315778598518</v>
      </c>
      <c r="P69" s="157">
        <v>7.0151911725300824</v>
      </c>
      <c r="Q69" s="157">
        <v>6.5549889853040471</v>
      </c>
    </row>
    <row r="70" spans="1:17" x14ac:dyDescent="0.25">
      <c r="A70" s="156" t="s">
        <v>183</v>
      </c>
      <c r="B70" s="204">
        <v>255.85321756284958</v>
      </c>
      <c r="C70" s="204">
        <v>215.38831964993369</v>
      </c>
      <c r="D70" s="204">
        <v>126.09565624384867</v>
      </c>
      <c r="E70" s="204">
        <v>162.7620908950515</v>
      </c>
      <c r="F70" s="204">
        <v>132.20070434444278</v>
      </c>
      <c r="G70" s="204">
        <v>148.56340391718882</v>
      </c>
      <c r="H70" s="204">
        <v>163.72892353637755</v>
      </c>
      <c r="I70" s="204">
        <v>174.63978990493527</v>
      </c>
      <c r="J70" s="204">
        <v>164.19099791973105</v>
      </c>
      <c r="K70" s="204">
        <v>183.73427254476022</v>
      </c>
      <c r="L70" s="204">
        <v>156.6542078825847</v>
      </c>
      <c r="M70" s="204">
        <v>153.95475754071796</v>
      </c>
      <c r="N70" s="204">
        <v>151.94142861443979</v>
      </c>
      <c r="O70" s="204">
        <v>149.38715717001548</v>
      </c>
      <c r="P70" s="204">
        <v>137.98042279127372</v>
      </c>
      <c r="Q70" s="204">
        <v>128.92879600003752</v>
      </c>
    </row>
    <row r="71" spans="1:17" x14ac:dyDescent="0.25">
      <c r="A71" s="152" t="s">
        <v>192</v>
      </c>
      <c r="B71" s="151">
        <v>237.57798773693179</v>
      </c>
      <c r="C71" s="151">
        <v>200.00343967493845</v>
      </c>
      <c r="D71" s="151">
        <v>117.08882365500236</v>
      </c>
      <c r="E71" s="151">
        <v>151.13622725969071</v>
      </c>
      <c r="F71" s="151">
        <v>122.75779689126834</v>
      </c>
      <c r="G71" s="151">
        <v>137.95173220881821</v>
      </c>
      <c r="H71" s="151">
        <v>152.03400042663631</v>
      </c>
      <c r="I71" s="151">
        <v>162.16551919743992</v>
      </c>
      <c r="J71" s="151">
        <v>152.46306949689313</v>
      </c>
      <c r="K71" s="151">
        <v>170.61039593442024</v>
      </c>
      <c r="L71" s="151">
        <v>145.46462160525724</v>
      </c>
      <c r="M71" s="151">
        <v>142.95798914495242</v>
      </c>
      <c r="N71" s="151">
        <v>141.08846942769412</v>
      </c>
      <c r="O71" s="151">
        <v>138.71664594358583</v>
      </c>
      <c r="P71" s="151">
        <v>128.12467830618277</v>
      </c>
      <c r="Q71" s="151">
        <v>119.71959628574916</v>
      </c>
    </row>
    <row r="72" spans="1:17" x14ac:dyDescent="0.25">
      <c r="A72" s="150" t="s">
        <v>33</v>
      </c>
      <c r="B72" s="87">
        <v>71.605763979521626</v>
      </c>
      <c r="C72" s="87">
        <v>52.628445373335182</v>
      </c>
      <c r="D72" s="87">
        <v>51.177598219475918</v>
      </c>
      <c r="E72" s="87">
        <v>74.592265642955368</v>
      </c>
      <c r="F72" s="87">
        <v>84.559731480094058</v>
      </c>
      <c r="G72" s="87">
        <v>80.007120191093975</v>
      </c>
      <c r="H72" s="87">
        <v>85.520012618364845</v>
      </c>
      <c r="I72" s="87">
        <v>49.001044759932356</v>
      </c>
      <c r="J72" s="87">
        <v>53.821861784091752</v>
      </c>
      <c r="K72" s="87">
        <v>73.047398295196544</v>
      </c>
      <c r="L72" s="87">
        <v>7.1806163196785526</v>
      </c>
      <c r="M72" s="87">
        <v>5.1612910235910459</v>
      </c>
      <c r="N72" s="87">
        <v>1.4502252865404031</v>
      </c>
      <c r="O72" s="87">
        <v>3.4364706989891123</v>
      </c>
      <c r="P72" s="87">
        <v>0</v>
      </c>
      <c r="Q72" s="87">
        <v>0</v>
      </c>
    </row>
    <row r="73" spans="1:17" x14ac:dyDescent="0.25">
      <c r="A73" s="150" t="s">
        <v>31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30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125</v>
      </c>
      <c r="B75" s="87">
        <v>0</v>
      </c>
      <c r="C75" s="87">
        <v>0</v>
      </c>
      <c r="D75" s="87">
        <v>0</v>
      </c>
      <c r="E75" s="87">
        <v>0</v>
      </c>
      <c r="F75" s="87">
        <v>0</v>
      </c>
      <c r="G75" s="87">
        <v>0</v>
      </c>
      <c r="H75" s="87">
        <v>0</v>
      </c>
      <c r="I75" s="87">
        <v>0</v>
      </c>
      <c r="J75" s="87">
        <v>0</v>
      </c>
      <c r="K75" s="87">
        <v>0</v>
      </c>
      <c r="L75" s="87">
        <v>0</v>
      </c>
      <c r="M75" s="87">
        <v>0</v>
      </c>
      <c r="N75" s="87">
        <v>0</v>
      </c>
      <c r="O75" s="87">
        <v>0</v>
      </c>
      <c r="P75" s="87">
        <v>0</v>
      </c>
      <c r="Q75" s="87">
        <v>0</v>
      </c>
    </row>
    <row r="76" spans="1:17" x14ac:dyDescent="0.25">
      <c r="A76" s="150" t="s">
        <v>29</v>
      </c>
      <c r="B76" s="87">
        <v>0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28</v>
      </c>
      <c r="B77" s="87">
        <v>0</v>
      </c>
      <c r="C77" s="87">
        <v>0</v>
      </c>
      <c r="D77" s="87">
        <v>0</v>
      </c>
      <c r="E77" s="87">
        <v>0</v>
      </c>
      <c r="F77" s="87">
        <v>0</v>
      </c>
      <c r="G77" s="87">
        <v>0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0</v>
      </c>
      <c r="O77" s="87">
        <v>0</v>
      </c>
      <c r="P77" s="87">
        <v>0</v>
      </c>
      <c r="Q77" s="87">
        <v>0</v>
      </c>
    </row>
    <row r="78" spans="1:17" x14ac:dyDescent="0.25">
      <c r="A78" s="150" t="s">
        <v>26</v>
      </c>
      <c r="B78" s="87">
        <v>4.444192757284573</v>
      </c>
      <c r="C78" s="87">
        <v>3.1801523132055043</v>
      </c>
      <c r="D78" s="87">
        <v>25.298252837658435</v>
      </c>
      <c r="E78" s="87">
        <v>4.8822977385907391</v>
      </c>
      <c r="F78" s="87">
        <v>22.678046144034802</v>
      </c>
      <c r="G78" s="87">
        <v>41.878155967112207</v>
      </c>
      <c r="H78" s="87">
        <v>30.927227315626865</v>
      </c>
      <c r="I78" s="87">
        <v>86.172814662405571</v>
      </c>
      <c r="J78" s="87">
        <v>31.904913739466579</v>
      </c>
      <c r="K78" s="87">
        <v>4.2358940543135306</v>
      </c>
      <c r="L78" s="87">
        <v>79.212527341708522</v>
      </c>
      <c r="M78" s="87">
        <v>78.456103509134508</v>
      </c>
      <c r="N78" s="87">
        <v>107.39522035247455</v>
      </c>
      <c r="O78" s="87">
        <v>103.10285148539043</v>
      </c>
      <c r="P78" s="87">
        <v>106.58866145426613</v>
      </c>
      <c r="Q78" s="87">
        <v>100.67205994082249</v>
      </c>
    </row>
    <row r="79" spans="1:17" x14ac:dyDescent="0.25">
      <c r="A79" s="150" t="s">
        <v>25</v>
      </c>
      <c r="B79" s="87">
        <v>0</v>
      </c>
      <c r="C79" s="87">
        <v>0</v>
      </c>
      <c r="D79" s="87">
        <v>0</v>
      </c>
      <c r="E79" s="87">
        <v>0</v>
      </c>
      <c r="F79" s="87">
        <v>0</v>
      </c>
      <c r="G79" s="87">
        <v>0</v>
      </c>
      <c r="H79" s="87">
        <v>0</v>
      </c>
      <c r="I79" s="87">
        <v>0</v>
      </c>
      <c r="J79" s="87">
        <v>0</v>
      </c>
      <c r="K79" s="87">
        <v>0</v>
      </c>
      <c r="L79" s="87">
        <v>0</v>
      </c>
      <c r="M79" s="87">
        <v>0</v>
      </c>
      <c r="N79" s="87">
        <v>0</v>
      </c>
      <c r="O79" s="87">
        <v>0</v>
      </c>
      <c r="P79" s="87">
        <v>0</v>
      </c>
      <c r="Q79" s="87">
        <v>0</v>
      </c>
    </row>
    <row r="80" spans="1:17" x14ac:dyDescent="0.25">
      <c r="A80" s="150" t="s">
        <v>86</v>
      </c>
      <c r="B80" s="87">
        <v>0</v>
      </c>
      <c r="C80" s="87">
        <v>0</v>
      </c>
      <c r="D80" s="87">
        <v>0</v>
      </c>
      <c r="E80" s="87">
        <v>0</v>
      </c>
      <c r="F80" s="87">
        <v>0</v>
      </c>
      <c r="G80" s="87">
        <v>0</v>
      </c>
      <c r="H80" s="87">
        <v>0</v>
      </c>
      <c r="I80" s="87">
        <v>0</v>
      </c>
      <c r="J80" s="87">
        <v>0</v>
      </c>
      <c r="K80" s="87">
        <v>0</v>
      </c>
      <c r="L80" s="87">
        <v>0</v>
      </c>
      <c r="M80" s="87">
        <v>0</v>
      </c>
      <c r="N80" s="87">
        <v>0</v>
      </c>
      <c r="O80" s="87">
        <v>0</v>
      </c>
      <c r="P80" s="87">
        <v>0</v>
      </c>
      <c r="Q80" s="87">
        <v>0</v>
      </c>
    </row>
    <row r="81" spans="1:17" x14ac:dyDescent="0.25">
      <c r="A81" s="150" t="s">
        <v>22</v>
      </c>
      <c r="B81" s="87">
        <v>161.52803100012559</v>
      </c>
      <c r="C81" s="87">
        <v>144.19484198839777</v>
      </c>
      <c r="D81" s="87">
        <v>40.612972597868001</v>
      </c>
      <c r="E81" s="87">
        <v>71.661663878144623</v>
      </c>
      <c r="F81" s="87">
        <v>15.520019267139485</v>
      </c>
      <c r="G81" s="87">
        <v>16.066456050612025</v>
      </c>
      <c r="H81" s="87">
        <v>35.586760492644594</v>
      </c>
      <c r="I81" s="87">
        <v>26.991659775101997</v>
      </c>
      <c r="J81" s="87">
        <v>66.73629397333481</v>
      </c>
      <c r="K81" s="87">
        <v>93.327103584910148</v>
      </c>
      <c r="L81" s="87">
        <v>59.071477943870157</v>
      </c>
      <c r="M81" s="87">
        <v>59.34059461222688</v>
      </c>
      <c r="N81" s="87">
        <v>32.24302378867916</v>
      </c>
      <c r="O81" s="87">
        <v>32.177323759206274</v>
      </c>
      <c r="P81" s="87">
        <v>21.536016851916639</v>
      </c>
      <c r="Q81" s="87">
        <v>19.047536344926669</v>
      </c>
    </row>
    <row r="82" spans="1:17" x14ac:dyDescent="0.25">
      <c r="A82" s="152" t="s">
        <v>191</v>
      </c>
      <c r="B82" s="151">
        <v>18.275229825917791</v>
      </c>
      <c r="C82" s="151">
        <v>15.384879974995243</v>
      </c>
      <c r="D82" s="151">
        <v>9.0068325888463079</v>
      </c>
      <c r="E82" s="151">
        <v>11.625863635360785</v>
      </c>
      <c r="F82" s="151">
        <v>9.4429074531744561</v>
      </c>
      <c r="G82" s="151">
        <v>10.611671708370608</v>
      </c>
      <c r="H82" s="151">
        <v>11.694923109741238</v>
      </c>
      <c r="I82" s="151">
        <v>12.47427070749535</v>
      </c>
      <c r="J82" s="151">
        <v>11.727928422837918</v>
      </c>
      <c r="K82" s="151">
        <v>13.123876610339977</v>
      </c>
      <c r="L82" s="151">
        <v>11.189586277327464</v>
      </c>
      <c r="M82" s="151">
        <v>10.996768395765542</v>
      </c>
      <c r="N82" s="151">
        <v>10.852959186745665</v>
      </c>
      <c r="O82" s="151">
        <v>10.670511226429653</v>
      </c>
      <c r="P82" s="151">
        <v>9.8557444850909519</v>
      </c>
      <c r="Q82" s="151">
        <v>9.2091997142883599</v>
      </c>
    </row>
    <row r="83" spans="1:17" x14ac:dyDescent="0.25">
      <c r="A83" s="156" t="s">
        <v>181</v>
      </c>
      <c r="B83" s="204">
        <v>281.31713126219569</v>
      </c>
      <c r="C83" s="204">
        <v>236.82494505436438</v>
      </c>
      <c r="D83" s="204">
        <v>138.64538666757116</v>
      </c>
      <c r="E83" s="204">
        <v>178.96106574303684</v>
      </c>
      <c r="F83" s="204">
        <v>145.3580425967661</v>
      </c>
      <c r="G83" s="204">
        <v>163.34924766097177</v>
      </c>
      <c r="H83" s="204">
        <v>180.02412286484804</v>
      </c>
      <c r="I83" s="204">
        <v>192.02089842087108</v>
      </c>
      <c r="J83" s="204">
        <v>180.53218542193832</v>
      </c>
      <c r="K83" s="204">
        <v>202.02051378987034</v>
      </c>
      <c r="L83" s="204">
        <v>172.24529275601094</v>
      </c>
      <c r="M83" s="204">
        <v>169.27717832933899</v>
      </c>
      <c r="N83" s="204">
        <v>167.06347187990332</v>
      </c>
      <c r="O83" s="204">
        <v>164.25498534979397</v>
      </c>
      <c r="P83" s="204">
        <v>151.7129902829966</v>
      </c>
      <c r="Q83" s="204">
        <v>141.76049601138905</v>
      </c>
    </row>
    <row r="84" spans="1:17" x14ac:dyDescent="0.25">
      <c r="A84" s="152" t="s">
        <v>190</v>
      </c>
      <c r="B84" s="151">
        <v>240.09537404643504</v>
      </c>
      <c r="C84" s="151">
        <v>154.6061735232046</v>
      </c>
      <c r="D84" s="151">
        <v>82.446816690724702</v>
      </c>
      <c r="E84" s="151">
        <v>118.07458057518622</v>
      </c>
      <c r="F84" s="151">
        <v>107.15063121372508</v>
      </c>
      <c r="G84" s="151">
        <v>119.04580337929838</v>
      </c>
      <c r="H84" s="151">
        <v>126.36149907562168</v>
      </c>
      <c r="I84" s="151">
        <v>108.77432645013198</v>
      </c>
      <c r="J84" s="151">
        <v>102.43158033580269</v>
      </c>
      <c r="K84" s="151">
        <v>148.47072836978089</v>
      </c>
      <c r="L84" s="151">
        <v>94.329804409746103</v>
      </c>
      <c r="M84" s="151">
        <v>87.124586926759378</v>
      </c>
      <c r="N84" s="151">
        <v>83.977905747188132</v>
      </c>
      <c r="O84" s="151">
        <v>87.827534834696039</v>
      </c>
      <c r="P84" s="151">
        <v>58.960360154066592</v>
      </c>
      <c r="Q84" s="151">
        <v>53.689084752826965</v>
      </c>
    </row>
    <row r="85" spans="1:17" x14ac:dyDescent="0.25">
      <c r="A85" s="154" t="s">
        <v>33</v>
      </c>
      <c r="B85" s="83">
        <v>97.827104692277658</v>
      </c>
      <c r="C85" s="83">
        <v>17.607155016604775</v>
      </c>
      <c r="D85" s="83">
        <v>0</v>
      </c>
      <c r="E85" s="83">
        <v>13.320863594981304</v>
      </c>
      <c r="F85" s="83">
        <v>0</v>
      </c>
      <c r="G85" s="83">
        <v>0</v>
      </c>
      <c r="H85" s="83">
        <v>0</v>
      </c>
      <c r="I85" s="83">
        <v>0</v>
      </c>
      <c r="J85" s="83">
        <v>0</v>
      </c>
      <c r="K85" s="83">
        <v>44.726897185777823</v>
      </c>
      <c r="L85" s="83">
        <v>0</v>
      </c>
      <c r="M85" s="83">
        <v>0</v>
      </c>
      <c r="N85" s="83">
        <v>0</v>
      </c>
      <c r="O85" s="83">
        <v>0</v>
      </c>
      <c r="P85" s="83">
        <v>0</v>
      </c>
      <c r="Q85" s="83">
        <v>0</v>
      </c>
    </row>
    <row r="86" spans="1:17" x14ac:dyDescent="0.25">
      <c r="A86" s="154" t="s">
        <v>30</v>
      </c>
      <c r="B86" s="208">
        <v>0</v>
      </c>
      <c r="C86" s="208">
        <v>0</v>
      </c>
      <c r="D86" s="208">
        <v>0</v>
      </c>
      <c r="E86" s="208">
        <v>0</v>
      </c>
      <c r="F86" s="208">
        <v>0</v>
      </c>
      <c r="G86" s="208">
        <v>0</v>
      </c>
      <c r="H86" s="208">
        <v>0</v>
      </c>
      <c r="I86" s="208">
        <v>0</v>
      </c>
      <c r="J86" s="208">
        <v>0</v>
      </c>
      <c r="K86" s="208">
        <v>0</v>
      </c>
      <c r="L86" s="208">
        <v>0</v>
      </c>
      <c r="M86" s="208">
        <v>0</v>
      </c>
      <c r="N86" s="208">
        <v>0</v>
      </c>
      <c r="O86" s="208">
        <v>0</v>
      </c>
      <c r="P86" s="208">
        <v>1.7663218110267069</v>
      </c>
      <c r="Q86" s="208">
        <v>1.1762427709147765</v>
      </c>
    </row>
    <row r="87" spans="1:17" x14ac:dyDescent="0.25">
      <c r="A87" s="154" t="s">
        <v>125</v>
      </c>
      <c r="B87" s="208">
        <v>0</v>
      </c>
      <c r="C87" s="208">
        <v>0</v>
      </c>
      <c r="D87" s="208">
        <v>0</v>
      </c>
      <c r="E87" s="208">
        <v>0</v>
      </c>
      <c r="F87" s="208">
        <v>0</v>
      </c>
      <c r="G87" s="208">
        <v>0</v>
      </c>
      <c r="H87" s="208">
        <v>0</v>
      </c>
      <c r="I87" s="208">
        <v>0</v>
      </c>
      <c r="J87" s="208">
        <v>0</v>
      </c>
      <c r="K87" s="208">
        <v>0</v>
      </c>
      <c r="L87" s="208">
        <v>0</v>
      </c>
      <c r="M87" s="208">
        <v>0</v>
      </c>
      <c r="N87" s="208">
        <v>0</v>
      </c>
      <c r="O87" s="208">
        <v>0</v>
      </c>
      <c r="P87" s="208">
        <v>0</v>
      </c>
      <c r="Q87" s="208">
        <v>0</v>
      </c>
    </row>
    <row r="88" spans="1:17" x14ac:dyDescent="0.25">
      <c r="A88" s="154" t="s">
        <v>29</v>
      </c>
      <c r="B88" s="208">
        <v>28.017454021696967</v>
      </c>
      <c r="C88" s="208">
        <v>12.014218061597399</v>
      </c>
      <c r="D88" s="208">
        <v>6.684885139566477</v>
      </c>
      <c r="E88" s="208">
        <v>6.497925486259807</v>
      </c>
      <c r="F88" s="208">
        <v>62.210551694982428</v>
      </c>
      <c r="G88" s="208">
        <v>61.288692839900072</v>
      </c>
      <c r="H88" s="208">
        <v>25.162077003980492</v>
      </c>
      <c r="I88" s="208">
        <v>26.40694362269592</v>
      </c>
      <c r="J88" s="208">
        <v>27.003896919263301</v>
      </c>
      <c r="K88" s="208">
        <v>18.564781355327213</v>
      </c>
      <c r="L88" s="208">
        <v>15.670639416485214</v>
      </c>
      <c r="M88" s="208">
        <v>6.5319447457713338</v>
      </c>
      <c r="N88" s="208">
        <v>3.2213112580244894</v>
      </c>
      <c r="O88" s="208">
        <v>0.54776204904546955</v>
      </c>
      <c r="P88" s="208">
        <v>0.5395236639499319</v>
      </c>
      <c r="Q88" s="208">
        <v>1.0703852970230014</v>
      </c>
    </row>
    <row r="89" spans="1:17" x14ac:dyDescent="0.25">
      <c r="A89" s="154" t="s">
        <v>26</v>
      </c>
      <c r="B89" s="208">
        <v>114.25081533246043</v>
      </c>
      <c r="C89" s="208">
        <v>124.98480044500243</v>
      </c>
      <c r="D89" s="208">
        <v>75.761931551158227</v>
      </c>
      <c r="E89" s="208">
        <v>98.255791493945111</v>
      </c>
      <c r="F89" s="208">
        <v>44.94007951874265</v>
      </c>
      <c r="G89" s="208">
        <v>57.757110539398305</v>
      </c>
      <c r="H89" s="208">
        <v>101.19942207164119</v>
      </c>
      <c r="I89" s="208">
        <v>82.36738282743606</v>
      </c>
      <c r="J89" s="208">
        <v>75.427683416539395</v>
      </c>
      <c r="K89" s="208">
        <v>85.179049828675858</v>
      </c>
      <c r="L89" s="208">
        <v>78.659164993260887</v>
      </c>
      <c r="M89" s="208">
        <v>80.592642180988037</v>
      </c>
      <c r="N89" s="208">
        <v>80.756594489163646</v>
      </c>
      <c r="O89" s="208">
        <v>87.279772785650565</v>
      </c>
      <c r="P89" s="208">
        <v>56.654514679089957</v>
      </c>
      <c r="Q89" s="208">
        <v>51.442456684889187</v>
      </c>
    </row>
    <row r="90" spans="1:17" x14ac:dyDescent="0.25">
      <c r="A90" s="152" t="s">
        <v>189</v>
      </c>
      <c r="B90" s="151">
        <v>41.221757215760661</v>
      </c>
      <c r="C90" s="151">
        <v>82.21877153115976</v>
      </c>
      <c r="D90" s="151">
        <v>56.198569976846457</v>
      </c>
      <c r="E90" s="151">
        <v>60.886485167850637</v>
      </c>
      <c r="F90" s="151">
        <v>38.207411383041034</v>
      </c>
      <c r="G90" s="151">
        <v>44.303444281673393</v>
      </c>
      <c r="H90" s="151">
        <v>53.662623789226345</v>
      </c>
      <c r="I90" s="151">
        <v>83.246571970739097</v>
      </c>
      <c r="J90" s="151">
        <v>78.10060508613563</v>
      </c>
      <c r="K90" s="151">
        <v>53.549785420089442</v>
      </c>
      <c r="L90" s="151">
        <v>77.915488346264823</v>
      </c>
      <c r="M90" s="151">
        <v>82.152591402579631</v>
      </c>
      <c r="N90" s="151">
        <v>83.085566132715172</v>
      </c>
      <c r="O90" s="151">
        <v>76.427450515097917</v>
      </c>
      <c r="P90" s="151">
        <v>92.752630128930008</v>
      </c>
      <c r="Q90" s="151">
        <v>88.07141125856208</v>
      </c>
    </row>
    <row r="91" spans="1:17" x14ac:dyDescent="0.25">
      <c r="A91" s="156" t="s">
        <v>180</v>
      </c>
      <c r="B91" s="155">
        <v>73.100919303671319</v>
      </c>
      <c r="C91" s="155">
        <v>61.539519899981094</v>
      </c>
      <c r="D91" s="155">
        <v>36.027330355385345</v>
      </c>
      <c r="E91" s="155">
        <v>46.503454541443283</v>
      </c>
      <c r="F91" s="155">
        <v>37.771629812697959</v>
      </c>
      <c r="G91" s="155">
        <v>42.446686833482531</v>
      </c>
      <c r="H91" s="155">
        <v>46.779692438965029</v>
      </c>
      <c r="I91" s="155">
        <v>49.897082829981507</v>
      </c>
      <c r="J91" s="155">
        <v>46.911713691351757</v>
      </c>
      <c r="K91" s="155">
        <v>52.49550644136005</v>
      </c>
      <c r="L91" s="155">
        <v>44.758345109309928</v>
      </c>
      <c r="M91" s="155">
        <v>43.987073583062291</v>
      </c>
      <c r="N91" s="155">
        <v>43.411836746982786</v>
      </c>
      <c r="O91" s="155">
        <v>42.682044905718698</v>
      </c>
      <c r="P91" s="155">
        <v>39.422977940363928</v>
      </c>
      <c r="Q91" s="155">
        <v>36.836798857153582</v>
      </c>
    </row>
    <row r="92" spans="1:17" x14ac:dyDescent="0.25">
      <c r="A92" s="152" t="s">
        <v>193</v>
      </c>
      <c r="B92" s="151">
        <v>1.2477869715651968</v>
      </c>
      <c r="C92" s="151">
        <v>0.80349556842562697</v>
      </c>
      <c r="D92" s="151">
        <v>0.42847999101312939</v>
      </c>
      <c r="E92" s="151">
        <v>0.61363915860473583</v>
      </c>
      <c r="F92" s="151">
        <v>0.55686687906621468</v>
      </c>
      <c r="G92" s="151">
        <v>0.61868664927909855</v>
      </c>
      <c r="H92" s="151">
        <v>0.65670666450872661</v>
      </c>
      <c r="I92" s="151">
        <v>0.5653052997139556</v>
      </c>
      <c r="J92" s="151">
        <v>0.53234174930471712</v>
      </c>
      <c r="K92" s="151">
        <v>0.77160937087767234</v>
      </c>
      <c r="L92" s="151">
        <v>0.49023643808318956</v>
      </c>
      <c r="M92" s="151">
        <v>0.45279058333370881</v>
      </c>
      <c r="N92" s="151">
        <v>0.43643713298035691</v>
      </c>
      <c r="O92" s="151">
        <v>0.45644383673226385</v>
      </c>
      <c r="P92" s="151">
        <v>0.30641976977368957</v>
      </c>
      <c r="Q92" s="151">
        <v>0.27902470314518135</v>
      </c>
    </row>
    <row r="93" spans="1:17" x14ac:dyDescent="0.25">
      <c r="A93" s="152" t="s">
        <v>187</v>
      </c>
      <c r="B93" s="151">
        <v>71.638900917597894</v>
      </c>
      <c r="C93" s="151">
        <v>60.308729501981468</v>
      </c>
      <c r="D93" s="151">
        <v>35.306783748277638</v>
      </c>
      <c r="E93" s="151">
        <v>45.57338545061441</v>
      </c>
      <c r="F93" s="151">
        <v>37.016197216443999</v>
      </c>
      <c r="G93" s="151">
        <v>41.59775309681288</v>
      </c>
      <c r="H93" s="151">
        <v>45.844098590185723</v>
      </c>
      <c r="I93" s="151">
        <v>48.899141173381878</v>
      </c>
      <c r="J93" s="151">
        <v>45.973479417524715</v>
      </c>
      <c r="K93" s="151">
        <v>51.445596312532842</v>
      </c>
      <c r="L93" s="151">
        <v>43.863178207123724</v>
      </c>
      <c r="M93" s="151">
        <v>43.107332111401043</v>
      </c>
      <c r="N93" s="151">
        <v>42.543600012043122</v>
      </c>
      <c r="O93" s="151">
        <v>41.82840400760432</v>
      </c>
      <c r="P93" s="151">
        <v>38.634518381556646</v>
      </c>
      <c r="Q93" s="151">
        <v>36.100062880010505</v>
      </c>
    </row>
    <row r="94" spans="1:17" x14ac:dyDescent="0.25">
      <c r="A94" s="150" t="s">
        <v>33</v>
      </c>
      <c r="B94" s="87">
        <v>21.591891907671126</v>
      </c>
      <c r="C94" s="87">
        <v>15.869500451036458</v>
      </c>
      <c r="D94" s="87">
        <v>15.432014232334275</v>
      </c>
      <c r="E94" s="87">
        <v>22.492437024645</v>
      </c>
      <c r="F94" s="87">
        <v>25.498011338612983</v>
      </c>
      <c r="G94" s="87">
        <v>24.125223934545261</v>
      </c>
      <c r="H94" s="87">
        <v>25.787573035691551</v>
      </c>
      <c r="I94" s="87">
        <v>14.775699650687294</v>
      </c>
      <c r="J94" s="87">
        <v>16.229361399510751</v>
      </c>
      <c r="K94" s="87">
        <v>22.026600101320795</v>
      </c>
      <c r="L94" s="87">
        <v>2.1652319979338408</v>
      </c>
      <c r="M94" s="87">
        <v>1.5563277548059151</v>
      </c>
      <c r="N94" s="87">
        <v>0.43729870178756736</v>
      </c>
      <c r="O94" s="87">
        <v>1.0362280876951782</v>
      </c>
      <c r="P94" s="87">
        <v>0</v>
      </c>
      <c r="Q94" s="87">
        <v>0</v>
      </c>
    </row>
    <row r="95" spans="1:17" x14ac:dyDescent="0.25">
      <c r="A95" s="150" t="s">
        <v>31</v>
      </c>
      <c r="B95" s="87">
        <v>0</v>
      </c>
      <c r="C95" s="87">
        <v>0</v>
      </c>
      <c r="D95" s="87">
        <v>0</v>
      </c>
      <c r="E95" s="87">
        <v>0</v>
      </c>
      <c r="F95" s="87">
        <v>0</v>
      </c>
      <c r="G95" s="87">
        <v>0</v>
      </c>
      <c r="H95" s="87">
        <v>0</v>
      </c>
      <c r="I95" s="87">
        <v>0</v>
      </c>
      <c r="J95" s="87">
        <v>0</v>
      </c>
      <c r="K95" s="87">
        <v>0</v>
      </c>
      <c r="L95" s="87">
        <v>0</v>
      </c>
      <c r="M95" s="87">
        <v>0</v>
      </c>
      <c r="N95" s="87">
        <v>0</v>
      </c>
      <c r="O95" s="87">
        <v>0</v>
      </c>
      <c r="P95" s="87">
        <v>0</v>
      </c>
      <c r="Q95" s="87">
        <v>0</v>
      </c>
    </row>
    <row r="96" spans="1:17" x14ac:dyDescent="0.25">
      <c r="A96" s="150" t="s">
        <v>30</v>
      </c>
      <c r="B96" s="87">
        <v>0</v>
      </c>
      <c r="C96" s="87">
        <v>0</v>
      </c>
      <c r="D96" s="87">
        <v>0</v>
      </c>
      <c r="E96" s="87">
        <v>0</v>
      </c>
      <c r="F96" s="87">
        <v>0</v>
      </c>
      <c r="G96" s="87">
        <v>0</v>
      </c>
      <c r="H96" s="87">
        <v>0</v>
      </c>
      <c r="I96" s="87">
        <v>0</v>
      </c>
      <c r="J96" s="87">
        <v>0</v>
      </c>
      <c r="K96" s="87">
        <v>0</v>
      </c>
      <c r="L96" s="87">
        <v>0</v>
      </c>
      <c r="M96" s="87">
        <v>0</v>
      </c>
      <c r="N96" s="87">
        <v>0</v>
      </c>
      <c r="O96" s="87">
        <v>0</v>
      </c>
      <c r="P96" s="87">
        <v>0</v>
      </c>
      <c r="Q96" s="87">
        <v>0</v>
      </c>
    </row>
    <row r="97" spans="1:17" x14ac:dyDescent="0.25">
      <c r="A97" s="150" t="s">
        <v>125</v>
      </c>
      <c r="B97" s="87">
        <v>0</v>
      </c>
      <c r="C97" s="87">
        <v>0</v>
      </c>
      <c r="D97" s="87">
        <v>0</v>
      </c>
      <c r="E97" s="87">
        <v>0</v>
      </c>
      <c r="F97" s="87">
        <v>0</v>
      </c>
      <c r="G97" s="87">
        <v>0</v>
      </c>
      <c r="H97" s="87">
        <v>0</v>
      </c>
      <c r="I97" s="87">
        <v>0</v>
      </c>
      <c r="J97" s="87">
        <v>0</v>
      </c>
      <c r="K97" s="87">
        <v>0</v>
      </c>
      <c r="L97" s="87">
        <v>0</v>
      </c>
      <c r="M97" s="87">
        <v>0</v>
      </c>
      <c r="N97" s="87">
        <v>0</v>
      </c>
      <c r="O97" s="87">
        <v>0</v>
      </c>
      <c r="P97" s="87">
        <v>0</v>
      </c>
      <c r="Q97" s="87">
        <v>0</v>
      </c>
    </row>
    <row r="98" spans="1:17" x14ac:dyDescent="0.25">
      <c r="A98" s="150" t="s">
        <v>29</v>
      </c>
      <c r="B98" s="87">
        <v>0</v>
      </c>
      <c r="C98" s="87">
        <v>0</v>
      </c>
      <c r="D98" s="87">
        <v>0</v>
      </c>
      <c r="E98" s="87">
        <v>0</v>
      </c>
      <c r="F98" s="87">
        <v>0</v>
      </c>
      <c r="G98" s="87">
        <v>0</v>
      </c>
      <c r="H98" s="87">
        <v>0</v>
      </c>
      <c r="I98" s="87">
        <v>0</v>
      </c>
      <c r="J98" s="87">
        <v>0</v>
      </c>
      <c r="K98" s="87">
        <v>0</v>
      </c>
      <c r="L98" s="87">
        <v>0</v>
      </c>
      <c r="M98" s="87">
        <v>0</v>
      </c>
      <c r="N98" s="87">
        <v>0</v>
      </c>
      <c r="O98" s="87">
        <v>0</v>
      </c>
      <c r="P98" s="87">
        <v>0</v>
      </c>
      <c r="Q98" s="87">
        <v>0</v>
      </c>
    </row>
    <row r="99" spans="1:17" x14ac:dyDescent="0.25">
      <c r="A99" s="150" t="s">
        <v>28</v>
      </c>
      <c r="B99" s="87">
        <v>0</v>
      </c>
      <c r="C99" s="87">
        <v>0</v>
      </c>
      <c r="D99" s="87">
        <v>0</v>
      </c>
      <c r="E99" s="87">
        <v>0</v>
      </c>
      <c r="F99" s="87">
        <v>0</v>
      </c>
      <c r="G99" s="87">
        <v>0</v>
      </c>
      <c r="H99" s="87">
        <v>0</v>
      </c>
      <c r="I99" s="87">
        <v>0</v>
      </c>
      <c r="J99" s="87">
        <v>0</v>
      </c>
      <c r="K99" s="87">
        <v>0</v>
      </c>
      <c r="L99" s="87">
        <v>0</v>
      </c>
      <c r="M99" s="87">
        <v>0</v>
      </c>
      <c r="N99" s="87">
        <v>0</v>
      </c>
      <c r="O99" s="87">
        <v>0</v>
      </c>
      <c r="P99" s="87">
        <v>0</v>
      </c>
      <c r="Q99" s="87">
        <v>0</v>
      </c>
    </row>
    <row r="100" spans="1:17" x14ac:dyDescent="0.25">
      <c r="A100" s="150" t="s">
        <v>26</v>
      </c>
      <c r="B100" s="87">
        <v>1.340095046811963</v>
      </c>
      <c r="C100" s="87">
        <v>0.95893823598196759</v>
      </c>
      <c r="D100" s="87">
        <v>7.6283962402785441</v>
      </c>
      <c r="E100" s="87">
        <v>1.4722005488673604</v>
      </c>
      <c r="F100" s="87">
        <v>6.8383031449704959</v>
      </c>
      <c r="G100" s="87">
        <v>12.627874722390764</v>
      </c>
      <c r="H100" s="87">
        <v>9.3257485444044121</v>
      </c>
      <c r="I100" s="87">
        <v>25.984417959740753</v>
      </c>
      <c r="J100" s="87">
        <v>9.6205586045160771</v>
      </c>
      <c r="K100" s="87">
        <v>1.2772849763776177</v>
      </c>
      <c r="L100" s="87">
        <v>23.885623629192111</v>
      </c>
      <c r="M100" s="87">
        <v>23.65753275044672</v>
      </c>
      <c r="N100" s="87">
        <v>32.383789521669229</v>
      </c>
      <c r="O100" s="87">
        <v>31.089475217133099</v>
      </c>
      <c r="P100" s="87">
        <v>32.140580992363326</v>
      </c>
      <c r="Q100" s="87">
        <v>30.356498074463389</v>
      </c>
    </row>
    <row r="101" spans="1:17" x14ac:dyDescent="0.25">
      <c r="A101" s="150" t="s">
        <v>25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86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0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22</v>
      </c>
      <c r="B103" s="87">
        <v>48.7069139631148</v>
      </c>
      <c r="C103" s="87">
        <v>43.480290814963041</v>
      </c>
      <c r="D103" s="87">
        <v>12.246373275664816</v>
      </c>
      <c r="E103" s="87">
        <v>21.608747877102047</v>
      </c>
      <c r="F103" s="87">
        <v>4.6798827328605235</v>
      </c>
      <c r="G103" s="87">
        <v>4.8446544398768552</v>
      </c>
      <c r="H103" s="87">
        <v>10.73077701008976</v>
      </c>
      <c r="I103" s="87">
        <v>8.1390235629538346</v>
      </c>
      <c r="J103" s="87">
        <v>20.123559413497887</v>
      </c>
      <c r="K103" s="87">
        <v>28.141711234834432</v>
      </c>
      <c r="L103" s="87">
        <v>17.812322579997776</v>
      </c>
      <c r="M103" s="87">
        <v>17.89347160614841</v>
      </c>
      <c r="N103" s="87">
        <v>9.7225117885863241</v>
      </c>
      <c r="O103" s="87">
        <v>9.7027007027760419</v>
      </c>
      <c r="P103" s="87">
        <v>6.4939373891933236</v>
      </c>
      <c r="Q103" s="87">
        <v>5.7435648055471162</v>
      </c>
    </row>
    <row r="104" spans="1:17" x14ac:dyDescent="0.25">
      <c r="A104" s="152" t="s">
        <v>186</v>
      </c>
      <c r="B104" s="151">
        <v>0.21423141450822766</v>
      </c>
      <c r="C104" s="151">
        <v>0.42729482957399989</v>
      </c>
      <c r="D104" s="151">
        <v>0.29206661609457757</v>
      </c>
      <c r="E104" s="151">
        <v>0.31642993222413707</v>
      </c>
      <c r="F104" s="151">
        <v>0.19856571718774618</v>
      </c>
      <c r="G104" s="151">
        <v>0.23024708739055175</v>
      </c>
      <c r="H104" s="151">
        <v>0.27888718427057885</v>
      </c>
      <c r="I104" s="151">
        <v>0.43263635688567331</v>
      </c>
      <c r="J104" s="151">
        <v>0.40589252452232527</v>
      </c>
      <c r="K104" s="151">
        <v>0.27830075794953496</v>
      </c>
      <c r="L104" s="151">
        <v>0.40493046410301503</v>
      </c>
      <c r="M104" s="151">
        <v>0.42695088832753919</v>
      </c>
      <c r="N104" s="151">
        <v>0.43179960195930733</v>
      </c>
      <c r="O104" s="151">
        <v>0.39719706138211408</v>
      </c>
      <c r="P104" s="151">
        <v>0.48203978903359307</v>
      </c>
      <c r="Q104" s="151">
        <v>0.45771127399789574</v>
      </c>
    </row>
    <row r="105" spans="1:17" x14ac:dyDescent="0.25">
      <c r="A105" s="243" t="s">
        <v>179</v>
      </c>
      <c r="B105" s="242">
        <v>36.550459651835652</v>
      </c>
      <c r="C105" s="242">
        <v>30.769759949990526</v>
      </c>
      <c r="D105" s="242">
        <v>18.013665177692666</v>
      </c>
      <c r="E105" s="242">
        <v>23.251727270721641</v>
      </c>
      <c r="F105" s="242">
        <v>18.885814906348973</v>
      </c>
      <c r="G105" s="242">
        <v>21.223343416741258</v>
      </c>
      <c r="H105" s="242">
        <v>23.389846219482504</v>
      </c>
      <c r="I105" s="242">
        <v>24.94854141499075</v>
      </c>
      <c r="J105" s="242">
        <v>23.455856845675864</v>
      </c>
      <c r="K105" s="242">
        <v>26.247753220680025</v>
      </c>
      <c r="L105" s="242">
        <v>22.379172554654954</v>
      </c>
      <c r="M105" s="242">
        <v>21.993536791531138</v>
      </c>
      <c r="N105" s="242">
        <v>21.705918373491393</v>
      </c>
      <c r="O105" s="242">
        <v>21.341022452859349</v>
      </c>
      <c r="P105" s="242">
        <v>19.711488970181961</v>
      </c>
      <c r="Q105" s="242">
        <v>18.418399428576787</v>
      </c>
    </row>
    <row r="106" spans="1:17" hidden="1" x14ac:dyDescent="0.25">
      <c r="A106" s="40"/>
      <c r="B106" s="40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</row>
    <row r="107" spans="1:17" x14ac:dyDescent="0.25">
      <c r="A107" s="40"/>
      <c r="B107" s="40"/>
      <c r="C107" s="40"/>
      <c r="D107" s="40"/>
      <c r="E107" s="40"/>
      <c r="F107" s="40"/>
      <c r="G107" s="40"/>
      <c r="H107" s="40"/>
      <c r="I107" s="40"/>
      <c r="J107" s="40"/>
      <c r="K107" s="40"/>
      <c r="L107" s="40"/>
      <c r="M107" s="40"/>
      <c r="N107" s="40"/>
      <c r="O107" s="40"/>
      <c r="P107" s="40"/>
      <c r="Q107" s="40"/>
    </row>
    <row r="108" spans="1:17" ht="12.75" x14ac:dyDescent="0.25">
      <c r="A108" s="97" t="s">
        <v>39</v>
      </c>
      <c r="B108" s="96">
        <v>8.4003321855169961</v>
      </c>
      <c r="C108" s="96">
        <v>7.6546406810763248</v>
      </c>
      <c r="D108" s="96">
        <v>8.0097051741332077</v>
      </c>
      <c r="E108" s="96">
        <v>9.5866145333494401</v>
      </c>
      <c r="F108" s="96">
        <v>10.528054430552395</v>
      </c>
      <c r="G108" s="96">
        <v>11.560098088549022</v>
      </c>
      <c r="H108" s="96">
        <v>11.969441279879424</v>
      </c>
      <c r="I108" s="96">
        <v>9.6535218468265995</v>
      </c>
      <c r="J108" s="96">
        <v>9.0920388506419396</v>
      </c>
      <c r="K108" s="96">
        <v>13.405037600516984</v>
      </c>
      <c r="L108" s="96">
        <v>10.450891907120949</v>
      </c>
      <c r="M108" s="96">
        <v>9.6733008462301306</v>
      </c>
      <c r="N108" s="96">
        <v>9.7430692008277848</v>
      </c>
      <c r="O108" s="96">
        <v>10.755939807964843</v>
      </c>
      <c r="P108" s="96">
        <v>8.5116923113070548</v>
      </c>
      <c r="Q108" s="96">
        <v>7.3410267614471527</v>
      </c>
    </row>
    <row r="109" spans="1:17" x14ac:dyDescent="0.25">
      <c r="A109" s="132" t="s">
        <v>83</v>
      </c>
      <c r="B109" s="160">
        <v>9.0986798248629805E-2</v>
      </c>
      <c r="C109" s="160">
        <v>8.2909964979198197E-2</v>
      </c>
      <c r="D109" s="160">
        <v>8.6755786868327495E-2</v>
      </c>
      <c r="E109" s="160">
        <v>0.10383581781885985</v>
      </c>
      <c r="F109" s="160">
        <v>0.11403286718527658</v>
      </c>
      <c r="G109" s="160">
        <v>0.1252112760886547</v>
      </c>
      <c r="H109" s="160">
        <v>0.12964500865321249</v>
      </c>
      <c r="I109" s="160">
        <v>0.10456051323545301</v>
      </c>
      <c r="J109" s="160">
        <v>9.8478903726965994E-2</v>
      </c>
      <c r="K109" s="160">
        <v>0.14519443097457346</v>
      </c>
      <c r="L109" s="160">
        <v>0.11319709417097643</v>
      </c>
      <c r="M109" s="160">
        <v>0.10477474617154948</v>
      </c>
      <c r="N109" s="160">
        <v>0.10553043047827965</v>
      </c>
      <c r="O109" s="160">
        <v>0.11650116967624088</v>
      </c>
      <c r="P109" s="160">
        <v>9.2192976894239914E-2</v>
      </c>
      <c r="Q109" s="160">
        <v>7.9513108068889587E-2</v>
      </c>
    </row>
    <row r="110" spans="1:17" x14ac:dyDescent="0.25">
      <c r="A110" s="76" t="s">
        <v>82</v>
      </c>
      <c r="B110" s="159">
        <v>0.26885559302168349</v>
      </c>
      <c r="C110" s="159">
        <v>0.24498947353854192</v>
      </c>
      <c r="D110" s="159">
        <v>0.25635343781204245</v>
      </c>
      <c r="E110" s="159">
        <v>0.30682297777195899</v>
      </c>
      <c r="F110" s="159">
        <v>0.33695409357392248</v>
      </c>
      <c r="G110" s="159">
        <v>0.36998501468122552</v>
      </c>
      <c r="H110" s="159">
        <v>0.38308618782819559</v>
      </c>
      <c r="I110" s="159">
        <v>0.3089643699270696</v>
      </c>
      <c r="J110" s="159">
        <v>0.29099390869089564</v>
      </c>
      <c r="K110" s="159">
        <v>0.42903295417038922</v>
      </c>
      <c r="L110" s="159">
        <v>0.3344844798088884</v>
      </c>
      <c r="M110" s="159">
        <v>0.30959740377580008</v>
      </c>
      <c r="N110" s="159">
        <v>0.31183036456059371</v>
      </c>
      <c r="O110" s="159">
        <v>0.34424764541593483</v>
      </c>
      <c r="P110" s="159">
        <v>0.27241971310610996</v>
      </c>
      <c r="Q110" s="159">
        <v>0.23495214948043794</v>
      </c>
    </row>
    <row r="111" spans="1:17" x14ac:dyDescent="0.25">
      <c r="A111" s="76" t="s">
        <v>81</v>
      </c>
      <c r="B111" s="159">
        <v>6.3794478690819501E-2</v>
      </c>
      <c r="C111" s="159">
        <v>5.8131488259086012E-2</v>
      </c>
      <c r="D111" s="159">
        <v>6.0827947605686231E-2</v>
      </c>
      <c r="E111" s="159">
        <v>7.2803439561506131E-2</v>
      </c>
      <c r="F111" s="159">
        <v>7.9952998190193261E-2</v>
      </c>
      <c r="G111" s="159">
        <v>8.7790627190338477E-2</v>
      </c>
      <c r="H111" s="159">
        <v>9.0899294195386476E-2</v>
      </c>
      <c r="I111" s="159">
        <v>7.3311552465807422E-2</v>
      </c>
      <c r="J111" s="159">
        <v>6.9047493111450448E-2</v>
      </c>
      <c r="K111" s="159">
        <v>0.10180161530161963</v>
      </c>
      <c r="L111" s="159">
        <v>7.9367004345180292E-2</v>
      </c>
      <c r="M111" s="159">
        <v>7.346175973477112E-2</v>
      </c>
      <c r="N111" s="159">
        <v>7.3991600187788817E-2</v>
      </c>
      <c r="O111" s="159">
        <v>8.1683623662165944E-2</v>
      </c>
      <c r="P111" s="159">
        <v>6.4640178719678962E-2</v>
      </c>
      <c r="Q111" s="159">
        <v>5.5749816192900196E-2</v>
      </c>
    </row>
    <row r="112" spans="1:17" x14ac:dyDescent="0.25">
      <c r="A112" s="76" t="s">
        <v>80</v>
      </c>
      <c r="B112" s="159">
        <v>0.35556706338190924</v>
      </c>
      <c r="C112" s="159">
        <v>0.32400362844061714</v>
      </c>
      <c r="D112" s="159">
        <v>0.33903270542463071</v>
      </c>
      <c r="E112" s="159">
        <v>0.40577971229212828</v>
      </c>
      <c r="F112" s="159">
        <v>0.4456287339982169</v>
      </c>
      <c r="G112" s="159">
        <v>0.4893128079909646</v>
      </c>
      <c r="H112" s="159">
        <v>0.50663937951722771</v>
      </c>
      <c r="I112" s="159">
        <v>0.4086117475553126</v>
      </c>
      <c r="J112" s="159">
        <v>0.38484544216604932</v>
      </c>
      <c r="K112" s="159">
        <v>0.56740492505256235</v>
      </c>
      <c r="L112" s="159">
        <v>0.44236261889065481</v>
      </c>
      <c r="M112" s="159">
        <v>0.40944894786825642</v>
      </c>
      <c r="N112" s="159">
        <v>0.41240208453159521</v>
      </c>
      <c r="O112" s="159">
        <v>0.4552746066428634</v>
      </c>
      <c r="P112" s="159">
        <v>0.36028068565666621</v>
      </c>
      <c r="Q112" s="159">
        <v>0.31072906048597243</v>
      </c>
    </row>
    <row r="113" spans="1:17" x14ac:dyDescent="0.25">
      <c r="A113" s="129" t="s">
        <v>79</v>
      </c>
      <c r="B113" s="158">
        <v>0.25476303509616344</v>
      </c>
      <c r="C113" s="158">
        <v>0.232147901941755</v>
      </c>
      <c r="D113" s="158">
        <v>0.24291620323131702</v>
      </c>
      <c r="E113" s="158">
        <v>0.29074028989280759</v>
      </c>
      <c r="F113" s="158">
        <v>0.31929202811877438</v>
      </c>
      <c r="G113" s="158">
        <v>0.3505915730482333</v>
      </c>
      <c r="H113" s="158">
        <v>0.36300602422899497</v>
      </c>
      <c r="I113" s="158">
        <v>0.29276943705926844</v>
      </c>
      <c r="J113" s="158">
        <v>0.27574093043550479</v>
      </c>
      <c r="K113" s="158">
        <v>0.40654440672880571</v>
      </c>
      <c r="L113" s="158">
        <v>0.31695186367873401</v>
      </c>
      <c r="M113" s="158">
        <v>0.29336928928033856</v>
      </c>
      <c r="N113" s="158">
        <v>0.29548520533918304</v>
      </c>
      <c r="O113" s="158">
        <v>0.32620327509347447</v>
      </c>
      <c r="P113" s="158">
        <v>0.25814033530387182</v>
      </c>
      <c r="Q113" s="158">
        <v>0.22263670259289084</v>
      </c>
    </row>
    <row r="114" spans="1:17" x14ac:dyDescent="0.25">
      <c r="A114" s="92" t="s">
        <v>125</v>
      </c>
      <c r="B114" s="91">
        <v>0</v>
      </c>
      <c r="C114" s="91">
        <v>0</v>
      </c>
      <c r="D114" s="91">
        <v>0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0</v>
      </c>
      <c r="K114" s="91">
        <v>0</v>
      </c>
      <c r="L114" s="91">
        <v>0</v>
      </c>
      <c r="M114" s="91">
        <v>0</v>
      </c>
      <c r="N114" s="91">
        <v>0</v>
      </c>
      <c r="O114" s="91">
        <v>0</v>
      </c>
      <c r="P114" s="91">
        <v>0</v>
      </c>
      <c r="Q114" s="91">
        <v>0</v>
      </c>
    </row>
    <row r="115" spans="1:17" x14ac:dyDescent="0.25">
      <c r="A115" s="92" t="s">
        <v>26</v>
      </c>
      <c r="B115" s="91">
        <v>7.6428910528849023E-2</v>
      </c>
      <c r="C115" s="91">
        <v>6.9644370582526496E-2</v>
      </c>
      <c r="D115" s="91">
        <v>7.2874860969395119E-2</v>
      </c>
      <c r="E115" s="91">
        <v>8.7222086967842283E-2</v>
      </c>
      <c r="F115" s="91">
        <v>9.5787608435632318E-2</v>
      </c>
      <c r="G115" s="91">
        <v>0.10517747191446997</v>
      </c>
      <c r="H115" s="91">
        <v>0.1089018072686985</v>
      </c>
      <c r="I115" s="91">
        <v>8.7830831117780533E-2</v>
      </c>
      <c r="J115" s="91">
        <v>8.272227913065143E-2</v>
      </c>
      <c r="K115" s="91">
        <v>0.1219633220186417</v>
      </c>
      <c r="L115" s="91">
        <v>9.5085559103620196E-2</v>
      </c>
      <c r="M115" s="91">
        <v>8.8010786784101569E-2</v>
      </c>
      <c r="N115" s="91">
        <v>8.8645561601754908E-2</v>
      </c>
      <c r="O115" s="91">
        <v>9.7860982528042331E-2</v>
      </c>
      <c r="P115" s="91">
        <v>7.7442100591161522E-2</v>
      </c>
      <c r="Q115" s="91">
        <v>6.6791010777867255E-2</v>
      </c>
    </row>
    <row r="116" spans="1:17" x14ac:dyDescent="0.25">
      <c r="A116" s="92" t="s">
        <v>126</v>
      </c>
      <c r="B116" s="91">
        <v>0</v>
      </c>
      <c r="C116" s="91">
        <v>0</v>
      </c>
      <c r="D116" s="91">
        <v>0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0</v>
      </c>
      <c r="M116" s="91">
        <v>0</v>
      </c>
      <c r="N116" s="91">
        <v>0</v>
      </c>
      <c r="O116" s="91">
        <v>0</v>
      </c>
      <c r="P116" s="91">
        <v>0</v>
      </c>
      <c r="Q116" s="91">
        <v>0</v>
      </c>
    </row>
    <row r="117" spans="1:17" x14ac:dyDescent="0.25">
      <c r="A117" s="92" t="s">
        <v>21</v>
      </c>
      <c r="B117" s="157">
        <v>0.1783341245673144</v>
      </c>
      <c r="C117" s="157">
        <v>0.16250353135922849</v>
      </c>
      <c r="D117" s="157">
        <v>0.17004134226192191</v>
      </c>
      <c r="E117" s="157">
        <v>0.20351820292496531</v>
      </c>
      <c r="F117" s="157">
        <v>0.22350441968314208</v>
      </c>
      <c r="G117" s="157">
        <v>0.2454141011337633</v>
      </c>
      <c r="H117" s="157">
        <v>0.2541042169602965</v>
      </c>
      <c r="I117" s="157">
        <v>0.20493860594148791</v>
      </c>
      <c r="J117" s="157">
        <v>0.19301865130485335</v>
      </c>
      <c r="K117" s="157">
        <v>0.28458108471016402</v>
      </c>
      <c r="L117" s="157">
        <v>0.2218663045751138</v>
      </c>
      <c r="M117" s="157">
        <v>0.20535850249623699</v>
      </c>
      <c r="N117" s="157">
        <v>0.20683964373742814</v>
      </c>
      <c r="O117" s="157">
        <v>0.22834229256543212</v>
      </c>
      <c r="P117" s="157">
        <v>0.18069823471271027</v>
      </c>
      <c r="Q117" s="157">
        <v>0.15584569181502358</v>
      </c>
    </row>
    <row r="118" spans="1:17" x14ac:dyDescent="0.25">
      <c r="A118" s="156" t="s">
        <v>183</v>
      </c>
      <c r="B118" s="204">
        <v>0.84801253330012305</v>
      </c>
      <c r="C118" s="204">
        <v>0.77273506476960951</v>
      </c>
      <c r="D118" s="204">
        <v>0.80857878304080077</v>
      </c>
      <c r="E118" s="204">
        <v>0.96776759497840059</v>
      </c>
      <c r="F118" s="204">
        <v>1.0628058404365177</v>
      </c>
      <c r="G118" s="204">
        <v>1.1669905247520918</v>
      </c>
      <c r="H118" s="204">
        <v>1.2083136711471516</v>
      </c>
      <c r="I118" s="204">
        <v>0.97452188030248488</v>
      </c>
      <c r="J118" s="204">
        <v>0.91784023873354603</v>
      </c>
      <c r="K118" s="204">
        <v>1.3532369486764755</v>
      </c>
      <c r="L118" s="204">
        <v>1.0550162928893685</v>
      </c>
      <c r="M118" s="204">
        <v>0.97651856793577263</v>
      </c>
      <c r="N118" s="204">
        <v>0.98356167502010228</v>
      </c>
      <c r="O118" s="204">
        <v>1.0858108421357082</v>
      </c>
      <c r="P118" s="204">
        <v>0.85925432473102159</v>
      </c>
      <c r="Q118" s="204">
        <v>0.74107577694746418</v>
      </c>
    </row>
    <row r="119" spans="1:17" x14ac:dyDescent="0.25">
      <c r="A119" s="152" t="s">
        <v>192</v>
      </c>
      <c r="B119" s="151">
        <v>0.72081065330510452</v>
      </c>
      <c r="C119" s="151">
        <v>0.65682480505416807</v>
      </c>
      <c r="D119" s="151">
        <v>0.68729196558468064</v>
      </c>
      <c r="E119" s="151">
        <v>0.82260245573164048</v>
      </c>
      <c r="F119" s="151">
        <v>0.90338496437103999</v>
      </c>
      <c r="G119" s="151">
        <v>0.99194194603927788</v>
      </c>
      <c r="H119" s="151">
        <v>1.0270666204750789</v>
      </c>
      <c r="I119" s="151">
        <v>0.82834359825711212</v>
      </c>
      <c r="J119" s="151">
        <v>0.78016420292351407</v>
      </c>
      <c r="K119" s="151">
        <v>1.1502514063750042</v>
      </c>
      <c r="L119" s="151">
        <v>0.89676384895596328</v>
      </c>
      <c r="M119" s="151">
        <v>0.83004078274540671</v>
      </c>
      <c r="N119" s="151">
        <v>0.83602742376708694</v>
      </c>
      <c r="O119" s="151">
        <v>0.92293921581535199</v>
      </c>
      <c r="P119" s="151">
        <v>0.73036617602136833</v>
      </c>
      <c r="Q119" s="151">
        <v>0.62991441040534457</v>
      </c>
    </row>
    <row r="120" spans="1:17" x14ac:dyDescent="0.25">
      <c r="A120" s="150" t="s">
        <v>33</v>
      </c>
      <c r="B120" s="87">
        <v>0</v>
      </c>
      <c r="C120" s="87">
        <v>0</v>
      </c>
      <c r="D120" s="87">
        <v>0</v>
      </c>
      <c r="E120" s="87">
        <v>0</v>
      </c>
      <c r="F120" s="87">
        <v>0</v>
      </c>
      <c r="G120" s="87">
        <v>0</v>
      </c>
      <c r="H120" s="87">
        <v>0</v>
      </c>
      <c r="I120" s="87">
        <v>0</v>
      </c>
      <c r="J120" s="87">
        <v>0</v>
      </c>
      <c r="K120" s="87">
        <v>0</v>
      </c>
      <c r="L120" s="87">
        <v>0</v>
      </c>
      <c r="M120" s="87">
        <v>0</v>
      </c>
      <c r="N120" s="87">
        <v>0</v>
      </c>
      <c r="O120" s="87">
        <v>0</v>
      </c>
      <c r="P120" s="87">
        <v>0</v>
      </c>
      <c r="Q120" s="87">
        <v>0</v>
      </c>
    </row>
    <row r="121" spans="1:17" x14ac:dyDescent="0.25">
      <c r="A121" s="150" t="s">
        <v>31</v>
      </c>
      <c r="B121" s="87">
        <v>0</v>
      </c>
      <c r="C121" s="87">
        <v>0</v>
      </c>
      <c r="D121" s="87">
        <v>0</v>
      </c>
      <c r="E121" s="87">
        <v>0</v>
      </c>
      <c r="F121" s="87">
        <v>0</v>
      </c>
      <c r="G121" s="87">
        <v>0</v>
      </c>
      <c r="H121" s="87">
        <v>0</v>
      </c>
      <c r="I121" s="87">
        <v>0</v>
      </c>
      <c r="J121" s="87">
        <v>0</v>
      </c>
      <c r="K121" s="87">
        <v>0</v>
      </c>
      <c r="L121" s="87">
        <v>0</v>
      </c>
      <c r="M121" s="87">
        <v>0</v>
      </c>
      <c r="N121" s="87">
        <v>0</v>
      </c>
      <c r="O121" s="87">
        <v>0</v>
      </c>
      <c r="P121" s="87">
        <v>0</v>
      </c>
      <c r="Q121" s="87">
        <v>0</v>
      </c>
    </row>
    <row r="122" spans="1:17" x14ac:dyDescent="0.25">
      <c r="A122" s="150" t="s">
        <v>30</v>
      </c>
      <c r="B122" s="87">
        <v>0</v>
      </c>
      <c r="C122" s="87">
        <v>0</v>
      </c>
      <c r="D122" s="87">
        <v>0</v>
      </c>
      <c r="E122" s="87">
        <v>0</v>
      </c>
      <c r="F122" s="87">
        <v>0</v>
      </c>
      <c r="G122" s="87">
        <v>0</v>
      </c>
      <c r="H122" s="87">
        <v>0</v>
      </c>
      <c r="I122" s="87">
        <v>0</v>
      </c>
      <c r="J122" s="87">
        <v>0</v>
      </c>
      <c r="K122" s="87">
        <v>0</v>
      </c>
      <c r="L122" s="87">
        <v>0</v>
      </c>
      <c r="M122" s="87">
        <v>0</v>
      </c>
      <c r="N122" s="87">
        <v>0</v>
      </c>
      <c r="O122" s="87">
        <v>0</v>
      </c>
      <c r="P122" s="87">
        <v>0</v>
      </c>
      <c r="Q122" s="87">
        <v>0</v>
      </c>
    </row>
    <row r="123" spans="1:17" x14ac:dyDescent="0.25">
      <c r="A123" s="150" t="s">
        <v>125</v>
      </c>
      <c r="B123" s="87">
        <v>0</v>
      </c>
      <c r="C123" s="87">
        <v>0</v>
      </c>
      <c r="D123" s="87">
        <v>0</v>
      </c>
      <c r="E123" s="87">
        <v>0</v>
      </c>
      <c r="F123" s="87">
        <v>0</v>
      </c>
      <c r="G123" s="87">
        <v>0</v>
      </c>
      <c r="H123" s="87">
        <v>0</v>
      </c>
      <c r="I123" s="87">
        <v>0</v>
      </c>
      <c r="J123" s="87">
        <v>0</v>
      </c>
      <c r="K123" s="87">
        <v>0</v>
      </c>
      <c r="L123" s="87">
        <v>0</v>
      </c>
      <c r="M123" s="87">
        <v>0</v>
      </c>
      <c r="N123" s="87">
        <v>0</v>
      </c>
      <c r="O123" s="87">
        <v>0</v>
      </c>
      <c r="P123" s="87">
        <v>0</v>
      </c>
      <c r="Q123" s="87">
        <v>0</v>
      </c>
    </row>
    <row r="124" spans="1:17" x14ac:dyDescent="0.25">
      <c r="A124" s="150" t="s">
        <v>29</v>
      </c>
      <c r="B124" s="87">
        <v>0</v>
      </c>
      <c r="C124" s="87">
        <v>0</v>
      </c>
      <c r="D124" s="87">
        <v>0</v>
      </c>
      <c r="E124" s="87">
        <v>0</v>
      </c>
      <c r="F124" s="87">
        <v>0</v>
      </c>
      <c r="G124" s="87">
        <v>0</v>
      </c>
      <c r="H124" s="87">
        <v>0</v>
      </c>
      <c r="I124" s="87">
        <v>0</v>
      </c>
      <c r="J124" s="87">
        <v>0</v>
      </c>
      <c r="K124" s="87">
        <v>0</v>
      </c>
      <c r="L124" s="87">
        <v>0</v>
      </c>
      <c r="M124" s="87">
        <v>0</v>
      </c>
      <c r="N124" s="87">
        <v>0</v>
      </c>
      <c r="O124" s="87">
        <v>0</v>
      </c>
      <c r="P124" s="87">
        <v>0</v>
      </c>
      <c r="Q124" s="87">
        <v>0</v>
      </c>
    </row>
    <row r="125" spans="1:17" x14ac:dyDescent="0.25">
      <c r="A125" s="150" t="s">
        <v>28</v>
      </c>
      <c r="B125" s="87">
        <v>0</v>
      </c>
      <c r="C125" s="87">
        <v>0</v>
      </c>
      <c r="D125" s="87">
        <v>0</v>
      </c>
      <c r="E125" s="87">
        <v>0</v>
      </c>
      <c r="F125" s="87">
        <v>0</v>
      </c>
      <c r="G125" s="87">
        <v>0</v>
      </c>
      <c r="H125" s="87">
        <v>0</v>
      </c>
      <c r="I125" s="87">
        <v>0</v>
      </c>
      <c r="J125" s="87">
        <v>0</v>
      </c>
      <c r="K125" s="87">
        <v>0</v>
      </c>
      <c r="L125" s="87">
        <v>0</v>
      </c>
      <c r="M125" s="87">
        <v>0</v>
      </c>
      <c r="N125" s="87">
        <v>0</v>
      </c>
      <c r="O125" s="87">
        <v>0</v>
      </c>
      <c r="P125" s="87">
        <v>0</v>
      </c>
      <c r="Q125" s="87">
        <v>0</v>
      </c>
    </row>
    <row r="126" spans="1:17" x14ac:dyDescent="0.25">
      <c r="A126" s="150" t="s">
        <v>26</v>
      </c>
      <c r="B126" s="87">
        <v>0.72081065330510452</v>
      </c>
      <c r="C126" s="87">
        <v>0.65682480505416807</v>
      </c>
      <c r="D126" s="87">
        <v>0.68729196558468064</v>
      </c>
      <c r="E126" s="87">
        <v>0.82260245573164048</v>
      </c>
      <c r="F126" s="87">
        <v>0.90338496437103999</v>
      </c>
      <c r="G126" s="87">
        <v>0.99194194603927788</v>
      </c>
      <c r="H126" s="87">
        <v>1.0270666204750789</v>
      </c>
      <c r="I126" s="87">
        <v>0.82834359825711212</v>
      </c>
      <c r="J126" s="87">
        <v>0.78016420292351407</v>
      </c>
      <c r="K126" s="87">
        <v>1.1502514063750042</v>
      </c>
      <c r="L126" s="87">
        <v>0.89676384895596328</v>
      </c>
      <c r="M126" s="87">
        <v>0.83004078274540671</v>
      </c>
      <c r="N126" s="87">
        <v>0.83602742376708694</v>
      </c>
      <c r="O126" s="87">
        <v>0.92293921581535199</v>
      </c>
      <c r="P126" s="87">
        <v>0.73036617602136833</v>
      </c>
      <c r="Q126" s="87">
        <v>0.62991441040534457</v>
      </c>
    </row>
    <row r="127" spans="1:17" x14ac:dyDescent="0.25">
      <c r="A127" s="150" t="s">
        <v>25</v>
      </c>
      <c r="B127" s="87">
        <v>0</v>
      </c>
      <c r="C127" s="87">
        <v>0</v>
      </c>
      <c r="D127" s="87">
        <v>0</v>
      </c>
      <c r="E127" s="87">
        <v>0</v>
      </c>
      <c r="F127" s="87">
        <v>0</v>
      </c>
      <c r="G127" s="87">
        <v>0</v>
      </c>
      <c r="H127" s="87">
        <v>0</v>
      </c>
      <c r="I127" s="87">
        <v>0</v>
      </c>
      <c r="J127" s="87">
        <v>0</v>
      </c>
      <c r="K127" s="87">
        <v>0</v>
      </c>
      <c r="L127" s="87">
        <v>0</v>
      </c>
      <c r="M127" s="87">
        <v>0</v>
      </c>
      <c r="N127" s="87">
        <v>0</v>
      </c>
      <c r="O127" s="87">
        <v>0</v>
      </c>
      <c r="P127" s="87">
        <v>0</v>
      </c>
      <c r="Q127" s="87">
        <v>0</v>
      </c>
    </row>
    <row r="128" spans="1:17" x14ac:dyDescent="0.25">
      <c r="A128" s="150" t="s">
        <v>86</v>
      </c>
      <c r="B128" s="87">
        <v>0</v>
      </c>
      <c r="C128" s="87">
        <v>0</v>
      </c>
      <c r="D128" s="87">
        <v>0</v>
      </c>
      <c r="E128" s="87">
        <v>0</v>
      </c>
      <c r="F128" s="87">
        <v>0</v>
      </c>
      <c r="G128" s="87">
        <v>0</v>
      </c>
      <c r="H128" s="87">
        <v>0</v>
      </c>
      <c r="I128" s="87">
        <v>0</v>
      </c>
      <c r="J128" s="87">
        <v>0</v>
      </c>
      <c r="K128" s="87">
        <v>0</v>
      </c>
      <c r="L128" s="87">
        <v>0</v>
      </c>
      <c r="M128" s="87">
        <v>0</v>
      </c>
      <c r="N128" s="87">
        <v>0</v>
      </c>
      <c r="O128" s="87">
        <v>0</v>
      </c>
      <c r="P128" s="87">
        <v>0</v>
      </c>
      <c r="Q128" s="87">
        <v>0</v>
      </c>
    </row>
    <row r="129" spans="1:17" x14ac:dyDescent="0.25">
      <c r="A129" s="150" t="s">
        <v>22</v>
      </c>
      <c r="B129" s="87">
        <v>0</v>
      </c>
      <c r="C129" s="87">
        <v>0</v>
      </c>
      <c r="D129" s="87">
        <v>0</v>
      </c>
      <c r="E129" s="87">
        <v>0</v>
      </c>
      <c r="F129" s="87">
        <v>0</v>
      </c>
      <c r="G129" s="87">
        <v>0</v>
      </c>
      <c r="H129" s="87">
        <v>0</v>
      </c>
      <c r="I129" s="87">
        <v>0</v>
      </c>
      <c r="J129" s="87">
        <v>0</v>
      </c>
      <c r="K129" s="87">
        <v>0</v>
      </c>
      <c r="L129" s="87">
        <v>0</v>
      </c>
      <c r="M129" s="87">
        <v>0</v>
      </c>
      <c r="N129" s="87">
        <v>0</v>
      </c>
      <c r="O129" s="87">
        <v>0</v>
      </c>
      <c r="P129" s="87">
        <v>0</v>
      </c>
      <c r="Q129" s="87">
        <v>0</v>
      </c>
    </row>
    <row r="130" spans="1:17" x14ac:dyDescent="0.25">
      <c r="A130" s="152" t="s">
        <v>191</v>
      </c>
      <c r="B130" s="151">
        <v>0.12720187999501853</v>
      </c>
      <c r="C130" s="151">
        <v>0.11591025971544144</v>
      </c>
      <c r="D130" s="151">
        <v>0.12128681745612015</v>
      </c>
      <c r="E130" s="151">
        <v>0.14516513924676011</v>
      </c>
      <c r="F130" s="151">
        <v>0.15942087606547772</v>
      </c>
      <c r="G130" s="151">
        <v>0.17504857871281376</v>
      </c>
      <c r="H130" s="151">
        <v>0.1812470506720727</v>
      </c>
      <c r="I130" s="151">
        <v>0.14617828204537275</v>
      </c>
      <c r="J130" s="151">
        <v>0.13767603581003196</v>
      </c>
      <c r="K130" s="151">
        <v>0.20298554230147126</v>
      </c>
      <c r="L130" s="151">
        <v>0.15825244393340521</v>
      </c>
      <c r="M130" s="151">
        <v>0.14647778519036592</v>
      </c>
      <c r="N130" s="151">
        <v>0.14753425125301534</v>
      </c>
      <c r="O130" s="151">
        <v>0.16287162632035623</v>
      </c>
      <c r="P130" s="151">
        <v>0.12888814870965326</v>
      </c>
      <c r="Q130" s="151">
        <v>0.11116136654211961</v>
      </c>
    </row>
    <row r="131" spans="1:17" x14ac:dyDescent="0.25">
      <c r="A131" s="156" t="s">
        <v>181</v>
      </c>
      <c r="B131" s="204">
        <v>2.6630247145500188</v>
      </c>
      <c r="C131" s="204">
        <v>2.4266299075471238</v>
      </c>
      <c r="D131" s="204">
        <v>2.5391903991310008</v>
      </c>
      <c r="E131" s="204">
        <v>3.0390930819603952</v>
      </c>
      <c r="F131" s="204">
        <v>3.3375429120560849</v>
      </c>
      <c r="G131" s="204">
        <v>3.6647154222668199</v>
      </c>
      <c r="H131" s="204">
        <v>3.7944830327816828</v>
      </c>
      <c r="I131" s="204">
        <v>3.0603036514282329</v>
      </c>
      <c r="J131" s="204">
        <v>2.8823055600887875</v>
      </c>
      <c r="K131" s="204">
        <v>4.2495874735996511</v>
      </c>
      <c r="L131" s="204">
        <v>3.3130812952536841</v>
      </c>
      <c r="M131" s="204">
        <v>3.0665738754000271</v>
      </c>
      <c r="N131" s="204">
        <v>3.0886914355731094</v>
      </c>
      <c r="O131" s="204">
        <v>3.409785816114117</v>
      </c>
      <c r="P131" s="204">
        <v>2.698327457423165</v>
      </c>
      <c r="Q131" s="204">
        <v>2.3272098369647605</v>
      </c>
    </row>
    <row r="132" spans="1:17" x14ac:dyDescent="0.25">
      <c r="A132" s="152" t="s">
        <v>190</v>
      </c>
      <c r="B132" s="151">
        <v>2.2728083144672304</v>
      </c>
      <c r="C132" s="151">
        <v>1.5841741860288661</v>
      </c>
      <c r="D132" s="151">
        <v>1.509954066354577</v>
      </c>
      <c r="E132" s="151">
        <v>2.0051268665144595</v>
      </c>
      <c r="F132" s="151">
        <v>2.4602686121865807</v>
      </c>
      <c r="G132" s="151">
        <v>2.6707744164559983</v>
      </c>
      <c r="H132" s="151">
        <v>2.6634017519933635</v>
      </c>
      <c r="I132" s="151">
        <v>1.733574163825514</v>
      </c>
      <c r="J132" s="151">
        <v>1.6353821499503536</v>
      </c>
      <c r="K132" s="151">
        <v>3.1231449501841313</v>
      </c>
      <c r="L132" s="151">
        <v>1.8144026206716877</v>
      </c>
      <c r="M132" s="151">
        <v>1.5783225170188968</v>
      </c>
      <c r="N132" s="151">
        <v>1.5525945638503627</v>
      </c>
      <c r="O132" s="151">
        <v>1.8232206584528527</v>
      </c>
      <c r="P132" s="151">
        <v>1.0486535029499533</v>
      </c>
      <c r="Q132" s="151">
        <v>0.88138635014634481</v>
      </c>
    </row>
    <row r="133" spans="1:17" x14ac:dyDescent="0.25">
      <c r="A133" s="154" t="s">
        <v>33</v>
      </c>
      <c r="B133" s="83">
        <v>0.92605806258417667</v>
      </c>
      <c r="C133" s="83">
        <v>0.18041194495074639</v>
      </c>
      <c r="D133" s="83">
        <v>0</v>
      </c>
      <c r="E133" s="83">
        <v>0.22621313875820456</v>
      </c>
      <c r="F133" s="83">
        <v>0</v>
      </c>
      <c r="G133" s="83">
        <v>0</v>
      </c>
      <c r="H133" s="83">
        <v>0</v>
      </c>
      <c r="I133" s="83">
        <v>0</v>
      </c>
      <c r="J133" s="83">
        <v>0</v>
      </c>
      <c r="K133" s="83">
        <v>0.94084931499264113</v>
      </c>
      <c r="L133" s="83">
        <v>0</v>
      </c>
      <c r="M133" s="83">
        <v>0</v>
      </c>
      <c r="N133" s="83">
        <v>0</v>
      </c>
      <c r="O133" s="83">
        <v>0</v>
      </c>
      <c r="P133" s="83">
        <v>0</v>
      </c>
      <c r="Q133" s="83">
        <v>0</v>
      </c>
    </row>
    <row r="134" spans="1:17" x14ac:dyDescent="0.25">
      <c r="A134" s="154" t="s">
        <v>30</v>
      </c>
      <c r="B134" s="208">
        <v>0</v>
      </c>
      <c r="C134" s="208">
        <v>0</v>
      </c>
      <c r="D134" s="208">
        <v>0</v>
      </c>
      <c r="E134" s="208">
        <v>0</v>
      </c>
      <c r="F134" s="208">
        <v>0</v>
      </c>
      <c r="G134" s="208">
        <v>0</v>
      </c>
      <c r="H134" s="208">
        <v>0</v>
      </c>
      <c r="I134" s="208">
        <v>0</v>
      </c>
      <c r="J134" s="208">
        <v>0</v>
      </c>
      <c r="K134" s="208">
        <v>0</v>
      </c>
      <c r="L134" s="208">
        <v>0</v>
      </c>
      <c r="M134" s="208">
        <v>0</v>
      </c>
      <c r="N134" s="208">
        <v>0</v>
      </c>
      <c r="O134" s="208">
        <v>0</v>
      </c>
      <c r="P134" s="208">
        <v>3.1415336501168026E-2</v>
      </c>
      <c r="Q134" s="208">
        <v>1.9309778282037299E-2</v>
      </c>
    </row>
    <row r="135" spans="1:17" x14ac:dyDescent="0.25">
      <c r="A135" s="154" t="s">
        <v>125</v>
      </c>
      <c r="B135" s="208">
        <v>0</v>
      </c>
      <c r="C135" s="208">
        <v>0</v>
      </c>
      <c r="D135" s="208">
        <v>0</v>
      </c>
      <c r="E135" s="208">
        <v>0</v>
      </c>
      <c r="F135" s="208">
        <v>0</v>
      </c>
      <c r="G135" s="208">
        <v>0</v>
      </c>
      <c r="H135" s="208">
        <v>0</v>
      </c>
      <c r="I135" s="208">
        <v>0</v>
      </c>
      <c r="J135" s="208">
        <v>0</v>
      </c>
      <c r="K135" s="208">
        <v>0</v>
      </c>
      <c r="L135" s="208">
        <v>0</v>
      </c>
      <c r="M135" s="208">
        <v>0</v>
      </c>
      <c r="N135" s="208">
        <v>0</v>
      </c>
      <c r="O135" s="208">
        <v>0</v>
      </c>
      <c r="P135" s="208">
        <v>0</v>
      </c>
      <c r="Q135" s="208">
        <v>0</v>
      </c>
    </row>
    <row r="136" spans="1:17" x14ac:dyDescent="0.25">
      <c r="A136" s="154" t="s">
        <v>29</v>
      </c>
      <c r="B136" s="208">
        <v>0.26522086359898239</v>
      </c>
      <c r="C136" s="208">
        <v>0.12310384304057422</v>
      </c>
      <c r="D136" s="208">
        <v>0.12242885662239579</v>
      </c>
      <c r="E136" s="208">
        <v>0.11034690875579273</v>
      </c>
      <c r="F136" s="208">
        <v>1.4284065893806042</v>
      </c>
      <c r="G136" s="208">
        <v>1.3750024629872828</v>
      </c>
      <c r="H136" s="208">
        <v>0.53035711404537134</v>
      </c>
      <c r="I136" s="208">
        <v>0.42085661850445788</v>
      </c>
      <c r="J136" s="208">
        <v>0.43113355135288095</v>
      </c>
      <c r="K136" s="208">
        <v>0.39051807570281855</v>
      </c>
      <c r="L136" s="208">
        <v>0.30141957150007781</v>
      </c>
      <c r="M136" s="208">
        <v>0.118330724263184</v>
      </c>
      <c r="N136" s="208">
        <v>5.9556026114002715E-2</v>
      </c>
      <c r="O136" s="208">
        <v>1.1371047651694244E-2</v>
      </c>
      <c r="P136" s="208">
        <v>9.5958263933105751E-3</v>
      </c>
      <c r="Q136" s="208">
        <v>1.7571970066853095E-2</v>
      </c>
    </row>
    <row r="137" spans="1:17" x14ac:dyDescent="0.25">
      <c r="A137" s="154" t="s">
        <v>26</v>
      </c>
      <c r="B137" s="208">
        <v>1.0815293882840713</v>
      </c>
      <c r="C137" s="208">
        <v>1.2806583980375454</v>
      </c>
      <c r="D137" s="208">
        <v>1.3875252097321811</v>
      </c>
      <c r="E137" s="208">
        <v>1.6685668190004623</v>
      </c>
      <c r="F137" s="208">
        <v>1.0318620228059765</v>
      </c>
      <c r="G137" s="208">
        <v>1.2957719534687158</v>
      </c>
      <c r="H137" s="208">
        <v>2.1330446379479922</v>
      </c>
      <c r="I137" s="208">
        <v>1.312717545321056</v>
      </c>
      <c r="J137" s="208">
        <v>1.2042485985974727</v>
      </c>
      <c r="K137" s="208">
        <v>1.7917775594886716</v>
      </c>
      <c r="L137" s="208">
        <v>1.5129830491716099</v>
      </c>
      <c r="M137" s="208">
        <v>1.4599917927557129</v>
      </c>
      <c r="N137" s="208">
        <v>1.49303853773636</v>
      </c>
      <c r="O137" s="208">
        <v>1.8118496108011586</v>
      </c>
      <c r="P137" s="208">
        <v>1.0076423400554746</v>
      </c>
      <c r="Q137" s="208">
        <v>0.84450460179745446</v>
      </c>
    </row>
    <row r="138" spans="1:17" x14ac:dyDescent="0.25">
      <c r="A138" s="152" t="s">
        <v>189</v>
      </c>
      <c r="B138" s="151">
        <v>0.39021640008278818</v>
      </c>
      <c r="C138" s="151">
        <v>0.84245572151825787</v>
      </c>
      <c r="D138" s="151">
        <v>1.0292363327764238</v>
      </c>
      <c r="E138" s="151">
        <v>1.0339662154459355</v>
      </c>
      <c r="F138" s="151">
        <v>0.87727429986950434</v>
      </c>
      <c r="G138" s="151">
        <v>0.99394100581082134</v>
      </c>
      <c r="H138" s="151">
        <v>1.1310812807883193</v>
      </c>
      <c r="I138" s="151">
        <v>1.3267294876027189</v>
      </c>
      <c r="J138" s="151">
        <v>1.2469234101384337</v>
      </c>
      <c r="K138" s="151">
        <v>1.1264425234155195</v>
      </c>
      <c r="L138" s="151">
        <v>1.4986786745819964</v>
      </c>
      <c r="M138" s="151">
        <v>1.4882513583811301</v>
      </c>
      <c r="N138" s="151">
        <v>1.5360968717227468</v>
      </c>
      <c r="O138" s="151">
        <v>1.586565157661264</v>
      </c>
      <c r="P138" s="151">
        <v>1.6496739544732117</v>
      </c>
      <c r="Q138" s="151">
        <v>1.4458234868184159</v>
      </c>
    </row>
    <row r="139" spans="1:17" x14ac:dyDescent="0.25">
      <c r="A139" s="156" t="s">
        <v>180</v>
      </c>
      <c r="B139" s="155">
        <v>1.2851093230758837</v>
      </c>
      <c r="C139" s="155">
        <v>1.1710310838667977</v>
      </c>
      <c r="D139" s="155">
        <v>1.2253499703398005</v>
      </c>
      <c r="E139" s="155">
        <v>1.4665905396911278</v>
      </c>
      <c r="F139" s="155">
        <v>1.6106149856644705</v>
      </c>
      <c r="G139" s="155">
        <v>1.768500280843565</v>
      </c>
      <c r="H139" s="155">
        <v>1.8311228938425246</v>
      </c>
      <c r="I139" s="155">
        <v>1.4768262316176566</v>
      </c>
      <c r="J139" s="155">
        <v>1.3909287912295805</v>
      </c>
      <c r="K139" s="155">
        <v>2.0507449486709692</v>
      </c>
      <c r="L139" s="155">
        <v>1.5988104193611541</v>
      </c>
      <c r="M139" s="155">
        <v>1.4798520853545383</v>
      </c>
      <c r="N139" s="155">
        <v>1.4905254683790443</v>
      </c>
      <c r="O139" s="155">
        <v>1.6454776097414459</v>
      </c>
      <c r="P139" s="155">
        <v>1.3021455464907672</v>
      </c>
      <c r="Q139" s="155">
        <v>1.1230534369046123</v>
      </c>
    </row>
    <row r="140" spans="1:17" x14ac:dyDescent="0.25">
      <c r="A140" s="152" t="s">
        <v>193</v>
      </c>
      <c r="B140" s="151">
        <v>0.72169480709332567</v>
      </c>
      <c r="C140" s="151">
        <v>0.50302978755880146</v>
      </c>
      <c r="D140" s="151">
        <v>0.47946234695687101</v>
      </c>
      <c r="E140" s="151">
        <v>0.63669674117062969</v>
      </c>
      <c r="F140" s="151">
        <v>0.78121989882194209</v>
      </c>
      <c r="G140" s="151">
        <v>0.8480627314696455</v>
      </c>
      <c r="H140" s="151">
        <v>0.84572165693940193</v>
      </c>
      <c r="I140" s="151">
        <v>0.55046941872759769</v>
      </c>
      <c r="J140" s="151">
        <v>0.51929007726678889</v>
      </c>
      <c r="K140" s="151">
        <v>0.9917059340202129</v>
      </c>
      <c r="L140" s="151">
        <v>0.5761352336579364</v>
      </c>
      <c r="M140" s="151">
        <v>0.50117168139540846</v>
      </c>
      <c r="N140" s="151">
        <v>0.49300217141927771</v>
      </c>
      <c r="O140" s="151">
        <v>0.57893526392661798</v>
      </c>
      <c r="P140" s="151">
        <v>0.3329835528591904</v>
      </c>
      <c r="Q140" s="151">
        <v>0.27987047913130503</v>
      </c>
    </row>
    <row r="141" spans="1:17" x14ac:dyDescent="0.25">
      <c r="A141" s="152" t="s">
        <v>187</v>
      </c>
      <c r="B141" s="151">
        <v>0.43950738849195214</v>
      </c>
      <c r="C141" s="151">
        <v>0.40049263068244478</v>
      </c>
      <c r="D141" s="151">
        <v>0.41906968985621174</v>
      </c>
      <c r="E141" s="151">
        <v>0.50157396457436554</v>
      </c>
      <c r="F141" s="151">
        <v>0.55083032509724872</v>
      </c>
      <c r="G141" s="151">
        <v>0.60482709604849949</v>
      </c>
      <c r="H141" s="151">
        <v>0.62624402969414339</v>
      </c>
      <c r="I141" s="151">
        <v>0.50507457121323851</v>
      </c>
      <c r="J141" s="151">
        <v>0.4756976466005165</v>
      </c>
      <c r="K141" s="151">
        <v>0.7013547724454714</v>
      </c>
      <c r="L141" s="151">
        <v>0.54679316342151463</v>
      </c>
      <c r="M141" s="151">
        <v>0.50610941319125213</v>
      </c>
      <c r="N141" s="151">
        <v>0.50975971018563315</v>
      </c>
      <c r="O141" s="151">
        <v>0.5627533425315745</v>
      </c>
      <c r="P141" s="151">
        <v>0.44533377689984233</v>
      </c>
      <c r="Q141" s="151">
        <v>0.38408427542137746</v>
      </c>
    </row>
    <row r="142" spans="1:17" x14ac:dyDescent="0.25">
      <c r="A142" s="150" t="s">
        <v>33</v>
      </c>
      <c r="B142" s="87">
        <v>0</v>
      </c>
      <c r="C142" s="87">
        <v>0</v>
      </c>
      <c r="D142" s="87">
        <v>0</v>
      </c>
      <c r="E142" s="87">
        <v>0</v>
      </c>
      <c r="F142" s="87">
        <v>0</v>
      </c>
      <c r="G142" s="87">
        <v>0</v>
      </c>
      <c r="H142" s="87">
        <v>0</v>
      </c>
      <c r="I142" s="87">
        <v>0</v>
      </c>
      <c r="J142" s="87">
        <v>0</v>
      </c>
      <c r="K142" s="87">
        <v>0</v>
      </c>
      <c r="L142" s="87">
        <v>0</v>
      </c>
      <c r="M142" s="87">
        <v>0</v>
      </c>
      <c r="N142" s="87">
        <v>0</v>
      </c>
      <c r="O142" s="87">
        <v>0</v>
      </c>
      <c r="P142" s="87">
        <v>0</v>
      </c>
      <c r="Q142" s="87">
        <v>0</v>
      </c>
    </row>
    <row r="143" spans="1:17" x14ac:dyDescent="0.25">
      <c r="A143" s="150" t="s">
        <v>31</v>
      </c>
      <c r="B143" s="87">
        <v>0</v>
      </c>
      <c r="C143" s="87">
        <v>0</v>
      </c>
      <c r="D143" s="87">
        <v>0</v>
      </c>
      <c r="E143" s="87">
        <v>0</v>
      </c>
      <c r="F143" s="87">
        <v>0</v>
      </c>
      <c r="G143" s="87">
        <v>0</v>
      </c>
      <c r="H143" s="87">
        <v>0</v>
      </c>
      <c r="I143" s="87">
        <v>0</v>
      </c>
      <c r="J143" s="87">
        <v>0</v>
      </c>
      <c r="K143" s="87">
        <v>0</v>
      </c>
      <c r="L143" s="87">
        <v>0</v>
      </c>
      <c r="M143" s="87">
        <v>0</v>
      </c>
      <c r="N143" s="87">
        <v>0</v>
      </c>
      <c r="O143" s="87">
        <v>0</v>
      </c>
      <c r="P143" s="87">
        <v>0</v>
      </c>
      <c r="Q143" s="87">
        <v>0</v>
      </c>
    </row>
    <row r="144" spans="1:17" x14ac:dyDescent="0.25">
      <c r="A144" s="150" t="s">
        <v>30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125</v>
      </c>
      <c r="B145" s="87">
        <v>0</v>
      </c>
      <c r="C145" s="87">
        <v>0</v>
      </c>
      <c r="D145" s="87">
        <v>0</v>
      </c>
      <c r="E145" s="87">
        <v>0</v>
      </c>
      <c r="F145" s="87">
        <v>0</v>
      </c>
      <c r="G145" s="87">
        <v>0</v>
      </c>
      <c r="H145" s="87">
        <v>0</v>
      </c>
      <c r="I145" s="87">
        <v>0</v>
      </c>
      <c r="J145" s="87">
        <v>0</v>
      </c>
      <c r="K145" s="87">
        <v>0</v>
      </c>
      <c r="L145" s="87">
        <v>0</v>
      </c>
      <c r="M145" s="87">
        <v>0</v>
      </c>
      <c r="N145" s="87">
        <v>0</v>
      </c>
      <c r="O145" s="87">
        <v>0</v>
      </c>
      <c r="P145" s="87">
        <v>0</v>
      </c>
      <c r="Q145" s="87">
        <v>0</v>
      </c>
    </row>
    <row r="146" spans="1:17" x14ac:dyDescent="0.25">
      <c r="A146" s="150" t="s">
        <v>29</v>
      </c>
      <c r="B146" s="87">
        <v>0</v>
      </c>
      <c r="C146" s="87">
        <v>0</v>
      </c>
      <c r="D146" s="87">
        <v>0</v>
      </c>
      <c r="E146" s="87">
        <v>0</v>
      </c>
      <c r="F146" s="87">
        <v>0</v>
      </c>
      <c r="G146" s="87">
        <v>0</v>
      </c>
      <c r="H146" s="87">
        <v>0</v>
      </c>
      <c r="I146" s="87">
        <v>0</v>
      </c>
      <c r="J146" s="87">
        <v>0</v>
      </c>
      <c r="K146" s="87">
        <v>0</v>
      </c>
      <c r="L146" s="87">
        <v>0</v>
      </c>
      <c r="M146" s="87">
        <v>0</v>
      </c>
      <c r="N146" s="87">
        <v>0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28</v>
      </c>
      <c r="B147" s="87">
        <v>0</v>
      </c>
      <c r="C147" s="87">
        <v>0</v>
      </c>
      <c r="D147" s="87">
        <v>0</v>
      </c>
      <c r="E147" s="87">
        <v>0</v>
      </c>
      <c r="F147" s="87">
        <v>0</v>
      </c>
      <c r="G147" s="87">
        <v>0</v>
      </c>
      <c r="H147" s="87">
        <v>0</v>
      </c>
      <c r="I147" s="87">
        <v>0</v>
      </c>
      <c r="J147" s="87">
        <v>0</v>
      </c>
      <c r="K147" s="87">
        <v>0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26</v>
      </c>
      <c r="B148" s="87">
        <v>0.43950738849195214</v>
      </c>
      <c r="C148" s="87">
        <v>0.40049263068244478</v>
      </c>
      <c r="D148" s="87">
        <v>0.41906968985621174</v>
      </c>
      <c r="E148" s="87">
        <v>0.50157396457436554</v>
      </c>
      <c r="F148" s="87">
        <v>0.55083032509724872</v>
      </c>
      <c r="G148" s="87">
        <v>0.60482709604849949</v>
      </c>
      <c r="H148" s="87">
        <v>0.62624402969414339</v>
      </c>
      <c r="I148" s="87">
        <v>0.50507457121323851</v>
      </c>
      <c r="J148" s="87">
        <v>0.4756976466005165</v>
      </c>
      <c r="K148" s="87">
        <v>0.7013547724454714</v>
      </c>
      <c r="L148" s="87">
        <v>0.54679316342151463</v>
      </c>
      <c r="M148" s="87">
        <v>0.50610941319125213</v>
      </c>
      <c r="N148" s="87">
        <v>0.50975971018563315</v>
      </c>
      <c r="O148" s="87">
        <v>0.5627533425315745</v>
      </c>
      <c r="P148" s="87">
        <v>0.44533377689984233</v>
      </c>
      <c r="Q148" s="87">
        <v>0.38408427542137746</v>
      </c>
    </row>
    <row r="149" spans="1:17" x14ac:dyDescent="0.25">
      <c r="A149" s="150" t="s">
        <v>25</v>
      </c>
      <c r="B149" s="87">
        <v>0</v>
      </c>
      <c r="C149" s="87">
        <v>0</v>
      </c>
      <c r="D149" s="87">
        <v>0</v>
      </c>
      <c r="E149" s="87">
        <v>0</v>
      </c>
      <c r="F149" s="87">
        <v>0</v>
      </c>
      <c r="G149" s="87">
        <v>0</v>
      </c>
      <c r="H149" s="87">
        <v>0</v>
      </c>
      <c r="I149" s="87">
        <v>0</v>
      </c>
      <c r="J149" s="87">
        <v>0</v>
      </c>
      <c r="K149" s="87">
        <v>0</v>
      </c>
      <c r="L149" s="87">
        <v>0</v>
      </c>
      <c r="M149" s="87">
        <v>0</v>
      </c>
      <c r="N149" s="87">
        <v>0</v>
      </c>
      <c r="O149" s="87">
        <v>0</v>
      </c>
      <c r="P149" s="87">
        <v>0</v>
      </c>
      <c r="Q149" s="87">
        <v>0</v>
      </c>
    </row>
    <row r="150" spans="1:17" x14ac:dyDescent="0.25">
      <c r="A150" s="150" t="s">
        <v>86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22</v>
      </c>
      <c r="B151" s="87">
        <v>0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0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2" t="s">
        <v>186</v>
      </c>
      <c r="B152" s="151">
        <v>0.12390712749060573</v>
      </c>
      <c r="C152" s="151">
        <v>0.26750866562555142</v>
      </c>
      <c r="D152" s="151">
        <v>0.3268179335267179</v>
      </c>
      <c r="E152" s="151">
        <v>0.32831983394613251</v>
      </c>
      <c r="F152" s="151">
        <v>0.27856476174527944</v>
      </c>
      <c r="G152" s="151">
        <v>0.31561045332542009</v>
      </c>
      <c r="H152" s="151">
        <v>0.35915720720897915</v>
      </c>
      <c r="I152" s="151">
        <v>0.42128224167682055</v>
      </c>
      <c r="J152" s="151">
        <v>0.39594106736227502</v>
      </c>
      <c r="K152" s="151">
        <v>0.35768424220528489</v>
      </c>
      <c r="L152" s="151">
        <v>0.47588202228170312</v>
      </c>
      <c r="M152" s="151">
        <v>0.47257099076787779</v>
      </c>
      <c r="N152" s="151">
        <v>0.48776358677413334</v>
      </c>
      <c r="O152" s="151">
        <v>0.5037890032832536</v>
      </c>
      <c r="P152" s="151">
        <v>0.52382821673173441</v>
      </c>
      <c r="Q152" s="151">
        <v>0.4590986823519298</v>
      </c>
    </row>
    <row r="153" spans="1:17" x14ac:dyDescent="0.25">
      <c r="A153" s="243" t="s">
        <v>179</v>
      </c>
      <c r="B153" s="242">
        <v>2.5702186461517669</v>
      </c>
      <c r="C153" s="242">
        <v>2.3420621677335953</v>
      </c>
      <c r="D153" s="242">
        <v>2.4506999406796015</v>
      </c>
      <c r="E153" s="242">
        <v>2.9331810793822557</v>
      </c>
      <c r="F153" s="242">
        <v>3.2212299713289401</v>
      </c>
      <c r="G153" s="242">
        <v>3.5370005616871301</v>
      </c>
      <c r="H153" s="242">
        <v>3.6622457876850492</v>
      </c>
      <c r="I153" s="242">
        <v>2.9536524632353136</v>
      </c>
      <c r="J153" s="242">
        <v>2.7818575824591609</v>
      </c>
      <c r="K153" s="242">
        <v>4.1014898973419385</v>
      </c>
      <c r="L153" s="242">
        <v>3.1976208387223082</v>
      </c>
      <c r="M153" s="242">
        <v>2.9597041707090765</v>
      </c>
      <c r="N153" s="242">
        <v>2.9810509367580882</v>
      </c>
      <c r="O153" s="242">
        <v>3.2909552194828922</v>
      </c>
      <c r="P153" s="242">
        <v>2.6042910929815339</v>
      </c>
      <c r="Q153" s="242">
        <v>2.2461068738092242</v>
      </c>
    </row>
    <row r="154" spans="1:17" x14ac:dyDescent="0.25">
      <c r="A154" s="40"/>
      <c r="B154" s="40"/>
      <c r="C154" s="40"/>
      <c r="D154" s="40"/>
      <c r="E154" s="40"/>
      <c r="F154" s="40"/>
      <c r="G154" s="40"/>
      <c r="H154" s="40"/>
      <c r="I154" s="40"/>
      <c r="J154" s="40"/>
      <c r="K154" s="40"/>
      <c r="L154" s="40"/>
      <c r="M154" s="40"/>
      <c r="N154" s="40"/>
      <c r="O154" s="40"/>
      <c r="P154" s="40"/>
      <c r="Q154" s="40"/>
    </row>
    <row r="155" spans="1:17" ht="12.75" x14ac:dyDescent="0.25">
      <c r="A155" s="80" t="s">
        <v>124</v>
      </c>
      <c r="B155" s="233"/>
      <c r="C155" s="233"/>
      <c r="D155" s="233"/>
      <c r="E155" s="233"/>
      <c r="F155" s="233"/>
      <c r="G155" s="233"/>
      <c r="H155" s="233"/>
      <c r="I155" s="233"/>
      <c r="J155" s="233"/>
      <c r="K155" s="233"/>
      <c r="L155" s="233"/>
      <c r="M155" s="233"/>
      <c r="N155" s="233"/>
      <c r="O155" s="233"/>
      <c r="P155" s="233"/>
      <c r="Q155" s="233"/>
    </row>
    <row r="156" spans="1:17" x14ac:dyDescent="0.25">
      <c r="A156" s="40"/>
      <c r="B156" s="40"/>
      <c r="C156" s="40"/>
      <c r="D156" s="40"/>
      <c r="E156" s="40"/>
      <c r="F156" s="40"/>
      <c r="G156" s="40"/>
      <c r="H156" s="40"/>
      <c r="I156" s="40"/>
      <c r="J156" s="40"/>
      <c r="K156" s="40"/>
      <c r="L156" s="40"/>
      <c r="M156" s="40"/>
      <c r="N156" s="40"/>
      <c r="O156" s="40"/>
      <c r="P156" s="40"/>
      <c r="Q156" s="40"/>
    </row>
    <row r="157" spans="1:17" x14ac:dyDescent="0.25">
      <c r="A157" s="78" t="s">
        <v>41</v>
      </c>
      <c r="B157" s="77">
        <f t="shared" ref="B157:Q157" si="0">SUM(B$158:B$164,B$166:B$167,B$169:B$172)</f>
        <v>1</v>
      </c>
      <c r="C157" s="77">
        <f t="shared" si="0"/>
        <v>1</v>
      </c>
      <c r="D157" s="77">
        <f t="shared" si="0"/>
        <v>1.0000000000000002</v>
      </c>
      <c r="E157" s="77">
        <f t="shared" si="0"/>
        <v>0.99999999999999978</v>
      </c>
      <c r="F157" s="77">
        <f t="shared" si="0"/>
        <v>1.0000000000000002</v>
      </c>
      <c r="G157" s="77">
        <f t="shared" si="0"/>
        <v>1</v>
      </c>
      <c r="H157" s="77">
        <f t="shared" si="0"/>
        <v>1</v>
      </c>
      <c r="I157" s="77">
        <f t="shared" si="0"/>
        <v>1.0000000000000002</v>
      </c>
      <c r="J157" s="77">
        <f t="shared" si="0"/>
        <v>0.99999999999999989</v>
      </c>
      <c r="K157" s="77">
        <f t="shared" si="0"/>
        <v>1.0000000000000002</v>
      </c>
      <c r="L157" s="77">
        <f t="shared" si="0"/>
        <v>1</v>
      </c>
      <c r="M157" s="77">
        <f t="shared" si="0"/>
        <v>1.0000000000000002</v>
      </c>
      <c r="N157" s="77">
        <f t="shared" si="0"/>
        <v>1</v>
      </c>
      <c r="O157" s="77">
        <f t="shared" si="0"/>
        <v>1</v>
      </c>
      <c r="P157" s="77">
        <f t="shared" si="0"/>
        <v>1</v>
      </c>
      <c r="Q157" s="77">
        <f t="shared" si="0"/>
        <v>0.99999999999999978</v>
      </c>
    </row>
    <row r="158" spans="1:17" x14ac:dyDescent="0.25">
      <c r="A158" s="132" t="s">
        <v>83</v>
      </c>
      <c r="B158" s="240">
        <f t="shared" ref="B158:Q158" si="1">IF(B$6=0,0,B$6/B$5)</f>
        <v>3.2977543767180916E-3</v>
      </c>
      <c r="C158" s="240">
        <f t="shared" si="1"/>
        <v>2.6865841306476321E-3</v>
      </c>
      <c r="D158" s="240">
        <f t="shared" si="1"/>
        <v>3.5677612941036039E-3</v>
      </c>
      <c r="E158" s="240">
        <f t="shared" si="1"/>
        <v>3.9764450987023314E-3</v>
      </c>
      <c r="F158" s="240">
        <f t="shared" si="1"/>
        <v>4.0483833970211287E-3</v>
      </c>
      <c r="G158" s="240">
        <f t="shared" si="1"/>
        <v>3.7550348644042157E-3</v>
      </c>
      <c r="H158" s="240">
        <f t="shared" si="1"/>
        <v>3.6781475598575974E-3</v>
      </c>
      <c r="I158" s="240">
        <f t="shared" si="1"/>
        <v>3.2232017402943403E-3</v>
      </c>
      <c r="J158" s="240">
        <f t="shared" si="1"/>
        <v>2.7589242899948383E-3</v>
      </c>
      <c r="K158" s="240">
        <f t="shared" si="1"/>
        <v>3.2627478687119247E-3</v>
      </c>
      <c r="L158" s="240">
        <f t="shared" si="1"/>
        <v>2.5206641373722019E-3</v>
      </c>
      <c r="M158" s="240">
        <f t="shared" si="1"/>
        <v>2.62539738239774E-3</v>
      </c>
      <c r="N158" s="240">
        <f t="shared" si="1"/>
        <v>2.5514758784284824E-3</v>
      </c>
      <c r="O158" s="240">
        <f t="shared" si="1"/>
        <v>2.5014302758498337E-3</v>
      </c>
      <c r="P158" s="240">
        <f t="shared" si="1"/>
        <v>2.2999577733325261E-3</v>
      </c>
      <c r="Q158" s="240">
        <f t="shared" si="1"/>
        <v>2.7469589356795329E-3</v>
      </c>
    </row>
    <row r="159" spans="1:17" x14ac:dyDescent="0.25">
      <c r="A159" s="76" t="s">
        <v>82</v>
      </c>
      <c r="B159" s="239">
        <f t="shared" ref="B159:Q159" si="2">IF(B$7=0,0,B$7/B$5)</f>
        <v>5.858489939783996E-3</v>
      </c>
      <c r="C159" s="239">
        <f t="shared" si="2"/>
        <v>4.7727405694314266E-3</v>
      </c>
      <c r="D159" s="239">
        <f t="shared" si="2"/>
        <v>6.3381596266299097E-3</v>
      </c>
      <c r="E159" s="239">
        <f t="shared" si="2"/>
        <v>7.0641900352915333E-3</v>
      </c>
      <c r="F159" s="239">
        <f t="shared" si="2"/>
        <v>7.1919890611866271E-3</v>
      </c>
      <c r="G159" s="239">
        <f t="shared" si="2"/>
        <v>6.67085278756976E-3</v>
      </c>
      <c r="H159" s="239">
        <f t="shared" si="2"/>
        <v>6.5342618081555342E-3</v>
      </c>
      <c r="I159" s="239">
        <f t="shared" si="2"/>
        <v>5.7260465190257809E-3</v>
      </c>
      <c r="J159" s="239">
        <f t="shared" si="2"/>
        <v>4.901253505012684E-3</v>
      </c>
      <c r="K159" s="239">
        <f t="shared" si="2"/>
        <v>5.7963005673950197E-3</v>
      </c>
      <c r="L159" s="239">
        <f t="shared" si="2"/>
        <v>4.4779822277320955E-3</v>
      </c>
      <c r="M159" s="239">
        <f t="shared" si="2"/>
        <v>4.6640417677253909E-3</v>
      </c>
      <c r="N159" s="239">
        <f t="shared" si="2"/>
        <v>4.5327195593780909E-3</v>
      </c>
      <c r="O159" s="239">
        <f t="shared" si="2"/>
        <v>4.4438131019089253E-3</v>
      </c>
      <c r="P159" s="239">
        <f t="shared" si="2"/>
        <v>4.0858954117759787E-3</v>
      </c>
      <c r="Q159" s="239">
        <f t="shared" si="2"/>
        <v>4.8799969467992936E-3</v>
      </c>
    </row>
    <row r="160" spans="1:17" x14ac:dyDescent="0.25">
      <c r="A160" s="76" t="s">
        <v>81</v>
      </c>
      <c r="B160" s="239">
        <f t="shared" ref="B160:Q160" si="3">IF(B$8=0,0,B$8/B$5)</f>
        <v>2.0101910634512605E-3</v>
      </c>
      <c r="C160" s="239">
        <f t="shared" si="3"/>
        <v>1.6376439218048862E-3</v>
      </c>
      <c r="D160" s="239">
        <f t="shared" si="3"/>
        <v>2.1747774547938858E-3</v>
      </c>
      <c r="E160" s="239">
        <f t="shared" si="3"/>
        <v>2.4238962301585958E-3</v>
      </c>
      <c r="F160" s="239">
        <f t="shared" si="3"/>
        <v>2.4677471989940163E-3</v>
      </c>
      <c r="G160" s="239">
        <f t="shared" si="3"/>
        <v>2.2889326084028542E-3</v>
      </c>
      <c r="H160" s="239">
        <f t="shared" si="3"/>
        <v>2.2420649054642611E-3</v>
      </c>
      <c r="I160" s="239">
        <f t="shared" si="3"/>
        <v>1.9647464892422802E-3</v>
      </c>
      <c r="J160" s="239">
        <f t="shared" si="3"/>
        <v>1.6817398504995855E-3</v>
      </c>
      <c r="K160" s="239">
        <f t="shared" si="3"/>
        <v>1.9888523700502484E-3</v>
      </c>
      <c r="L160" s="239">
        <f t="shared" si="3"/>
        <v>1.5365051316982405E-3</v>
      </c>
      <c r="M160" s="239">
        <f t="shared" si="3"/>
        <v>1.6003467066447983E-3</v>
      </c>
      <c r="N160" s="239">
        <f t="shared" si="3"/>
        <v>1.5552868478132986E-3</v>
      </c>
      <c r="O160" s="239">
        <f t="shared" si="3"/>
        <v>1.5247808696304264E-3</v>
      </c>
      <c r="P160" s="239">
        <f t="shared" si="3"/>
        <v>1.4019705636383515E-3</v>
      </c>
      <c r="Q160" s="239">
        <f t="shared" si="3"/>
        <v>1.6744462059257309E-3</v>
      </c>
    </row>
    <row r="161" spans="1:17" x14ac:dyDescent="0.25">
      <c r="A161" s="76" t="s">
        <v>80</v>
      </c>
      <c r="B161" s="239">
        <f t="shared" ref="B161:Q161" si="4">IF(B$9=0,0,B$9/B$5)</f>
        <v>4.0690679382755675E-3</v>
      </c>
      <c r="C161" s="239">
        <f t="shared" si="4"/>
        <v>3.3149507515406844E-3</v>
      </c>
      <c r="D161" s="239">
        <f t="shared" si="4"/>
        <v>4.4022269201580821E-3</v>
      </c>
      <c r="E161" s="239">
        <f t="shared" si="4"/>
        <v>4.90649800169331E-3</v>
      </c>
      <c r="F161" s="239">
        <f t="shared" si="4"/>
        <v>4.9952619876619782E-3</v>
      </c>
      <c r="G161" s="239">
        <f t="shared" si="4"/>
        <v>4.6333020074891713E-3</v>
      </c>
      <c r="H161" s="239">
        <f t="shared" si="4"/>
        <v>4.5384314895391869E-3</v>
      </c>
      <c r="I161" s="239">
        <f t="shared" si="4"/>
        <v>3.9770781452432239E-3</v>
      </c>
      <c r="J161" s="239">
        <f t="shared" si="4"/>
        <v>3.4042105900318714E-3</v>
      </c>
      <c r="K161" s="239">
        <f t="shared" si="4"/>
        <v>4.0258737391064229E-3</v>
      </c>
      <c r="L161" s="239">
        <f t="shared" si="4"/>
        <v>3.1102236409582865E-3</v>
      </c>
      <c r="M161" s="239">
        <f t="shared" si="4"/>
        <v>3.2394530015236707E-3</v>
      </c>
      <c r="N161" s="239">
        <f t="shared" si="4"/>
        <v>3.1482419568582515E-3</v>
      </c>
      <c r="O161" s="239">
        <f t="shared" si="4"/>
        <v>3.0864911611221783E-3</v>
      </c>
      <c r="P161" s="239">
        <f t="shared" si="4"/>
        <v>2.8378961456094749E-3</v>
      </c>
      <c r="Q161" s="239">
        <f t="shared" si="4"/>
        <v>3.3894466524996372E-3</v>
      </c>
    </row>
    <row r="162" spans="1:17" x14ac:dyDescent="0.25">
      <c r="A162" s="129" t="s">
        <v>79</v>
      </c>
      <c r="B162" s="238">
        <f t="shared" ref="B162:Q162" si="5">IF(B$10=0,0,B$10/B$5)</f>
        <v>9.2337122548106568E-3</v>
      </c>
      <c r="C162" s="238">
        <f t="shared" si="5"/>
        <v>7.522435565813371E-3</v>
      </c>
      <c r="D162" s="238">
        <f t="shared" si="5"/>
        <v>9.9897316234900894E-3</v>
      </c>
      <c r="E162" s="238">
        <f t="shared" si="5"/>
        <v>1.113404627636653E-2</v>
      </c>
      <c r="F162" s="238">
        <f t="shared" si="5"/>
        <v>1.1335473511659156E-2</v>
      </c>
      <c r="G162" s="238">
        <f t="shared" si="5"/>
        <v>1.0514097620331803E-2</v>
      </c>
      <c r="H162" s="238">
        <f t="shared" si="5"/>
        <v>1.0298813167601272E-2</v>
      </c>
      <c r="I162" s="238">
        <f t="shared" si="5"/>
        <v>9.0249648728241549E-3</v>
      </c>
      <c r="J162" s="238">
        <f t="shared" si="5"/>
        <v>7.7249880119855466E-3</v>
      </c>
      <c r="K162" s="238">
        <f t="shared" si="5"/>
        <v>9.1356940323933881E-3</v>
      </c>
      <c r="L162" s="238">
        <f t="shared" si="5"/>
        <v>7.0578595846421659E-3</v>
      </c>
      <c r="M162" s="238">
        <f t="shared" si="5"/>
        <v>7.3511126707136712E-3</v>
      </c>
      <c r="N162" s="238">
        <f t="shared" si="5"/>
        <v>7.1441324595997507E-3</v>
      </c>
      <c r="O162" s="238">
        <f t="shared" si="5"/>
        <v>7.0040047723795339E-3</v>
      </c>
      <c r="P162" s="238">
        <f t="shared" si="5"/>
        <v>6.4398817653310752E-3</v>
      </c>
      <c r="Q162" s="238">
        <f t="shared" si="5"/>
        <v>7.6914850199026911E-3</v>
      </c>
    </row>
    <row r="163" spans="1:17" x14ac:dyDescent="0.25">
      <c r="A163" s="232" t="s">
        <v>185</v>
      </c>
      <c r="B163" s="241">
        <f t="shared" ref="B163:Q163" si="6">IF(B$15=0,0,B$15/B$5)</f>
        <v>0.62310311628846915</v>
      </c>
      <c r="C163" s="241">
        <f t="shared" si="6"/>
        <v>0.69295312173078072</v>
      </c>
      <c r="D163" s="241">
        <f t="shared" si="6"/>
        <v>0.59224430931921512</v>
      </c>
      <c r="E163" s="241">
        <f t="shared" si="6"/>
        <v>0.54553626657834697</v>
      </c>
      <c r="F163" s="241">
        <f t="shared" si="6"/>
        <v>0.53731451402840513</v>
      </c>
      <c r="G163" s="241">
        <f t="shared" si="6"/>
        <v>0.57084100968412299</v>
      </c>
      <c r="H163" s="241">
        <f t="shared" si="6"/>
        <v>0.5796283789573432</v>
      </c>
      <c r="I163" s="241">
        <f t="shared" si="6"/>
        <v>0.63162365879429216</v>
      </c>
      <c r="J163" s="241">
        <f t="shared" si="6"/>
        <v>0.68468544090602146</v>
      </c>
      <c r="K163" s="241">
        <f t="shared" si="6"/>
        <v>0.62710397331720813</v>
      </c>
      <c r="L163" s="241">
        <f t="shared" si="6"/>
        <v>0.71191594347773623</v>
      </c>
      <c r="M163" s="241">
        <f t="shared" si="6"/>
        <v>0.69994609091691429</v>
      </c>
      <c r="N163" s="241">
        <f t="shared" si="6"/>
        <v>0.70839450195746279</v>
      </c>
      <c r="O163" s="241">
        <f t="shared" si="6"/>
        <v>0.71411416130763239</v>
      </c>
      <c r="P163" s="241">
        <f t="shared" si="6"/>
        <v>0.73714024199102957</v>
      </c>
      <c r="Q163" s="241">
        <f t="shared" si="6"/>
        <v>0.68605294868215572</v>
      </c>
    </row>
    <row r="164" spans="1:17" x14ac:dyDescent="0.25">
      <c r="A164" s="127" t="s">
        <v>184</v>
      </c>
      <c r="B164" s="237">
        <f t="shared" ref="B164:Q164" si="7">IF(B$24=0,0,B$24/B$5)</f>
        <v>0.25312484451935846</v>
      </c>
      <c r="C164" s="237">
        <f t="shared" si="7"/>
        <v>0.20621341454639544</v>
      </c>
      <c r="D164" s="237">
        <f t="shared" si="7"/>
        <v>0.27384969275695714</v>
      </c>
      <c r="E164" s="237">
        <f t="shared" si="7"/>
        <v>0.30521892547694629</v>
      </c>
      <c r="F164" s="237">
        <f t="shared" si="7"/>
        <v>0.31074067406607403</v>
      </c>
      <c r="G164" s="237">
        <f t="shared" si="7"/>
        <v>0.28822419975468672</v>
      </c>
      <c r="H164" s="237">
        <f t="shared" si="7"/>
        <v>0.28232258162743129</v>
      </c>
      <c r="I164" s="237">
        <f t="shared" si="7"/>
        <v>0.24740242788442079</v>
      </c>
      <c r="J164" s="237">
        <f t="shared" si="7"/>
        <v>0.21176600867424872</v>
      </c>
      <c r="K164" s="237">
        <f t="shared" si="7"/>
        <v>0.250437859412528</v>
      </c>
      <c r="L164" s="237">
        <f t="shared" si="7"/>
        <v>0.19347793830929227</v>
      </c>
      <c r="M164" s="237">
        <f t="shared" si="7"/>
        <v>0.20151691979022368</v>
      </c>
      <c r="N164" s="237">
        <f t="shared" si="7"/>
        <v>0.19584294681911452</v>
      </c>
      <c r="O164" s="237">
        <f t="shared" si="7"/>
        <v>0.19200160998061866</v>
      </c>
      <c r="P164" s="237">
        <f t="shared" si="7"/>
        <v>0.17653723936688845</v>
      </c>
      <c r="Q164" s="237">
        <f t="shared" si="7"/>
        <v>0.21084758719566213</v>
      </c>
    </row>
    <row r="165" spans="1:17" x14ac:dyDescent="0.25">
      <c r="A165" s="127" t="s">
        <v>181</v>
      </c>
      <c r="B165" s="237">
        <f t="shared" ref="B165:Q165" si="8">IF(B$35=0,0,B$35/B$5)</f>
        <v>5.6466311469702969E-2</v>
      </c>
      <c r="C165" s="237">
        <f t="shared" si="8"/>
        <v>4.600145401419585E-2</v>
      </c>
      <c r="D165" s="237">
        <f t="shared" si="8"/>
        <v>6.108954684578264E-2</v>
      </c>
      <c r="E165" s="237">
        <f t="shared" si="8"/>
        <v>6.8087298760241763E-2</v>
      </c>
      <c r="F165" s="237">
        <f t="shared" si="8"/>
        <v>6.9319073445508708E-2</v>
      </c>
      <c r="G165" s="237">
        <f t="shared" si="8"/>
        <v>6.4296167637583862E-2</v>
      </c>
      <c r="H165" s="237">
        <f t="shared" si="8"/>
        <v>6.2979652824580734E-2</v>
      </c>
      <c r="I165" s="237">
        <f t="shared" si="8"/>
        <v>5.5189772374216864E-2</v>
      </c>
      <c r="J165" s="237">
        <f t="shared" si="8"/>
        <v>4.7240109627332313E-2</v>
      </c>
      <c r="K165" s="237">
        <f t="shared" si="8"/>
        <v>5.5866907099717693E-2</v>
      </c>
      <c r="L165" s="237">
        <f t="shared" si="8"/>
        <v>4.3160463161303599E-2</v>
      </c>
      <c r="M165" s="237">
        <f t="shared" si="8"/>
        <v>4.4953774414742104E-2</v>
      </c>
      <c r="N165" s="237">
        <f t="shared" si="8"/>
        <v>4.3688041982725481E-2</v>
      </c>
      <c r="O165" s="237">
        <f t="shared" si="8"/>
        <v>4.2831128380291787E-2</v>
      </c>
      <c r="P165" s="237">
        <f t="shared" si="8"/>
        <v>3.9381384166459671E-2</v>
      </c>
      <c r="Q165" s="237">
        <f t="shared" si="8"/>
        <v>4.7035230989801446E-2</v>
      </c>
    </row>
    <row r="166" spans="1:17" x14ac:dyDescent="0.25">
      <c r="A166" s="142" t="s">
        <v>190</v>
      </c>
      <c r="B166" s="235">
        <f t="shared" ref="B166:Q166" si="9">IF(B$36=0,0,B$36/B$5)</f>
        <v>4.8192230997496713E-2</v>
      </c>
      <c r="C166" s="235">
        <f t="shared" si="9"/>
        <v>3.003107962299267E-2</v>
      </c>
      <c r="D166" s="235">
        <f t="shared" si="9"/>
        <v>3.6327488361296761E-2</v>
      </c>
      <c r="E166" s="235">
        <f t="shared" si="9"/>
        <v>4.4922504290158677E-2</v>
      </c>
      <c r="F166" s="235">
        <f t="shared" si="9"/>
        <v>5.109853120024109E-2</v>
      </c>
      <c r="G166" s="235">
        <f t="shared" si="9"/>
        <v>4.6857815632627448E-2</v>
      </c>
      <c r="H166" s="235">
        <f t="shared" si="9"/>
        <v>4.4206316439885131E-2</v>
      </c>
      <c r="I166" s="235">
        <f t="shared" si="9"/>
        <v>3.1263421670820801E-2</v>
      </c>
      <c r="J166" s="235">
        <f t="shared" si="9"/>
        <v>2.6803414986944451E-2</v>
      </c>
      <c r="K166" s="235">
        <f t="shared" si="9"/>
        <v>4.1058208561381627E-2</v>
      </c>
      <c r="L166" s="235">
        <f t="shared" si="9"/>
        <v>2.3636744918230815E-2</v>
      </c>
      <c r="M166" s="235">
        <f t="shared" si="9"/>
        <v>2.3137076511655856E-2</v>
      </c>
      <c r="N166" s="235">
        <f t="shared" si="9"/>
        <v>2.1960696917288573E-2</v>
      </c>
      <c r="O166" s="235">
        <f t="shared" si="9"/>
        <v>2.2901907128227893E-2</v>
      </c>
      <c r="P166" s="235">
        <f t="shared" si="9"/>
        <v>1.5304823861746475E-2</v>
      </c>
      <c r="Q166" s="235">
        <f t="shared" si="9"/>
        <v>1.7813696862187631E-2</v>
      </c>
    </row>
    <row r="167" spans="1:17" x14ac:dyDescent="0.25">
      <c r="A167" s="142" t="s">
        <v>189</v>
      </c>
      <c r="B167" s="235">
        <f t="shared" ref="B167:Q167" si="10">IF(B$42=0,0,B$42/B$5)</f>
        <v>8.2740804722062546E-3</v>
      </c>
      <c r="C167" s="235">
        <f t="shared" si="10"/>
        <v>1.597037439120318E-2</v>
      </c>
      <c r="D167" s="235">
        <f t="shared" si="10"/>
        <v>2.4762058484485875E-2</v>
      </c>
      <c r="E167" s="235">
        <f t="shared" si="10"/>
        <v>2.3164794470083086E-2</v>
      </c>
      <c r="F167" s="235">
        <f t="shared" si="10"/>
        <v>1.8220542245267618E-2</v>
      </c>
      <c r="G167" s="235">
        <f t="shared" si="10"/>
        <v>1.7438352004956411E-2</v>
      </c>
      <c r="H167" s="235">
        <f t="shared" si="10"/>
        <v>1.8773336384695596E-2</v>
      </c>
      <c r="I167" s="235">
        <f t="shared" si="10"/>
        <v>2.3926350703396063E-2</v>
      </c>
      <c r="J167" s="235">
        <f t="shared" si="10"/>
        <v>2.0436694640387866E-2</v>
      </c>
      <c r="K167" s="235">
        <f t="shared" si="10"/>
        <v>1.4808698538336065E-2</v>
      </c>
      <c r="L167" s="235">
        <f t="shared" si="10"/>
        <v>1.9523718243072783E-2</v>
      </c>
      <c r="M167" s="235">
        <f t="shared" si="10"/>
        <v>2.1816697903086248E-2</v>
      </c>
      <c r="N167" s="235">
        <f t="shared" si="10"/>
        <v>2.1727345065436911E-2</v>
      </c>
      <c r="O167" s="235">
        <f t="shared" si="10"/>
        <v>1.9929221252063891E-2</v>
      </c>
      <c r="P167" s="235">
        <f t="shared" si="10"/>
        <v>2.4076560304713193E-2</v>
      </c>
      <c r="Q167" s="235">
        <f t="shared" si="10"/>
        <v>2.9221534127613819E-2</v>
      </c>
    </row>
    <row r="168" spans="1:17" x14ac:dyDescent="0.25">
      <c r="A168" s="127" t="s">
        <v>180</v>
      </c>
      <c r="B168" s="236">
        <f t="shared" ref="B168:Q168" si="11">IF(B$43=0,0,B$43/B$5)</f>
        <v>2.5312484451935829E-2</v>
      </c>
      <c r="C168" s="236">
        <f t="shared" si="11"/>
        <v>2.062134145463956E-2</v>
      </c>
      <c r="D168" s="236">
        <f t="shared" si="11"/>
        <v>2.7384969275695718E-2</v>
      </c>
      <c r="E168" s="236">
        <f t="shared" si="11"/>
        <v>3.0521892547694669E-2</v>
      </c>
      <c r="F168" s="236">
        <f t="shared" si="11"/>
        <v>3.107406740660738E-2</v>
      </c>
      <c r="G168" s="236">
        <f t="shared" si="11"/>
        <v>2.8822419975468659E-2</v>
      </c>
      <c r="H168" s="236">
        <f t="shared" si="11"/>
        <v>2.8232258162743107E-2</v>
      </c>
      <c r="I168" s="236">
        <f t="shared" si="11"/>
        <v>2.4740242788442082E-2</v>
      </c>
      <c r="J168" s="236">
        <f t="shared" si="11"/>
        <v>2.1176600867424858E-2</v>
      </c>
      <c r="K168" s="236">
        <f t="shared" si="11"/>
        <v>2.50437859412528E-2</v>
      </c>
      <c r="L168" s="236">
        <f t="shared" si="11"/>
        <v>1.9347793830929206E-2</v>
      </c>
      <c r="M168" s="236">
        <f t="shared" si="11"/>
        <v>2.0151691979022387E-2</v>
      </c>
      <c r="N168" s="236">
        <f t="shared" si="11"/>
        <v>1.9584294681911453E-2</v>
      </c>
      <c r="O168" s="236">
        <f t="shared" si="11"/>
        <v>1.9200160998061867E-2</v>
      </c>
      <c r="P168" s="236">
        <f t="shared" si="11"/>
        <v>1.7653723936688837E-2</v>
      </c>
      <c r="Q168" s="236">
        <f t="shared" si="11"/>
        <v>2.1084758719566211E-2</v>
      </c>
    </row>
    <row r="169" spans="1:17" x14ac:dyDescent="0.25">
      <c r="A169" s="142" t="s">
        <v>188</v>
      </c>
      <c r="B169" s="235">
        <f t="shared" ref="B169:Q169" si="12">IF(B$44=0,0,B$44/B$5)</f>
        <v>4.9854032066375962E-3</v>
      </c>
      <c r="C169" s="235">
        <f t="shared" si="12"/>
        <v>3.1066634092751077E-3</v>
      </c>
      <c r="D169" s="235">
        <f t="shared" si="12"/>
        <v>3.758016037375534E-3</v>
      </c>
      <c r="E169" s="235">
        <f t="shared" si="12"/>
        <v>4.6471556162233163E-3</v>
      </c>
      <c r="F169" s="235">
        <f t="shared" si="12"/>
        <v>5.2860549517490859E-3</v>
      </c>
      <c r="G169" s="235">
        <f t="shared" si="12"/>
        <v>4.8473602378580165E-3</v>
      </c>
      <c r="H169" s="235">
        <f t="shared" si="12"/>
        <v>4.573067217919155E-3</v>
      </c>
      <c r="I169" s="235">
        <f t="shared" si="12"/>
        <v>3.2341470693952601E-3</v>
      </c>
      <c r="J169" s="235">
        <f t="shared" si="12"/>
        <v>2.7727670676149468E-3</v>
      </c>
      <c r="K169" s="235">
        <f t="shared" si="12"/>
        <v>4.2474008856601738E-3</v>
      </c>
      <c r="L169" s="235">
        <f t="shared" si="12"/>
        <v>2.4451805087825009E-3</v>
      </c>
      <c r="M169" s="235">
        <f t="shared" si="12"/>
        <v>2.3934906736195784E-3</v>
      </c>
      <c r="N169" s="235">
        <f t="shared" si="12"/>
        <v>2.2717962328229588E-3</v>
      </c>
      <c r="O169" s="235">
        <f t="shared" si="12"/>
        <v>2.3691628063684058E-3</v>
      </c>
      <c r="P169" s="235">
        <f t="shared" si="12"/>
        <v>1.5832576408703267E-3</v>
      </c>
      <c r="Q169" s="235">
        <f t="shared" si="12"/>
        <v>1.8427962271228642E-3</v>
      </c>
    </row>
    <row r="170" spans="1:17" x14ac:dyDescent="0.25">
      <c r="A170" s="142" t="s">
        <v>187</v>
      </c>
      <c r="B170" s="235">
        <f t="shared" ref="B170:Q170" si="13">IF(B$45=0,0,B$45/B$5)</f>
        <v>1.9471141886104486E-2</v>
      </c>
      <c r="C170" s="235">
        <f t="shared" si="13"/>
        <v>1.586257034972274E-2</v>
      </c>
      <c r="D170" s="235">
        <f t="shared" si="13"/>
        <v>2.1065360981304401E-2</v>
      </c>
      <c r="E170" s="235">
        <f t="shared" si="13"/>
        <v>2.3478378882842064E-2</v>
      </c>
      <c r="F170" s="235">
        <f t="shared" si="13"/>
        <v>2.390312877431337E-2</v>
      </c>
      <c r="G170" s="235">
        <f t="shared" si="13"/>
        <v>2.2171092288822049E-2</v>
      </c>
      <c r="H170" s="235">
        <f t="shared" si="13"/>
        <v>2.1717121663648541E-2</v>
      </c>
      <c r="I170" s="235">
        <f t="shared" si="13"/>
        <v>1.9030955991109291E-2</v>
      </c>
      <c r="J170" s="235">
        <f t="shared" si="13"/>
        <v>1.6289692974942198E-2</v>
      </c>
      <c r="K170" s="235">
        <f t="shared" si="13"/>
        <v>1.9264450724040622E-2</v>
      </c>
      <c r="L170" s="235">
        <f t="shared" si="13"/>
        <v>1.4882918331484004E-2</v>
      </c>
      <c r="M170" s="235">
        <f t="shared" si="13"/>
        <v>1.550130152232492E-2</v>
      </c>
      <c r="N170" s="235">
        <f t="shared" si="13"/>
        <v>1.506484206300881E-2</v>
      </c>
      <c r="O170" s="235">
        <f t="shared" si="13"/>
        <v>1.4769354613893745E-2</v>
      </c>
      <c r="P170" s="235">
        <f t="shared" si="13"/>
        <v>1.3579787643606797E-2</v>
      </c>
      <c r="Q170" s="235">
        <f t="shared" si="13"/>
        <v>1.6219045168897085E-2</v>
      </c>
    </row>
    <row r="171" spans="1:17" x14ac:dyDescent="0.25">
      <c r="A171" s="142" t="s">
        <v>186</v>
      </c>
      <c r="B171" s="235">
        <f t="shared" ref="B171:Q171" si="14">IF(B$56=0,0,B$56/B$5)</f>
        <v>8.5593935919375146E-4</v>
      </c>
      <c r="C171" s="235">
        <f t="shared" si="14"/>
        <v>1.6521076956417099E-3</v>
      </c>
      <c r="D171" s="235">
        <f t="shared" si="14"/>
        <v>2.5615922570157855E-3</v>
      </c>
      <c r="E171" s="235">
        <f t="shared" si="14"/>
        <v>2.3963580486292871E-3</v>
      </c>
      <c r="F171" s="235">
        <f t="shared" si="14"/>
        <v>1.8848836805449285E-3</v>
      </c>
      <c r="G171" s="235">
        <f t="shared" si="14"/>
        <v>1.8039674487885964E-3</v>
      </c>
      <c r="H171" s="235">
        <f t="shared" si="14"/>
        <v>1.9420692811754085E-3</v>
      </c>
      <c r="I171" s="235">
        <f t="shared" si="14"/>
        <v>2.475139727937527E-3</v>
      </c>
      <c r="J171" s="235">
        <f t="shared" si="14"/>
        <v>2.1141408248677128E-3</v>
      </c>
      <c r="K171" s="235">
        <f t="shared" si="14"/>
        <v>1.5319343315520083E-3</v>
      </c>
      <c r="L171" s="235">
        <f t="shared" si="14"/>
        <v>2.0196949906627032E-3</v>
      </c>
      <c r="M171" s="235">
        <f t="shared" si="14"/>
        <v>2.2568997830778909E-3</v>
      </c>
      <c r="N171" s="235">
        <f t="shared" si="14"/>
        <v>2.2476563860796836E-3</v>
      </c>
      <c r="O171" s="235">
        <f t="shared" si="14"/>
        <v>2.0616435777997153E-3</v>
      </c>
      <c r="P171" s="235">
        <f t="shared" si="14"/>
        <v>2.4906786522117127E-3</v>
      </c>
      <c r="Q171" s="235">
        <f t="shared" si="14"/>
        <v>3.0229173235462614E-3</v>
      </c>
    </row>
    <row r="172" spans="1:17" x14ac:dyDescent="0.25">
      <c r="A172" s="72" t="s">
        <v>179</v>
      </c>
      <c r="B172" s="234">
        <f t="shared" ref="B172:Q172" si="15">IF(B$57=0,0,B$57/B$5)</f>
        <v>1.752402769749405E-2</v>
      </c>
      <c r="C172" s="234">
        <f t="shared" si="15"/>
        <v>1.4276313314750455E-2</v>
      </c>
      <c r="D172" s="234">
        <f t="shared" si="15"/>
        <v>1.895882488317395E-2</v>
      </c>
      <c r="E172" s="234">
        <f t="shared" si="15"/>
        <v>2.1130540994557825E-2</v>
      </c>
      <c r="F172" s="234">
        <f t="shared" si="15"/>
        <v>2.1512815896882045E-2</v>
      </c>
      <c r="G172" s="234">
        <f t="shared" si="15"/>
        <v>1.9953983059939846E-2</v>
      </c>
      <c r="H172" s="234">
        <f t="shared" si="15"/>
        <v>1.9545409497283703E-2</v>
      </c>
      <c r="I172" s="234">
        <f t="shared" si="15"/>
        <v>1.7127860391998363E-2</v>
      </c>
      <c r="J172" s="234">
        <f t="shared" si="15"/>
        <v>1.4660723677447985E-2</v>
      </c>
      <c r="K172" s="234">
        <f t="shared" si="15"/>
        <v>1.733800565163655E-2</v>
      </c>
      <c r="L172" s="234">
        <f t="shared" si="15"/>
        <v>1.3394626498335617E-2</v>
      </c>
      <c r="M172" s="234">
        <f t="shared" si="15"/>
        <v>1.3951171370092406E-2</v>
      </c>
      <c r="N172" s="234">
        <f t="shared" si="15"/>
        <v>1.3558357856707925E-2</v>
      </c>
      <c r="O172" s="234">
        <f t="shared" si="15"/>
        <v>1.3292419152504368E-2</v>
      </c>
      <c r="P172" s="234">
        <f t="shared" si="15"/>
        <v>1.2221808879246121E-2</v>
      </c>
      <c r="Q172" s="234">
        <f t="shared" si="15"/>
        <v>1.4597140652007377E-2</v>
      </c>
    </row>
    <row r="173" spans="1:17" hidden="1" x14ac:dyDescent="0.25">
      <c r="A173" s="40"/>
      <c r="B173" s="40"/>
      <c r="C173" s="40"/>
      <c r="D173" s="40"/>
      <c r="E173" s="40"/>
      <c r="F173" s="40"/>
      <c r="G173" s="40"/>
      <c r="H173" s="40"/>
      <c r="I173" s="40"/>
      <c r="J173" s="40"/>
      <c r="K173" s="40"/>
      <c r="L173" s="40"/>
      <c r="M173" s="40"/>
      <c r="N173" s="40"/>
      <c r="O173" s="40"/>
      <c r="P173" s="40"/>
      <c r="Q173" s="40"/>
    </row>
    <row r="174" spans="1:17" x14ac:dyDescent="0.25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</row>
    <row r="175" spans="1:17" x14ac:dyDescent="0.25">
      <c r="A175" s="78" t="s">
        <v>40</v>
      </c>
      <c r="B175" s="77">
        <f t="shared" ref="B175:Q175" si="16">SUM(B$176:B$180,B$182:B$183,B$185:B$186,B$188:B$191)</f>
        <v>0.99999999999999978</v>
      </c>
      <c r="C175" s="77">
        <f t="shared" si="16"/>
        <v>1.0000000000000002</v>
      </c>
      <c r="D175" s="77">
        <f t="shared" si="16"/>
        <v>0.99999999999999989</v>
      </c>
      <c r="E175" s="77">
        <f t="shared" si="16"/>
        <v>1</v>
      </c>
      <c r="F175" s="77">
        <f t="shared" si="16"/>
        <v>1</v>
      </c>
      <c r="G175" s="77">
        <f t="shared" si="16"/>
        <v>0.99999999999999989</v>
      </c>
      <c r="H175" s="77">
        <f t="shared" si="16"/>
        <v>1.0000000000000002</v>
      </c>
      <c r="I175" s="77">
        <f t="shared" si="16"/>
        <v>0.99999999999999989</v>
      </c>
      <c r="J175" s="77">
        <f t="shared" si="16"/>
        <v>1.0000000000000004</v>
      </c>
      <c r="K175" s="77">
        <f t="shared" si="16"/>
        <v>1</v>
      </c>
      <c r="L175" s="77">
        <f t="shared" si="16"/>
        <v>0.99999999999999989</v>
      </c>
      <c r="M175" s="77">
        <f t="shared" si="16"/>
        <v>1</v>
      </c>
      <c r="N175" s="77">
        <f t="shared" si="16"/>
        <v>1</v>
      </c>
      <c r="O175" s="77">
        <f t="shared" si="16"/>
        <v>1</v>
      </c>
      <c r="P175" s="77">
        <f t="shared" si="16"/>
        <v>1</v>
      </c>
      <c r="Q175" s="77">
        <f t="shared" si="16"/>
        <v>1</v>
      </c>
    </row>
    <row r="176" spans="1:17" x14ac:dyDescent="0.25">
      <c r="A176" s="132" t="s">
        <v>83</v>
      </c>
      <c r="B176" s="240">
        <f t="shared" ref="B176:Q176" si="17">IF(B$61=0,0,B$61/B$60)</f>
        <v>9.2594750788489687E-3</v>
      </c>
      <c r="C176" s="240">
        <f t="shared" si="17"/>
        <v>9.2594750788489721E-3</v>
      </c>
      <c r="D176" s="240">
        <f t="shared" si="17"/>
        <v>9.2594750788489687E-3</v>
      </c>
      <c r="E176" s="240">
        <f t="shared" si="17"/>
        <v>9.2594750788489704E-3</v>
      </c>
      <c r="F176" s="240">
        <f t="shared" si="17"/>
        <v>9.2594750788489721E-3</v>
      </c>
      <c r="G176" s="240">
        <f t="shared" si="17"/>
        <v>9.2594750788489704E-3</v>
      </c>
      <c r="H176" s="240">
        <f t="shared" si="17"/>
        <v>9.2594750788489704E-3</v>
      </c>
      <c r="I176" s="240">
        <f t="shared" si="17"/>
        <v>9.2594750788489721E-3</v>
      </c>
      <c r="J176" s="240">
        <f t="shared" si="17"/>
        <v>9.2594750788489739E-3</v>
      </c>
      <c r="K176" s="240">
        <f t="shared" si="17"/>
        <v>9.2594750788489704E-3</v>
      </c>
      <c r="L176" s="240">
        <f t="shared" si="17"/>
        <v>9.2594750788489687E-3</v>
      </c>
      <c r="M176" s="240">
        <f t="shared" si="17"/>
        <v>9.2594750788489739E-3</v>
      </c>
      <c r="N176" s="240">
        <f t="shared" si="17"/>
        <v>9.2594750788489704E-3</v>
      </c>
      <c r="O176" s="240">
        <f t="shared" si="17"/>
        <v>9.2594750788489704E-3</v>
      </c>
      <c r="P176" s="240">
        <f t="shared" si="17"/>
        <v>9.2594750788489704E-3</v>
      </c>
      <c r="Q176" s="240">
        <f t="shared" si="17"/>
        <v>9.2594750788489739E-3</v>
      </c>
    </row>
    <row r="177" spans="1:17" x14ac:dyDescent="0.25">
      <c r="A177" s="76" t="s">
        <v>82</v>
      </c>
      <c r="B177" s="239">
        <f t="shared" ref="B177:Q177" si="18">IF(B$62=0,0,B$62/B$60)</f>
        <v>1.9402270163127348E-2</v>
      </c>
      <c r="C177" s="239">
        <f t="shared" si="18"/>
        <v>1.9402270163127355E-2</v>
      </c>
      <c r="D177" s="239">
        <f t="shared" si="18"/>
        <v>1.9402270163127348E-2</v>
      </c>
      <c r="E177" s="239">
        <f t="shared" si="18"/>
        <v>1.9402270163127351E-2</v>
      </c>
      <c r="F177" s="239">
        <f t="shared" si="18"/>
        <v>1.9402270163127355E-2</v>
      </c>
      <c r="G177" s="239">
        <f t="shared" si="18"/>
        <v>1.9402270163127351E-2</v>
      </c>
      <c r="H177" s="239">
        <f t="shared" si="18"/>
        <v>1.9402270163127351E-2</v>
      </c>
      <c r="I177" s="239">
        <f t="shared" si="18"/>
        <v>1.9402270163127351E-2</v>
      </c>
      <c r="J177" s="239">
        <f t="shared" si="18"/>
        <v>1.9402270163127358E-2</v>
      </c>
      <c r="K177" s="239">
        <f t="shared" si="18"/>
        <v>1.9402270163127351E-2</v>
      </c>
      <c r="L177" s="239">
        <f t="shared" si="18"/>
        <v>1.9402270163127351E-2</v>
      </c>
      <c r="M177" s="239">
        <f t="shared" si="18"/>
        <v>1.9402270163127358E-2</v>
      </c>
      <c r="N177" s="239">
        <f t="shared" si="18"/>
        <v>1.9402270163127351E-2</v>
      </c>
      <c r="O177" s="239">
        <f t="shared" si="18"/>
        <v>1.9402270163127351E-2</v>
      </c>
      <c r="P177" s="239">
        <f t="shared" si="18"/>
        <v>1.9402270163127351E-2</v>
      </c>
      <c r="Q177" s="239">
        <f t="shared" si="18"/>
        <v>1.9402270163127358E-2</v>
      </c>
    </row>
    <row r="178" spans="1:17" x14ac:dyDescent="0.25">
      <c r="A178" s="76" t="s">
        <v>81</v>
      </c>
      <c r="B178" s="239">
        <f t="shared" ref="B178:Q178" si="19">IF(B$63=0,0,B$63/B$60)</f>
        <v>6.0098660822073989E-3</v>
      </c>
      <c r="C178" s="239">
        <f t="shared" si="19"/>
        <v>6.0098660822074015E-3</v>
      </c>
      <c r="D178" s="239">
        <f t="shared" si="19"/>
        <v>6.0098660822073989E-3</v>
      </c>
      <c r="E178" s="239">
        <f t="shared" si="19"/>
        <v>6.0098660822073989E-3</v>
      </c>
      <c r="F178" s="239">
        <f t="shared" si="19"/>
        <v>6.0098660822074006E-3</v>
      </c>
      <c r="G178" s="239">
        <f t="shared" si="19"/>
        <v>6.0098660822073997E-3</v>
      </c>
      <c r="H178" s="239">
        <f t="shared" si="19"/>
        <v>6.0098660822074006E-3</v>
      </c>
      <c r="I178" s="239">
        <f t="shared" si="19"/>
        <v>6.0098660822073997E-3</v>
      </c>
      <c r="J178" s="239">
        <f t="shared" si="19"/>
        <v>6.0098660822074015E-3</v>
      </c>
      <c r="K178" s="239">
        <f t="shared" si="19"/>
        <v>6.0098660822073997E-3</v>
      </c>
      <c r="L178" s="239">
        <f t="shared" si="19"/>
        <v>6.0098660822073989E-3</v>
      </c>
      <c r="M178" s="239">
        <f t="shared" si="19"/>
        <v>6.0098660822074015E-3</v>
      </c>
      <c r="N178" s="239">
        <f t="shared" si="19"/>
        <v>6.0098660822073997E-3</v>
      </c>
      <c r="O178" s="239">
        <f t="shared" si="19"/>
        <v>6.0098660822074006E-3</v>
      </c>
      <c r="P178" s="239">
        <f t="shared" si="19"/>
        <v>6.0098660822073997E-3</v>
      </c>
      <c r="Q178" s="239">
        <f t="shared" si="19"/>
        <v>6.0098660822074023E-3</v>
      </c>
    </row>
    <row r="179" spans="1:17" x14ac:dyDescent="0.25">
      <c r="A179" s="76" t="s">
        <v>80</v>
      </c>
      <c r="B179" s="239">
        <f t="shared" ref="B179:Q179" si="20">IF(B$64=0,0,B$64/B$60)</f>
        <v>3.6970628158297054E-2</v>
      </c>
      <c r="C179" s="239">
        <f t="shared" si="20"/>
        <v>3.6970628158297068E-2</v>
      </c>
      <c r="D179" s="239">
        <f t="shared" si="20"/>
        <v>3.6970628158297054E-2</v>
      </c>
      <c r="E179" s="239">
        <f t="shared" si="20"/>
        <v>3.6970628158297061E-2</v>
      </c>
      <c r="F179" s="239">
        <f t="shared" si="20"/>
        <v>3.6970628158297068E-2</v>
      </c>
      <c r="G179" s="239">
        <f t="shared" si="20"/>
        <v>3.6970628158297061E-2</v>
      </c>
      <c r="H179" s="239">
        <f t="shared" si="20"/>
        <v>3.6970628158297068E-2</v>
      </c>
      <c r="I179" s="239">
        <f t="shared" si="20"/>
        <v>3.6970628158297061E-2</v>
      </c>
      <c r="J179" s="239">
        <f t="shared" si="20"/>
        <v>3.6970628158297068E-2</v>
      </c>
      <c r="K179" s="239">
        <f t="shared" si="20"/>
        <v>3.6970628158297061E-2</v>
      </c>
      <c r="L179" s="239">
        <f t="shared" si="20"/>
        <v>3.6970628158297061E-2</v>
      </c>
      <c r="M179" s="239">
        <f t="shared" si="20"/>
        <v>3.6970628158297068E-2</v>
      </c>
      <c r="N179" s="239">
        <f t="shared" si="20"/>
        <v>3.6970628158297061E-2</v>
      </c>
      <c r="O179" s="239">
        <f t="shared" si="20"/>
        <v>3.6970628158297061E-2</v>
      </c>
      <c r="P179" s="239">
        <f t="shared" si="20"/>
        <v>3.6970628158297061E-2</v>
      </c>
      <c r="Q179" s="239">
        <f t="shared" si="20"/>
        <v>3.6970628158297075E-2</v>
      </c>
    </row>
    <row r="180" spans="1:17" x14ac:dyDescent="0.25">
      <c r="A180" s="129" t="s">
        <v>79</v>
      </c>
      <c r="B180" s="238">
        <f t="shared" ref="B180:Q180" si="21">IF(B$65=0,0,B$65/B$60)</f>
        <v>2.5926530220777112E-2</v>
      </c>
      <c r="C180" s="238">
        <f t="shared" si="21"/>
        <v>2.5926530220777122E-2</v>
      </c>
      <c r="D180" s="238">
        <f t="shared" si="21"/>
        <v>2.5926530220777112E-2</v>
      </c>
      <c r="E180" s="238">
        <f t="shared" si="21"/>
        <v>2.5926530220777115E-2</v>
      </c>
      <c r="F180" s="238">
        <f t="shared" si="21"/>
        <v>2.5926530220777119E-2</v>
      </c>
      <c r="G180" s="238">
        <f t="shared" si="21"/>
        <v>2.5926530220777115E-2</v>
      </c>
      <c r="H180" s="238">
        <f t="shared" si="21"/>
        <v>2.5926530220777119E-2</v>
      </c>
      <c r="I180" s="238">
        <f t="shared" si="21"/>
        <v>2.5926530220777119E-2</v>
      </c>
      <c r="J180" s="238">
        <f t="shared" si="21"/>
        <v>2.5926530220777122E-2</v>
      </c>
      <c r="K180" s="238">
        <f t="shared" si="21"/>
        <v>2.5926530220777115E-2</v>
      </c>
      <c r="L180" s="238">
        <f t="shared" si="21"/>
        <v>2.5926530220777112E-2</v>
      </c>
      <c r="M180" s="238">
        <f t="shared" si="21"/>
        <v>2.5926530220777122E-2</v>
      </c>
      <c r="N180" s="238">
        <f t="shared" si="21"/>
        <v>2.5926530220777112E-2</v>
      </c>
      <c r="O180" s="238">
        <f t="shared" si="21"/>
        <v>2.5926530220777115E-2</v>
      </c>
      <c r="P180" s="238">
        <f t="shared" si="21"/>
        <v>2.5926530220777122E-2</v>
      </c>
      <c r="Q180" s="238">
        <f t="shared" si="21"/>
        <v>2.5926530220777122E-2</v>
      </c>
    </row>
    <row r="181" spans="1:17" x14ac:dyDescent="0.25">
      <c r="A181" s="127" t="s">
        <v>183</v>
      </c>
      <c r="B181" s="237">
        <f t="shared" ref="B181:Q181" si="22">IF(B$70=0,0,B$70/B$60)</f>
        <v>0.35696069563537691</v>
      </c>
      <c r="C181" s="237">
        <f t="shared" si="22"/>
        <v>0.35696069563537702</v>
      </c>
      <c r="D181" s="237">
        <f t="shared" si="22"/>
        <v>0.35696069563537691</v>
      </c>
      <c r="E181" s="237">
        <f t="shared" si="22"/>
        <v>0.35696069563537697</v>
      </c>
      <c r="F181" s="237">
        <f t="shared" si="22"/>
        <v>0.35696069563537691</v>
      </c>
      <c r="G181" s="237">
        <f t="shared" si="22"/>
        <v>0.35696069563537697</v>
      </c>
      <c r="H181" s="237">
        <f t="shared" si="22"/>
        <v>0.35696069563537702</v>
      </c>
      <c r="I181" s="237">
        <f t="shared" si="22"/>
        <v>0.35696069563537697</v>
      </c>
      <c r="J181" s="237">
        <f t="shared" si="22"/>
        <v>0.35696069563537702</v>
      </c>
      <c r="K181" s="237">
        <f t="shared" si="22"/>
        <v>0.35696069563537702</v>
      </c>
      <c r="L181" s="237">
        <f t="shared" si="22"/>
        <v>0.35696069563537691</v>
      </c>
      <c r="M181" s="237">
        <f t="shared" si="22"/>
        <v>0.35696069563537702</v>
      </c>
      <c r="N181" s="237">
        <f t="shared" si="22"/>
        <v>0.35696069563537702</v>
      </c>
      <c r="O181" s="237">
        <f t="shared" si="22"/>
        <v>0.35696069563537702</v>
      </c>
      <c r="P181" s="237">
        <f t="shared" si="22"/>
        <v>0.35696069563537697</v>
      </c>
      <c r="Q181" s="237">
        <f t="shared" si="22"/>
        <v>0.35696069563537702</v>
      </c>
    </row>
    <row r="182" spans="1:17" x14ac:dyDescent="0.25">
      <c r="A182" s="142" t="s">
        <v>192</v>
      </c>
      <c r="B182" s="235">
        <f t="shared" ref="B182:Q182" si="23">IF(B$71=0,0,B$71/B$60)</f>
        <v>0.33146350308999289</v>
      </c>
      <c r="C182" s="235">
        <f t="shared" si="23"/>
        <v>0.33146350308999295</v>
      </c>
      <c r="D182" s="235">
        <f t="shared" si="23"/>
        <v>0.33146350308999289</v>
      </c>
      <c r="E182" s="235">
        <f t="shared" si="23"/>
        <v>0.33146350308999295</v>
      </c>
      <c r="F182" s="235">
        <f t="shared" si="23"/>
        <v>0.33146350308999295</v>
      </c>
      <c r="G182" s="235">
        <f t="shared" si="23"/>
        <v>0.33146350308999295</v>
      </c>
      <c r="H182" s="235">
        <f t="shared" si="23"/>
        <v>0.33146350308999301</v>
      </c>
      <c r="I182" s="235">
        <f t="shared" si="23"/>
        <v>0.33146350308999295</v>
      </c>
      <c r="J182" s="235">
        <f t="shared" si="23"/>
        <v>0.33146350308999295</v>
      </c>
      <c r="K182" s="235">
        <f t="shared" si="23"/>
        <v>0.33146350308999301</v>
      </c>
      <c r="L182" s="235">
        <f t="shared" si="23"/>
        <v>0.33146350308999289</v>
      </c>
      <c r="M182" s="235">
        <f t="shared" si="23"/>
        <v>0.33146350308999301</v>
      </c>
      <c r="N182" s="235">
        <f t="shared" si="23"/>
        <v>0.33146350308999301</v>
      </c>
      <c r="O182" s="235">
        <f t="shared" si="23"/>
        <v>0.33146350308999301</v>
      </c>
      <c r="P182" s="235">
        <f t="shared" si="23"/>
        <v>0.33146350308999295</v>
      </c>
      <c r="Q182" s="235">
        <f t="shared" si="23"/>
        <v>0.33146350308999306</v>
      </c>
    </row>
    <row r="183" spans="1:17" x14ac:dyDescent="0.25">
      <c r="A183" s="142" t="s">
        <v>191</v>
      </c>
      <c r="B183" s="235">
        <f t="shared" ref="B183:Q183" si="24">IF(B$82=0,0,B$82/B$60)</f>
        <v>2.5497192545384014E-2</v>
      </c>
      <c r="C183" s="235">
        <f t="shared" si="24"/>
        <v>2.5497192545384038E-2</v>
      </c>
      <c r="D183" s="235">
        <f t="shared" si="24"/>
        <v>2.5497192545383993E-2</v>
      </c>
      <c r="E183" s="235">
        <f t="shared" si="24"/>
        <v>2.549719254538399E-2</v>
      </c>
      <c r="F183" s="235">
        <f t="shared" si="24"/>
        <v>2.549719254538399E-2</v>
      </c>
      <c r="G183" s="235">
        <f t="shared" si="24"/>
        <v>2.5497192545384018E-2</v>
      </c>
      <c r="H183" s="235">
        <f t="shared" si="24"/>
        <v>2.5497192545384038E-2</v>
      </c>
      <c r="I183" s="235">
        <f t="shared" si="24"/>
        <v>2.5497192545384014E-2</v>
      </c>
      <c r="J183" s="235">
        <f t="shared" si="24"/>
        <v>2.5497192545384042E-2</v>
      </c>
      <c r="K183" s="235">
        <f t="shared" si="24"/>
        <v>2.5497192545383997E-2</v>
      </c>
      <c r="L183" s="235">
        <f t="shared" si="24"/>
        <v>2.5497192545384035E-2</v>
      </c>
      <c r="M183" s="235">
        <f t="shared" si="24"/>
        <v>2.5497192545384011E-2</v>
      </c>
      <c r="N183" s="235">
        <f t="shared" si="24"/>
        <v>2.549719254538399E-2</v>
      </c>
      <c r="O183" s="235">
        <f t="shared" si="24"/>
        <v>2.5497192545384014E-2</v>
      </c>
      <c r="P183" s="235">
        <f t="shared" si="24"/>
        <v>2.5497192545383993E-2</v>
      </c>
      <c r="Q183" s="235">
        <f t="shared" si="24"/>
        <v>2.5497192545383979E-2</v>
      </c>
    </row>
    <row r="184" spans="1:17" x14ac:dyDescent="0.25">
      <c r="A184" s="127" t="s">
        <v>181</v>
      </c>
      <c r="B184" s="237">
        <f t="shared" ref="B184:Q184" si="25">IF(B$83=0,0,B$83/B$60)</f>
        <v>0.39248737938906059</v>
      </c>
      <c r="C184" s="237">
        <f t="shared" si="25"/>
        <v>0.39248737938906092</v>
      </c>
      <c r="D184" s="237">
        <f t="shared" si="25"/>
        <v>0.3924873793890607</v>
      </c>
      <c r="E184" s="237">
        <f t="shared" si="25"/>
        <v>0.3924873793890607</v>
      </c>
      <c r="F184" s="237">
        <f t="shared" si="25"/>
        <v>0.39248737938906081</v>
      </c>
      <c r="G184" s="237">
        <f t="shared" si="25"/>
        <v>0.3924873793890607</v>
      </c>
      <c r="H184" s="237">
        <f t="shared" si="25"/>
        <v>0.39248737938906075</v>
      </c>
      <c r="I184" s="237">
        <f t="shared" si="25"/>
        <v>0.39248737938906075</v>
      </c>
      <c r="J184" s="237">
        <f t="shared" si="25"/>
        <v>0.39248737938906081</v>
      </c>
      <c r="K184" s="237">
        <f t="shared" si="25"/>
        <v>0.39248737938906075</v>
      </c>
      <c r="L184" s="237">
        <f t="shared" si="25"/>
        <v>0.39248737938906075</v>
      </c>
      <c r="M184" s="237">
        <f t="shared" si="25"/>
        <v>0.39248737938906064</v>
      </c>
      <c r="N184" s="237">
        <f t="shared" si="25"/>
        <v>0.39248737938906086</v>
      </c>
      <c r="O184" s="237">
        <f t="shared" si="25"/>
        <v>0.39248737938906075</v>
      </c>
      <c r="P184" s="237">
        <f t="shared" si="25"/>
        <v>0.3924873793890607</v>
      </c>
      <c r="Q184" s="237">
        <f t="shared" si="25"/>
        <v>0.39248737938906064</v>
      </c>
    </row>
    <row r="185" spans="1:17" x14ac:dyDescent="0.25">
      <c r="A185" s="142" t="s">
        <v>190</v>
      </c>
      <c r="B185" s="235">
        <f t="shared" ref="B185:Q185" si="26">IF(B$84=0,0,B$84/B$60)</f>
        <v>0.33497570425276513</v>
      </c>
      <c r="C185" s="235">
        <f t="shared" si="26"/>
        <v>0.25622711268681331</v>
      </c>
      <c r="D185" s="235">
        <f t="shared" si="26"/>
        <v>0.2333964064704187</v>
      </c>
      <c r="E185" s="235">
        <f t="shared" si="26"/>
        <v>0.25895455254473682</v>
      </c>
      <c r="F185" s="235">
        <f t="shared" si="26"/>
        <v>0.28932193701605541</v>
      </c>
      <c r="G185" s="235">
        <f t="shared" si="26"/>
        <v>0.28603728553792257</v>
      </c>
      <c r="H185" s="235">
        <f t="shared" si="26"/>
        <v>0.27549248866551806</v>
      </c>
      <c r="I185" s="235">
        <f t="shared" si="26"/>
        <v>0.2223328329588847</v>
      </c>
      <c r="J185" s="235">
        <f t="shared" si="26"/>
        <v>0.22269216117179824</v>
      </c>
      <c r="K185" s="235">
        <f t="shared" si="26"/>
        <v>0.28845034596066987</v>
      </c>
      <c r="L185" s="235">
        <f t="shared" si="26"/>
        <v>0.21494496098368351</v>
      </c>
      <c r="M185" s="235">
        <f t="shared" si="26"/>
        <v>0.20200774339887195</v>
      </c>
      <c r="N185" s="235">
        <f t="shared" si="26"/>
        <v>0.1972918902163695</v>
      </c>
      <c r="O185" s="235">
        <f t="shared" si="26"/>
        <v>0.2098639436243725</v>
      </c>
      <c r="P185" s="235">
        <f t="shared" si="26"/>
        <v>0.15253273435279699</v>
      </c>
      <c r="Q185" s="235">
        <f t="shared" si="26"/>
        <v>0.14864711093238048</v>
      </c>
    </row>
    <row r="186" spans="1:17" x14ac:dyDescent="0.25">
      <c r="A186" s="142" t="s">
        <v>189</v>
      </c>
      <c r="B186" s="235">
        <f t="shared" ref="B186:Q186" si="27">IF(B$90=0,0,B$90/B$60)</f>
        <v>5.7511675136295515E-2</v>
      </c>
      <c r="C186" s="235">
        <f t="shared" si="27"/>
        <v>0.13626026670224758</v>
      </c>
      <c r="D186" s="235">
        <f t="shared" si="27"/>
        <v>0.15909097291864199</v>
      </c>
      <c r="E186" s="235">
        <f t="shared" si="27"/>
        <v>0.13353282684432394</v>
      </c>
      <c r="F186" s="235">
        <f t="shared" si="27"/>
        <v>0.10316544237300547</v>
      </c>
      <c r="G186" s="235">
        <f t="shared" si="27"/>
        <v>0.10645009385113817</v>
      </c>
      <c r="H186" s="235">
        <f t="shared" si="27"/>
        <v>0.11699489072354269</v>
      </c>
      <c r="I186" s="235">
        <f t="shared" si="27"/>
        <v>0.17015454643017605</v>
      </c>
      <c r="J186" s="235">
        <f t="shared" si="27"/>
        <v>0.16979521821726257</v>
      </c>
      <c r="K186" s="235">
        <f t="shared" si="27"/>
        <v>0.10403703342839087</v>
      </c>
      <c r="L186" s="235">
        <f t="shared" si="27"/>
        <v>0.17754241840537721</v>
      </c>
      <c r="M186" s="235">
        <f t="shared" si="27"/>
        <v>0.19047963599018872</v>
      </c>
      <c r="N186" s="235">
        <f t="shared" si="27"/>
        <v>0.19519548917269131</v>
      </c>
      <c r="O186" s="235">
        <f t="shared" si="27"/>
        <v>0.1826234357646882</v>
      </c>
      <c r="P186" s="235">
        <f t="shared" si="27"/>
        <v>0.23995464503626371</v>
      </c>
      <c r="Q186" s="235">
        <f t="shared" si="27"/>
        <v>0.24384026845668014</v>
      </c>
    </row>
    <row r="187" spans="1:17" x14ac:dyDescent="0.25">
      <c r="A187" s="127" t="s">
        <v>180</v>
      </c>
      <c r="B187" s="236">
        <f t="shared" ref="B187:Q187" si="28">IF(B$91=0,0,B$91/B$60)</f>
        <v>0.10198877018153626</v>
      </c>
      <c r="C187" s="236">
        <f t="shared" si="28"/>
        <v>0.10198877018153635</v>
      </c>
      <c r="D187" s="236">
        <f t="shared" si="28"/>
        <v>0.10198877018153629</v>
      </c>
      <c r="E187" s="236">
        <f t="shared" si="28"/>
        <v>0.10198877018153626</v>
      </c>
      <c r="F187" s="236">
        <f t="shared" si="28"/>
        <v>0.10198877018153632</v>
      </c>
      <c r="G187" s="236">
        <f t="shared" si="28"/>
        <v>0.10198877018153631</v>
      </c>
      <c r="H187" s="236">
        <f t="shared" si="28"/>
        <v>0.10198877018153632</v>
      </c>
      <c r="I187" s="236">
        <f t="shared" si="28"/>
        <v>0.10198877018153628</v>
      </c>
      <c r="J187" s="236">
        <f t="shared" si="28"/>
        <v>0.10198877018153635</v>
      </c>
      <c r="K187" s="236">
        <f t="shared" si="28"/>
        <v>0.10198877018153626</v>
      </c>
      <c r="L187" s="236">
        <f t="shared" si="28"/>
        <v>0.10198877018153629</v>
      </c>
      <c r="M187" s="236">
        <f t="shared" si="28"/>
        <v>0.10198877018153632</v>
      </c>
      <c r="N187" s="236">
        <f t="shared" si="28"/>
        <v>0.10198877018153626</v>
      </c>
      <c r="O187" s="236">
        <f t="shared" si="28"/>
        <v>0.10198877018153626</v>
      </c>
      <c r="P187" s="236">
        <f t="shared" si="28"/>
        <v>0.10198877018153629</v>
      </c>
      <c r="Q187" s="236">
        <f t="shared" si="28"/>
        <v>0.10198877018153631</v>
      </c>
    </row>
    <row r="188" spans="1:17" x14ac:dyDescent="0.25">
      <c r="A188" s="142" t="s">
        <v>188</v>
      </c>
      <c r="B188" s="235">
        <f t="shared" ref="B188:Q188" si="29">IF(B$92=0,0,B$92/B$60)</f>
        <v>1.7408845181525186E-3</v>
      </c>
      <c r="C188" s="235">
        <f t="shared" si="29"/>
        <v>1.3316243773632262E-3</v>
      </c>
      <c r="D188" s="235">
        <f t="shared" si="29"/>
        <v>1.2129721214353734E-3</v>
      </c>
      <c r="E188" s="235">
        <f t="shared" si="29"/>
        <v>1.3457990108144623E-3</v>
      </c>
      <c r="F188" s="235">
        <f t="shared" si="29"/>
        <v>1.5036197387410762E-3</v>
      </c>
      <c r="G188" s="235">
        <f t="shared" si="29"/>
        <v>1.4865492502453056E-3</v>
      </c>
      <c r="H188" s="235">
        <f t="shared" si="29"/>
        <v>1.4317474440570651E-3</v>
      </c>
      <c r="I188" s="235">
        <f t="shared" si="29"/>
        <v>1.1554742086102125E-3</v>
      </c>
      <c r="J188" s="235">
        <f t="shared" si="29"/>
        <v>1.1573416542633105E-3</v>
      </c>
      <c r="K188" s="235">
        <f t="shared" si="29"/>
        <v>1.4990900389592254E-3</v>
      </c>
      <c r="L188" s="235">
        <f t="shared" si="29"/>
        <v>1.1170790898585178E-3</v>
      </c>
      <c r="M188" s="235">
        <f t="shared" si="29"/>
        <v>1.04984376050348E-3</v>
      </c>
      <c r="N188" s="235">
        <f t="shared" si="29"/>
        <v>1.0253352493157493E-3</v>
      </c>
      <c r="O188" s="235">
        <f t="shared" si="29"/>
        <v>1.0906728032383539E-3</v>
      </c>
      <c r="P188" s="235">
        <f t="shared" si="29"/>
        <v>7.927198073621628E-4</v>
      </c>
      <c r="Q188" s="235">
        <f t="shared" si="29"/>
        <v>7.7252603936617487E-4</v>
      </c>
    </row>
    <row r="189" spans="1:17" x14ac:dyDescent="0.25">
      <c r="A189" s="142" t="s">
        <v>187</v>
      </c>
      <c r="B189" s="235">
        <f t="shared" ref="B189:Q189" si="30">IF(B$93=0,0,B$93/B$60)</f>
        <v>9.9948994777905545E-2</v>
      </c>
      <c r="C189" s="235">
        <f t="shared" si="30"/>
        <v>9.9948994777905614E-2</v>
      </c>
      <c r="D189" s="235">
        <f t="shared" si="30"/>
        <v>9.9948994777905559E-2</v>
      </c>
      <c r="E189" s="235">
        <f t="shared" si="30"/>
        <v>9.9948994777905531E-2</v>
      </c>
      <c r="F189" s="235">
        <f t="shared" si="30"/>
        <v>9.9948994777905587E-2</v>
      </c>
      <c r="G189" s="235">
        <f t="shared" si="30"/>
        <v>9.9948994777905573E-2</v>
      </c>
      <c r="H189" s="235">
        <f t="shared" si="30"/>
        <v>9.9948994777905587E-2</v>
      </c>
      <c r="I189" s="235">
        <f t="shared" si="30"/>
        <v>9.9948994777905545E-2</v>
      </c>
      <c r="J189" s="235">
        <f t="shared" si="30"/>
        <v>9.9948994777905614E-2</v>
      </c>
      <c r="K189" s="235">
        <f t="shared" si="30"/>
        <v>9.9948994777905531E-2</v>
      </c>
      <c r="L189" s="235">
        <f t="shared" si="30"/>
        <v>9.9948994777905559E-2</v>
      </c>
      <c r="M189" s="235">
        <f t="shared" si="30"/>
        <v>9.9948994777905587E-2</v>
      </c>
      <c r="N189" s="235">
        <f t="shared" si="30"/>
        <v>9.9948994777905517E-2</v>
      </c>
      <c r="O189" s="235">
        <f t="shared" si="30"/>
        <v>9.9948994777905531E-2</v>
      </c>
      <c r="P189" s="235">
        <f t="shared" si="30"/>
        <v>9.9948994777905559E-2</v>
      </c>
      <c r="Q189" s="235">
        <f t="shared" si="30"/>
        <v>9.9948994777905573E-2</v>
      </c>
    </row>
    <row r="190" spans="1:17" x14ac:dyDescent="0.25">
      <c r="A190" s="142" t="s">
        <v>186</v>
      </c>
      <c r="B190" s="235">
        <f t="shared" ref="B190:Q190" si="31">IF(B$104=0,0,B$104/B$60)</f>
        <v>2.9889088547820411E-4</v>
      </c>
      <c r="C190" s="235">
        <f t="shared" si="31"/>
        <v>7.0815102626750918E-4</v>
      </c>
      <c r="D190" s="235">
        <f t="shared" si="31"/>
        <v>8.2680328219535257E-4</v>
      </c>
      <c r="E190" s="235">
        <f t="shared" si="31"/>
        <v>6.9397639281627886E-4</v>
      </c>
      <c r="F190" s="235">
        <f t="shared" si="31"/>
        <v>5.361556648896548E-4</v>
      </c>
      <c r="G190" s="235">
        <f t="shared" si="31"/>
        <v>5.532261533854198E-4</v>
      </c>
      <c r="H190" s="235">
        <f t="shared" si="31"/>
        <v>6.0802795957367196E-4</v>
      </c>
      <c r="I190" s="235">
        <f t="shared" si="31"/>
        <v>8.8430119502051047E-4</v>
      </c>
      <c r="J190" s="235">
        <f t="shared" si="31"/>
        <v>8.8243374936743232E-4</v>
      </c>
      <c r="K190" s="235">
        <f t="shared" si="31"/>
        <v>5.4068536467151212E-4</v>
      </c>
      <c r="L190" s="235">
        <f t="shared" si="31"/>
        <v>9.2269631377222205E-4</v>
      </c>
      <c r="M190" s="235">
        <f t="shared" si="31"/>
        <v>9.8993164312725164E-4</v>
      </c>
      <c r="N190" s="235">
        <f t="shared" si="31"/>
        <v>1.014440154314996E-3</v>
      </c>
      <c r="O190" s="235">
        <f t="shared" si="31"/>
        <v>9.4910260039238073E-4</v>
      </c>
      <c r="P190" s="235">
        <f t="shared" si="31"/>
        <v>1.2470555962685735E-3</v>
      </c>
      <c r="Q190" s="235">
        <f t="shared" si="31"/>
        <v>1.2672493642645665E-3</v>
      </c>
    </row>
    <row r="191" spans="1:17" x14ac:dyDescent="0.25">
      <c r="A191" s="72" t="s">
        <v>179</v>
      </c>
      <c r="B191" s="234">
        <f t="shared" ref="B191:Q191" si="32">IF(B$105=0,0,B$105/B$60)</f>
        <v>5.0994385090768125E-2</v>
      </c>
      <c r="C191" s="234">
        <f t="shared" si="32"/>
        <v>5.0994385090768139E-2</v>
      </c>
      <c r="D191" s="234">
        <f t="shared" si="32"/>
        <v>5.0994385090768125E-2</v>
      </c>
      <c r="E191" s="234">
        <f t="shared" si="32"/>
        <v>5.0994385090768132E-2</v>
      </c>
      <c r="F191" s="234">
        <f t="shared" si="32"/>
        <v>5.0994385090768139E-2</v>
      </c>
      <c r="G191" s="234">
        <f t="shared" si="32"/>
        <v>5.0994385090768132E-2</v>
      </c>
      <c r="H191" s="234">
        <f t="shared" si="32"/>
        <v>5.0994385090768139E-2</v>
      </c>
      <c r="I191" s="234">
        <f t="shared" si="32"/>
        <v>5.0994385090768132E-2</v>
      </c>
      <c r="J191" s="234">
        <f t="shared" si="32"/>
        <v>5.0994385090768146E-2</v>
      </c>
      <c r="K191" s="234">
        <f t="shared" si="32"/>
        <v>5.0994385090768132E-2</v>
      </c>
      <c r="L191" s="234">
        <f t="shared" si="32"/>
        <v>5.0994385090768125E-2</v>
      </c>
      <c r="M191" s="234">
        <f t="shared" si="32"/>
        <v>5.0994385090768146E-2</v>
      </c>
      <c r="N191" s="234">
        <f t="shared" si="32"/>
        <v>5.0994385090768132E-2</v>
      </c>
      <c r="O191" s="234">
        <f t="shared" si="32"/>
        <v>5.0994385090768132E-2</v>
      </c>
      <c r="P191" s="234">
        <f t="shared" si="32"/>
        <v>5.0994385090768132E-2</v>
      </c>
      <c r="Q191" s="234">
        <f t="shared" si="32"/>
        <v>5.0994385090768146E-2</v>
      </c>
    </row>
    <row r="192" spans="1:17" hidden="1" x14ac:dyDescent="0.25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</row>
    <row r="193" spans="1:17" x14ac:dyDescent="0.25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</row>
    <row r="194" spans="1:17" x14ac:dyDescent="0.25">
      <c r="A194" s="78" t="s">
        <v>39</v>
      </c>
      <c r="B194" s="77">
        <f t="shared" ref="B194:Q194" si="33">SUM(B$195:B$199,B$201:B$202,B$204:B$205,B$207:B$210)</f>
        <v>1.0000000000000002</v>
      </c>
      <c r="C194" s="77">
        <f t="shared" si="33"/>
        <v>1</v>
      </c>
      <c r="D194" s="77">
        <f t="shared" si="33"/>
        <v>0.99999999999999989</v>
      </c>
      <c r="E194" s="77">
        <f t="shared" si="33"/>
        <v>1</v>
      </c>
      <c r="F194" s="77">
        <f t="shared" si="33"/>
        <v>1</v>
      </c>
      <c r="G194" s="77">
        <f t="shared" si="33"/>
        <v>1</v>
      </c>
      <c r="H194" s="77">
        <f t="shared" si="33"/>
        <v>1</v>
      </c>
      <c r="I194" s="77">
        <f t="shared" si="33"/>
        <v>1</v>
      </c>
      <c r="J194" s="77">
        <f t="shared" si="33"/>
        <v>1</v>
      </c>
      <c r="K194" s="77">
        <f t="shared" si="33"/>
        <v>1</v>
      </c>
      <c r="L194" s="77">
        <f t="shared" si="33"/>
        <v>0.99999999999999989</v>
      </c>
      <c r="M194" s="77">
        <f t="shared" si="33"/>
        <v>1</v>
      </c>
      <c r="N194" s="77">
        <f t="shared" si="33"/>
        <v>1</v>
      </c>
      <c r="O194" s="77">
        <f t="shared" si="33"/>
        <v>1</v>
      </c>
      <c r="P194" s="77">
        <f t="shared" si="33"/>
        <v>1</v>
      </c>
      <c r="Q194" s="77">
        <f t="shared" si="33"/>
        <v>0.99999999999999978</v>
      </c>
    </row>
    <row r="195" spans="1:17" x14ac:dyDescent="0.25">
      <c r="A195" s="132" t="s">
        <v>83</v>
      </c>
      <c r="B195" s="240">
        <f t="shared" ref="B195:Q195" si="34">IF(B$109=0,0,B$109/B$108)</f>
        <v>1.0831333361494925E-2</v>
      </c>
      <c r="C195" s="240">
        <f t="shared" si="34"/>
        <v>1.0831333361494921E-2</v>
      </c>
      <c r="D195" s="240">
        <f t="shared" si="34"/>
        <v>1.0831333361494921E-2</v>
      </c>
      <c r="E195" s="240">
        <f t="shared" si="34"/>
        <v>1.0831333361494921E-2</v>
      </c>
      <c r="F195" s="240">
        <f t="shared" si="34"/>
        <v>1.0831333361494923E-2</v>
      </c>
      <c r="G195" s="240">
        <f t="shared" si="34"/>
        <v>1.0831333361494923E-2</v>
      </c>
      <c r="H195" s="240">
        <f t="shared" si="34"/>
        <v>1.0831333361494923E-2</v>
      </c>
      <c r="I195" s="240">
        <f t="shared" si="34"/>
        <v>1.0831333361494921E-2</v>
      </c>
      <c r="J195" s="240">
        <f t="shared" si="34"/>
        <v>1.0831333361494923E-2</v>
      </c>
      <c r="K195" s="240">
        <f t="shared" si="34"/>
        <v>1.0831333361494923E-2</v>
      </c>
      <c r="L195" s="240">
        <f t="shared" si="34"/>
        <v>1.0831333361494921E-2</v>
      </c>
      <c r="M195" s="240">
        <f t="shared" si="34"/>
        <v>1.0831333361494923E-2</v>
      </c>
      <c r="N195" s="240">
        <f t="shared" si="34"/>
        <v>1.0831333361494921E-2</v>
      </c>
      <c r="O195" s="240">
        <f t="shared" si="34"/>
        <v>1.0831333361494921E-2</v>
      </c>
      <c r="P195" s="240">
        <f t="shared" si="34"/>
        <v>1.0831333361494921E-2</v>
      </c>
      <c r="Q195" s="240">
        <f t="shared" si="34"/>
        <v>1.0831333361494925E-2</v>
      </c>
    </row>
    <row r="196" spans="1:17" x14ac:dyDescent="0.25">
      <c r="A196" s="76" t="s">
        <v>82</v>
      </c>
      <c r="B196" s="239">
        <f t="shared" ref="B196:Q196" si="35">IF(B$110=0,0,B$110/B$108)</f>
        <v>3.2005352536560061E-2</v>
      </c>
      <c r="C196" s="239">
        <f t="shared" si="35"/>
        <v>3.2005352536560054E-2</v>
      </c>
      <c r="D196" s="239">
        <f t="shared" si="35"/>
        <v>3.2005352536560054E-2</v>
      </c>
      <c r="E196" s="239">
        <f t="shared" si="35"/>
        <v>3.2005352536560054E-2</v>
      </c>
      <c r="F196" s="239">
        <f t="shared" si="35"/>
        <v>3.2005352536560061E-2</v>
      </c>
      <c r="G196" s="239">
        <f t="shared" si="35"/>
        <v>3.2005352536560054E-2</v>
      </c>
      <c r="H196" s="239">
        <f t="shared" si="35"/>
        <v>3.2005352536560054E-2</v>
      </c>
      <c r="I196" s="239">
        <f t="shared" si="35"/>
        <v>3.2005352536560054E-2</v>
      </c>
      <c r="J196" s="239">
        <f t="shared" si="35"/>
        <v>3.2005352536560061E-2</v>
      </c>
      <c r="K196" s="239">
        <f t="shared" si="35"/>
        <v>3.2005352536560061E-2</v>
      </c>
      <c r="L196" s="239">
        <f t="shared" si="35"/>
        <v>3.2005352536560054E-2</v>
      </c>
      <c r="M196" s="239">
        <f t="shared" si="35"/>
        <v>3.2005352536560061E-2</v>
      </c>
      <c r="N196" s="239">
        <f t="shared" si="35"/>
        <v>3.2005352536560054E-2</v>
      </c>
      <c r="O196" s="239">
        <f t="shared" si="35"/>
        <v>3.2005352536560054E-2</v>
      </c>
      <c r="P196" s="239">
        <f t="shared" si="35"/>
        <v>3.2005352536560054E-2</v>
      </c>
      <c r="Q196" s="239">
        <f t="shared" si="35"/>
        <v>3.2005352536560061E-2</v>
      </c>
    </row>
    <row r="197" spans="1:17" x14ac:dyDescent="0.25">
      <c r="A197" s="76" t="s">
        <v>81</v>
      </c>
      <c r="B197" s="239">
        <f t="shared" ref="B197:Q197" si="36">IF(B$111=0,0,B$111/B$108)</f>
        <v>7.5942804739088168E-3</v>
      </c>
      <c r="C197" s="239">
        <f t="shared" si="36"/>
        <v>7.594280473908816E-3</v>
      </c>
      <c r="D197" s="239">
        <f t="shared" si="36"/>
        <v>7.594280473908816E-3</v>
      </c>
      <c r="E197" s="239">
        <f t="shared" si="36"/>
        <v>7.594280473908816E-3</v>
      </c>
      <c r="F197" s="239">
        <f t="shared" si="36"/>
        <v>7.5942804739088168E-3</v>
      </c>
      <c r="G197" s="239">
        <f t="shared" si="36"/>
        <v>7.5942804739088168E-3</v>
      </c>
      <c r="H197" s="239">
        <f t="shared" si="36"/>
        <v>7.5942804739088177E-3</v>
      </c>
      <c r="I197" s="239">
        <f t="shared" si="36"/>
        <v>7.5942804739088168E-3</v>
      </c>
      <c r="J197" s="239">
        <f t="shared" si="36"/>
        <v>7.5942804739088177E-3</v>
      </c>
      <c r="K197" s="239">
        <f t="shared" si="36"/>
        <v>7.5942804739088168E-3</v>
      </c>
      <c r="L197" s="239">
        <f t="shared" si="36"/>
        <v>7.594280473908816E-3</v>
      </c>
      <c r="M197" s="239">
        <f t="shared" si="36"/>
        <v>7.5942804739088177E-3</v>
      </c>
      <c r="N197" s="239">
        <f t="shared" si="36"/>
        <v>7.594280473908816E-3</v>
      </c>
      <c r="O197" s="239">
        <f t="shared" si="36"/>
        <v>7.594280473908816E-3</v>
      </c>
      <c r="P197" s="239">
        <f t="shared" si="36"/>
        <v>7.5942804739088151E-3</v>
      </c>
      <c r="Q197" s="239">
        <f t="shared" si="36"/>
        <v>7.5942804739088177E-3</v>
      </c>
    </row>
    <row r="198" spans="1:17" x14ac:dyDescent="0.25">
      <c r="A198" s="76" t="s">
        <v>80</v>
      </c>
      <c r="B198" s="239">
        <f t="shared" ref="B198:Q198" si="37">IF(B$112=0,0,B$112/B$108)</f>
        <v>4.2327738419076097E-2</v>
      </c>
      <c r="C198" s="239">
        <f t="shared" si="37"/>
        <v>4.232773841907609E-2</v>
      </c>
      <c r="D198" s="239">
        <f t="shared" si="37"/>
        <v>4.232773841907609E-2</v>
      </c>
      <c r="E198" s="239">
        <f t="shared" si="37"/>
        <v>4.232773841907609E-2</v>
      </c>
      <c r="F198" s="239">
        <f t="shared" si="37"/>
        <v>4.2327738419076097E-2</v>
      </c>
      <c r="G198" s="239">
        <f t="shared" si="37"/>
        <v>4.2327738419076097E-2</v>
      </c>
      <c r="H198" s="239">
        <f t="shared" si="37"/>
        <v>4.2327738419076097E-2</v>
      </c>
      <c r="I198" s="239">
        <f t="shared" si="37"/>
        <v>4.232773841907609E-2</v>
      </c>
      <c r="J198" s="239">
        <f t="shared" si="37"/>
        <v>4.2327738419076097E-2</v>
      </c>
      <c r="K198" s="239">
        <f t="shared" si="37"/>
        <v>4.2327738419076097E-2</v>
      </c>
      <c r="L198" s="239">
        <f t="shared" si="37"/>
        <v>4.232773841907609E-2</v>
      </c>
      <c r="M198" s="239">
        <f t="shared" si="37"/>
        <v>4.2327738419076097E-2</v>
      </c>
      <c r="N198" s="239">
        <f t="shared" si="37"/>
        <v>4.232773841907609E-2</v>
      </c>
      <c r="O198" s="239">
        <f t="shared" si="37"/>
        <v>4.232773841907609E-2</v>
      </c>
      <c r="P198" s="239">
        <f t="shared" si="37"/>
        <v>4.232773841907609E-2</v>
      </c>
      <c r="Q198" s="239">
        <f t="shared" si="37"/>
        <v>4.2327738419076097E-2</v>
      </c>
    </row>
    <row r="199" spans="1:17" x14ac:dyDescent="0.25">
      <c r="A199" s="129" t="s">
        <v>79</v>
      </c>
      <c r="B199" s="238">
        <f t="shared" ref="B199:Q199" si="38">IF(B$113=0,0,B$113/B$108)</f>
        <v>3.0327733412185785E-2</v>
      </c>
      <c r="C199" s="238">
        <f t="shared" si="38"/>
        <v>3.0327733412185785E-2</v>
      </c>
      <c r="D199" s="238">
        <f t="shared" si="38"/>
        <v>3.0327733412185781E-2</v>
      </c>
      <c r="E199" s="238">
        <f t="shared" si="38"/>
        <v>3.0327733412185778E-2</v>
      </c>
      <c r="F199" s="238">
        <f t="shared" si="38"/>
        <v>3.0327733412185778E-2</v>
      </c>
      <c r="G199" s="238">
        <f t="shared" si="38"/>
        <v>3.0327733412185792E-2</v>
      </c>
      <c r="H199" s="238">
        <f t="shared" si="38"/>
        <v>3.0327733412185781E-2</v>
      </c>
      <c r="I199" s="238">
        <f t="shared" si="38"/>
        <v>3.0327733412185781E-2</v>
      </c>
      <c r="J199" s="238">
        <f t="shared" si="38"/>
        <v>3.0327733412185785E-2</v>
      </c>
      <c r="K199" s="238">
        <f t="shared" si="38"/>
        <v>3.0327733412185785E-2</v>
      </c>
      <c r="L199" s="238">
        <f t="shared" si="38"/>
        <v>3.0327733412185781E-2</v>
      </c>
      <c r="M199" s="238">
        <f t="shared" si="38"/>
        <v>3.0327733412185785E-2</v>
      </c>
      <c r="N199" s="238">
        <f t="shared" si="38"/>
        <v>3.0327733412185785E-2</v>
      </c>
      <c r="O199" s="238">
        <f t="shared" si="38"/>
        <v>3.0327733412185778E-2</v>
      </c>
      <c r="P199" s="238">
        <f t="shared" si="38"/>
        <v>3.0327733412185785E-2</v>
      </c>
      <c r="Q199" s="238">
        <f t="shared" si="38"/>
        <v>3.0327733412185788E-2</v>
      </c>
    </row>
    <row r="200" spans="1:17" x14ac:dyDescent="0.25">
      <c r="A200" s="127" t="s">
        <v>183</v>
      </c>
      <c r="B200" s="237">
        <f t="shared" ref="B200:Q200" si="39">IF(B$118=0,0,B$118/B$108)</f>
        <v>0.10094988085854278</v>
      </c>
      <c r="C200" s="237">
        <f t="shared" si="39"/>
        <v>0.10094988085854274</v>
      </c>
      <c r="D200" s="237">
        <f t="shared" si="39"/>
        <v>0.10094988085854276</v>
      </c>
      <c r="E200" s="237">
        <f t="shared" si="39"/>
        <v>0.10094988085854277</v>
      </c>
      <c r="F200" s="237">
        <f t="shared" si="39"/>
        <v>0.10094988085854278</v>
      </c>
      <c r="G200" s="237">
        <f t="shared" si="39"/>
        <v>0.10094988085854277</v>
      </c>
      <c r="H200" s="237">
        <f t="shared" si="39"/>
        <v>0.10094988085854277</v>
      </c>
      <c r="I200" s="237">
        <f t="shared" si="39"/>
        <v>0.10094988085854276</v>
      </c>
      <c r="J200" s="237">
        <f t="shared" si="39"/>
        <v>0.10094988085854278</v>
      </c>
      <c r="K200" s="237">
        <f t="shared" si="39"/>
        <v>0.10094988085854277</v>
      </c>
      <c r="L200" s="237">
        <f t="shared" si="39"/>
        <v>0.10094988085854276</v>
      </c>
      <c r="M200" s="237">
        <f t="shared" si="39"/>
        <v>0.10094988085854277</v>
      </c>
      <c r="N200" s="237">
        <f t="shared" si="39"/>
        <v>0.10094988085854276</v>
      </c>
      <c r="O200" s="237">
        <f t="shared" si="39"/>
        <v>0.10094988085854276</v>
      </c>
      <c r="P200" s="237">
        <f t="shared" si="39"/>
        <v>0.10094988085854276</v>
      </c>
      <c r="Q200" s="237">
        <f t="shared" si="39"/>
        <v>0.10094988085854277</v>
      </c>
    </row>
    <row r="201" spans="1:17" x14ac:dyDescent="0.25">
      <c r="A201" s="142" t="s">
        <v>192</v>
      </c>
      <c r="B201" s="235">
        <f t="shared" ref="B201:Q201" si="40">IF(B$119=0,0,B$119/B$108)</f>
        <v>8.5807398729761356E-2</v>
      </c>
      <c r="C201" s="235">
        <f t="shared" si="40"/>
        <v>8.5807398729761342E-2</v>
      </c>
      <c r="D201" s="235">
        <f t="shared" si="40"/>
        <v>8.5807398729761342E-2</v>
      </c>
      <c r="E201" s="235">
        <f t="shared" si="40"/>
        <v>8.5807398729761356E-2</v>
      </c>
      <c r="F201" s="235">
        <f t="shared" si="40"/>
        <v>8.5807398729761356E-2</v>
      </c>
      <c r="G201" s="235">
        <f t="shared" si="40"/>
        <v>8.5807398729761342E-2</v>
      </c>
      <c r="H201" s="235">
        <f t="shared" si="40"/>
        <v>8.5807398729761356E-2</v>
      </c>
      <c r="I201" s="235">
        <f t="shared" si="40"/>
        <v>8.5807398729761342E-2</v>
      </c>
      <c r="J201" s="235">
        <f t="shared" si="40"/>
        <v>8.5807398729761356E-2</v>
      </c>
      <c r="K201" s="235">
        <f t="shared" si="40"/>
        <v>8.5807398729761356E-2</v>
      </c>
      <c r="L201" s="235">
        <f t="shared" si="40"/>
        <v>8.5807398729761342E-2</v>
      </c>
      <c r="M201" s="235">
        <f t="shared" si="40"/>
        <v>8.5807398729761356E-2</v>
      </c>
      <c r="N201" s="235">
        <f t="shared" si="40"/>
        <v>8.5807398729761342E-2</v>
      </c>
      <c r="O201" s="235">
        <f t="shared" si="40"/>
        <v>8.5807398729761342E-2</v>
      </c>
      <c r="P201" s="235">
        <f t="shared" si="40"/>
        <v>8.5807398729761342E-2</v>
      </c>
      <c r="Q201" s="235">
        <f t="shared" si="40"/>
        <v>8.5807398729761356E-2</v>
      </c>
    </row>
    <row r="202" spans="1:17" x14ac:dyDescent="0.25">
      <c r="A202" s="142" t="s">
        <v>191</v>
      </c>
      <c r="B202" s="235">
        <f t="shared" ref="B202:Q202" si="41">IF(B$130=0,0,B$130/B$108)</f>
        <v>1.5142482128781425E-2</v>
      </c>
      <c r="C202" s="235">
        <f t="shared" si="41"/>
        <v>1.5142482128781415E-2</v>
      </c>
      <c r="D202" s="235">
        <f t="shared" si="41"/>
        <v>1.5142482128781417E-2</v>
      </c>
      <c r="E202" s="235">
        <f t="shared" si="41"/>
        <v>1.5142482128781418E-2</v>
      </c>
      <c r="F202" s="235">
        <f t="shared" si="41"/>
        <v>1.5142482128781424E-2</v>
      </c>
      <c r="G202" s="235">
        <f t="shared" si="41"/>
        <v>1.5142482128781415E-2</v>
      </c>
      <c r="H202" s="235">
        <f t="shared" si="41"/>
        <v>1.5142482128781411E-2</v>
      </c>
      <c r="I202" s="235">
        <f t="shared" si="41"/>
        <v>1.5142482128781417E-2</v>
      </c>
      <c r="J202" s="235">
        <f t="shared" si="41"/>
        <v>1.5142482128781424E-2</v>
      </c>
      <c r="K202" s="235">
        <f t="shared" si="41"/>
        <v>1.514248212878141E-2</v>
      </c>
      <c r="L202" s="235">
        <f t="shared" si="41"/>
        <v>1.5142482128781406E-2</v>
      </c>
      <c r="M202" s="235">
        <f t="shared" si="41"/>
        <v>1.5142482128781418E-2</v>
      </c>
      <c r="N202" s="235">
        <f t="shared" si="41"/>
        <v>1.5142482128781413E-2</v>
      </c>
      <c r="O202" s="235">
        <f t="shared" si="41"/>
        <v>1.5142482128781415E-2</v>
      </c>
      <c r="P202" s="235">
        <f t="shared" si="41"/>
        <v>1.5142482128781417E-2</v>
      </c>
      <c r="Q202" s="235">
        <f t="shared" si="41"/>
        <v>1.5142482128781415E-2</v>
      </c>
    </row>
    <row r="203" spans="1:17" x14ac:dyDescent="0.25">
      <c r="A203" s="127" t="s">
        <v>181</v>
      </c>
      <c r="B203" s="237">
        <f t="shared" ref="B203:Q203" si="42">IF(B$131=0,0,B$131/B$108)</f>
        <v>0.31701421512131828</v>
      </c>
      <c r="C203" s="237">
        <f t="shared" si="42"/>
        <v>0.31701421512131822</v>
      </c>
      <c r="D203" s="237">
        <f t="shared" si="42"/>
        <v>0.31701421512131828</v>
      </c>
      <c r="E203" s="237">
        <f t="shared" si="42"/>
        <v>0.31701421512131822</v>
      </c>
      <c r="F203" s="237">
        <f t="shared" si="42"/>
        <v>0.31701421512131828</v>
      </c>
      <c r="G203" s="237">
        <f t="shared" si="42"/>
        <v>0.31701421512131828</v>
      </c>
      <c r="H203" s="237">
        <f t="shared" si="42"/>
        <v>0.31701421512131828</v>
      </c>
      <c r="I203" s="237">
        <f t="shared" si="42"/>
        <v>0.31701421512131822</v>
      </c>
      <c r="J203" s="237">
        <f t="shared" si="42"/>
        <v>0.31701421512131828</v>
      </c>
      <c r="K203" s="237">
        <f t="shared" si="42"/>
        <v>0.31701421512131828</v>
      </c>
      <c r="L203" s="237">
        <f t="shared" si="42"/>
        <v>0.31701421512131822</v>
      </c>
      <c r="M203" s="237">
        <f t="shared" si="42"/>
        <v>0.31701421512131811</v>
      </c>
      <c r="N203" s="237">
        <f t="shared" si="42"/>
        <v>0.31701421512131822</v>
      </c>
      <c r="O203" s="237">
        <f t="shared" si="42"/>
        <v>0.31701421512131822</v>
      </c>
      <c r="P203" s="237">
        <f t="shared" si="42"/>
        <v>0.31701421512131822</v>
      </c>
      <c r="Q203" s="237">
        <f t="shared" si="42"/>
        <v>0.31701421512131805</v>
      </c>
    </row>
    <row r="204" spans="1:17" x14ac:dyDescent="0.25">
      <c r="A204" s="142" t="s">
        <v>190</v>
      </c>
      <c r="B204" s="235">
        <f t="shared" ref="B204:Q204" si="43">IF(B$132=0,0,B$132/B$108)</f>
        <v>0.27056171878366631</v>
      </c>
      <c r="C204" s="235">
        <f t="shared" si="43"/>
        <v>0.20695604823688657</v>
      </c>
      <c r="D204" s="235">
        <f t="shared" si="43"/>
        <v>0.18851556125072741</v>
      </c>
      <c r="E204" s="235">
        <f t="shared" si="43"/>
        <v>0.20915901641180246</v>
      </c>
      <c r="F204" s="235">
        <f t="shared" si="43"/>
        <v>0.23368691987827167</v>
      </c>
      <c r="G204" s="235">
        <f t="shared" si="43"/>
        <v>0.2310338888128953</v>
      </c>
      <c r="H204" s="235">
        <f t="shared" si="43"/>
        <v>0.22251679837976476</v>
      </c>
      <c r="I204" s="235">
        <f t="shared" si="43"/>
        <v>0.17957945207275741</v>
      </c>
      <c r="J204" s="235">
        <f t="shared" si="43"/>
        <v>0.17986968344673188</v>
      </c>
      <c r="K204" s="235">
        <f t="shared" si="43"/>
        <v>0.23298293098884579</v>
      </c>
      <c r="L204" s="235">
        <f t="shared" si="43"/>
        <v>0.17361222724305508</v>
      </c>
      <c r="M204" s="235">
        <f t="shared" si="43"/>
        <v>0.16316276544153996</v>
      </c>
      <c r="N204" s="235">
        <f t="shared" si="43"/>
        <v>0.15935374488754037</v>
      </c>
      <c r="O204" s="235">
        <f t="shared" si="43"/>
        <v>0.16950826157494356</v>
      </c>
      <c r="P204" s="235">
        <f t="shared" si="43"/>
        <v>0.12320152850883799</v>
      </c>
      <c r="Q204" s="235">
        <f t="shared" si="43"/>
        <v>0.12006308910016766</v>
      </c>
    </row>
    <row r="205" spans="1:17" x14ac:dyDescent="0.25">
      <c r="A205" s="142" t="s">
        <v>189</v>
      </c>
      <c r="B205" s="235">
        <f t="shared" ref="B205:Q205" si="44">IF(B$138=0,0,B$138/B$108)</f>
        <v>4.6452496337651965E-2</v>
      </c>
      <c r="C205" s="235">
        <f t="shared" si="44"/>
        <v>0.11005816688443167</v>
      </c>
      <c r="D205" s="235">
        <f t="shared" si="44"/>
        <v>0.12849865387059087</v>
      </c>
      <c r="E205" s="235">
        <f t="shared" si="44"/>
        <v>0.10785519870951575</v>
      </c>
      <c r="F205" s="235">
        <f t="shared" si="44"/>
        <v>8.3327295243046606E-2</v>
      </c>
      <c r="G205" s="235">
        <f t="shared" si="44"/>
        <v>8.598032630842295E-2</v>
      </c>
      <c r="H205" s="235">
        <f t="shared" si="44"/>
        <v>9.4497416741553486E-2</v>
      </c>
      <c r="I205" s="235">
        <f t="shared" si="44"/>
        <v>0.13743476304856081</v>
      </c>
      <c r="J205" s="235">
        <f t="shared" si="44"/>
        <v>0.1371445316745864</v>
      </c>
      <c r="K205" s="235">
        <f t="shared" si="44"/>
        <v>8.4031284132472461E-2</v>
      </c>
      <c r="L205" s="235">
        <f t="shared" si="44"/>
        <v>0.14340198787826311</v>
      </c>
      <c r="M205" s="235">
        <f t="shared" si="44"/>
        <v>0.15385144967977812</v>
      </c>
      <c r="N205" s="235">
        <f t="shared" si="44"/>
        <v>0.15766047023377786</v>
      </c>
      <c r="O205" s="235">
        <f t="shared" si="44"/>
        <v>0.14750595354637466</v>
      </c>
      <c r="P205" s="235">
        <f t="shared" si="44"/>
        <v>0.19381268661248024</v>
      </c>
      <c r="Q205" s="235">
        <f t="shared" si="44"/>
        <v>0.19695112602115042</v>
      </c>
    </row>
    <row r="206" spans="1:17" x14ac:dyDescent="0.25">
      <c r="A206" s="127" t="s">
        <v>180</v>
      </c>
      <c r="B206" s="236">
        <f t="shared" ref="B206:Q206" si="45">IF(B$139=0,0,B$139/B$108)</f>
        <v>0.15298315527230449</v>
      </c>
      <c r="C206" s="236">
        <f t="shared" si="45"/>
        <v>0.15298315527230444</v>
      </c>
      <c r="D206" s="236">
        <f t="shared" si="45"/>
        <v>0.15298315527230441</v>
      </c>
      <c r="E206" s="236">
        <f t="shared" si="45"/>
        <v>0.15298315527230444</v>
      </c>
      <c r="F206" s="236">
        <f t="shared" si="45"/>
        <v>0.15298315527230452</v>
      </c>
      <c r="G206" s="236">
        <f t="shared" si="45"/>
        <v>0.15298315527230447</v>
      </c>
      <c r="H206" s="236">
        <f t="shared" si="45"/>
        <v>0.15298315527230447</v>
      </c>
      <c r="I206" s="236">
        <f t="shared" si="45"/>
        <v>0.15298315527230441</v>
      </c>
      <c r="J206" s="236">
        <f t="shared" si="45"/>
        <v>0.15298315527230447</v>
      </c>
      <c r="K206" s="236">
        <f t="shared" si="45"/>
        <v>0.15298315527230447</v>
      </c>
      <c r="L206" s="236">
        <f t="shared" si="45"/>
        <v>0.15298315527230444</v>
      </c>
      <c r="M206" s="236">
        <f t="shared" si="45"/>
        <v>0.15298315527230447</v>
      </c>
      <c r="N206" s="236">
        <f t="shared" si="45"/>
        <v>0.15298315527230447</v>
      </c>
      <c r="O206" s="236">
        <f t="shared" si="45"/>
        <v>0.15298315527230444</v>
      </c>
      <c r="P206" s="236">
        <f t="shared" si="45"/>
        <v>0.15298315527230447</v>
      </c>
      <c r="Q206" s="236">
        <f t="shared" si="45"/>
        <v>0.15298315527230449</v>
      </c>
    </row>
    <row r="207" spans="1:17" x14ac:dyDescent="0.25">
      <c r="A207" s="142" t="s">
        <v>188</v>
      </c>
      <c r="B207" s="235">
        <f t="shared" ref="B207:Q207" si="46">IF(B$140=0,0,B$140/B$108)</f>
        <v>8.5912650970826954E-2</v>
      </c>
      <c r="C207" s="235">
        <f t="shared" si="46"/>
        <v>6.5715663022874904E-2</v>
      </c>
      <c r="D207" s="235">
        <f t="shared" si="46"/>
        <v>5.9860174192835673E-2</v>
      </c>
      <c r="E207" s="235">
        <f t="shared" si="46"/>
        <v>6.6415181183693217E-2</v>
      </c>
      <c r="F207" s="235">
        <f t="shared" si="46"/>
        <v>7.420363410687196E-2</v>
      </c>
      <c r="G207" s="235">
        <f t="shared" si="46"/>
        <v>7.3361205499605842E-2</v>
      </c>
      <c r="H207" s="235">
        <f t="shared" si="46"/>
        <v>7.065673636421578E-2</v>
      </c>
      <c r="I207" s="235">
        <f t="shared" si="46"/>
        <v>5.7022652194914064E-2</v>
      </c>
      <c r="J207" s="235">
        <f t="shared" si="46"/>
        <v>5.7114810637893899E-2</v>
      </c>
      <c r="K207" s="235">
        <f t="shared" si="46"/>
        <v>7.3980093422637352E-2</v>
      </c>
      <c r="L207" s="235">
        <f t="shared" si="46"/>
        <v>5.5127853084517481E-2</v>
      </c>
      <c r="M207" s="235">
        <f t="shared" si="46"/>
        <v>5.1809789580846602E-2</v>
      </c>
      <c r="N207" s="235">
        <f t="shared" si="46"/>
        <v>5.0600294553731752E-2</v>
      </c>
      <c r="O207" s="235">
        <f t="shared" si="46"/>
        <v>5.3824702839812534E-2</v>
      </c>
      <c r="P207" s="235">
        <f t="shared" si="46"/>
        <v>3.9120722493322539E-2</v>
      </c>
      <c r="Q207" s="235">
        <f t="shared" si="46"/>
        <v>3.8124160042720449E-2</v>
      </c>
    </row>
    <row r="208" spans="1:17" x14ac:dyDescent="0.25">
      <c r="A208" s="142" t="s">
        <v>187</v>
      </c>
      <c r="B208" s="235">
        <f t="shared" ref="B208:Q208" si="47">IF(B$141=0,0,B$141/B$108)</f>
        <v>5.2320239103128136E-2</v>
      </c>
      <c r="C208" s="235">
        <f t="shared" si="47"/>
        <v>5.2320239103128122E-2</v>
      </c>
      <c r="D208" s="235">
        <f t="shared" si="47"/>
        <v>5.2320239103128101E-2</v>
      </c>
      <c r="E208" s="235">
        <f t="shared" si="47"/>
        <v>5.2320239103128101E-2</v>
      </c>
      <c r="F208" s="235">
        <f t="shared" si="47"/>
        <v>5.2320239103128129E-2</v>
      </c>
      <c r="G208" s="235">
        <f t="shared" si="47"/>
        <v>5.2320239103128142E-2</v>
      </c>
      <c r="H208" s="235">
        <f t="shared" si="47"/>
        <v>5.2320239103128122E-2</v>
      </c>
      <c r="I208" s="235">
        <f t="shared" si="47"/>
        <v>5.2320239103128108E-2</v>
      </c>
      <c r="J208" s="235">
        <f t="shared" si="47"/>
        <v>5.2320239103128122E-2</v>
      </c>
      <c r="K208" s="235">
        <f t="shared" si="47"/>
        <v>5.2320239103128115E-2</v>
      </c>
      <c r="L208" s="235">
        <f t="shared" si="47"/>
        <v>5.2320239103128115E-2</v>
      </c>
      <c r="M208" s="235">
        <f t="shared" si="47"/>
        <v>5.2320239103128136E-2</v>
      </c>
      <c r="N208" s="235">
        <f t="shared" si="47"/>
        <v>5.2320239103128122E-2</v>
      </c>
      <c r="O208" s="235">
        <f t="shared" si="47"/>
        <v>5.2320239103128115E-2</v>
      </c>
      <c r="P208" s="235">
        <f t="shared" si="47"/>
        <v>5.2320239103128122E-2</v>
      </c>
      <c r="Q208" s="235">
        <f t="shared" si="47"/>
        <v>5.2320239103128142E-2</v>
      </c>
    </row>
    <row r="209" spans="1:17" x14ac:dyDescent="0.25">
      <c r="A209" s="142" t="s">
        <v>186</v>
      </c>
      <c r="B209" s="235">
        <f t="shared" ref="B209:Q209" si="48">IF(B$152=0,0,B$152/B$108)</f>
        <v>1.4750265198349403E-2</v>
      </c>
      <c r="C209" s="235">
        <f t="shared" si="48"/>
        <v>3.494725314630142E-2</v>
      </c>
      <c r="D209" s="235">
        <f t="shared" si="48"/>
        <v>4.0802741976340644E-2</v>
      </c>
      <c r="E209" s="235">
        <f t="shared" si="48"/>
        <v>3.4247734985483114E-2</v>
      </c>
      <c r="F209" s="235">
        <f t="shared" si="48"/>
        <v>2.6459282062304409E-2</v>
      </c>
      <c r="G209" s="235">
        <f t="shared" si="48"/>
        <v>2.7301710669570475E-2</v>
      </c>
      <c r="H209" s="235">
        <f t="shared" si="48"/>
        <v>3.000617980496055E-2</v>
      </c>
      <c r="I209" s="235">
        <f t="shared" si="48"/>
        <v>4.364026397426226E-2</v>
      </c>
      <c r="J209" s="235">
        <f t="shared" si="48"/>
        <v>4.3548105531282431E-2</v>
      </c>
      <c r="K209" s="235">
        <f t="shared" si="48"/>
        <v>2.6682822746538982E-2</v>
      </c>
      <c r="L209" s="235">
        <f t="shared" si="48"/>
        <v>4.5535063084658857E-2</v>
      </c>
      <c r="M209" s="235">
        <f t="shared" si="48"/>
        <v>4.8853126588329743E-2</v>
      </c>
      <c r="N209" s="235">
        <f t="shared" si="48"/>
        <v>5.0062621615444572E-2</v>
      </c>
      <c r="O209" s="235">
        <f t="shared" si="48"/>
        <v>4.6838213329363797E-2</v>
      </c>
      <c r="P209" s="235">
        <f t="shared" si="48"/>
        <v>6.1542193675853799E-2</v>
      </c>
      <c r="Q209" s="235">
        <f t="shared" si="48"/>
        <v>6.2538756126455888E-2</v>
      </c>
    </row>
    <row r="210" spans="1:17" x14ac:dyDescent="0.25">
      <c r="A210" s="72" t="s">
        <v>179</v>
      </c>
      <c r="B210" s="234">
        <f t="shared" ref="B210:Q210" si="49">IF(B$153=0,0,B$153/B$108)</f>
        <v>0.30596631054460893</v>
      </c>
      <c r="C210" s="234">
        <f t="shared" si="49"/>
        <v>0.30596631054460888</v>
      </c>
      <c r="D210" s="234">
        <f t="shared" si="49"/>
        <v>0.30596631054460888</v>
      </c>
      <c r="E210" s="234">
        <f t="shared" si="49"/>
        <v>0.30596631054460888</v>
      </c>
      <c r="F210" s="234">
        <f t="shared" si="49"/>
        <v>0.30596631054460893</v>
      </c>
      <c r="G210" s="234">
        <f t="shared" si="49"/>
        <v>0.30596631054460893</v>
      </c>
      <c r="H210" s="234">
        <f t="shared" si="49"/>
        <v>0.30596631054460893</v>
      </c>
      <c r="I210" s="234">
        <f t="shared" si="49"/>
        <v>0.30596631054460888</v>
      </c>
      <c r="J210" s="234">
        <f t="shared" si="49"/>
        <v>0.30596631054460893</v>
      </c>
      <c r="K210" s="234">
        <f t="shared" si="49"/>
        <v>0.30596631054460893</v>
      </c>
      <c r="L210" s="234">
        <f t="shared" si="49"/>
        <v>0.30596631054460888</v>
      </c>
      <c r="M210" s="234">
        <f t="shared" si="49"/>
        <v>0.30596631054460893</v>
      </c>
      <c r="N210" s="234">
        <f t="shared" si="49"/>
        <v>0.30596631054460888</v>
      </c>
      <c r="O210" s="234">
        <f t="shared" si="49"/>
        <v>0.30596631054460888</v>
      </c>
      <c r="P210" s="234">
        <f t="shared" si="49"/>
        <v>0.30596631054460888</v>
      </c>
      <c r="Q210" s="234">
        <f t="shared" si="49"/>
        <v>0.30596631054460893</v>
      </c>
    </row>
    <row r="211" spans="1:17" x14ac:dyDescent="0.25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</row>
    <row r="212" spans="1:17" ht="12.75" x14ac:dyDescent="0.25">
      <c r="A212" s="80" t="s">
        <v>118</v>
      </c>
      <c r="B212" s="233"/>
      <c r="C212" s="233"/>
      <c r="D212" s="233"/>
      <c r="E212" s="233"/>
      <c r="F212" s="233"/>
      <c r="G212" s="233"/>
      <c r="H212" s="233"/>
      <c r="I212" s="233"/>
      <c r="J212" s="233"/>
      <c r="K212" s="233"/>
      <c r="L212" s="233"/>
      <c r="M212" s="233"/>
      <c r="N212" s="233"/>
      <c r="O212" s="233"/>
      <c r="P212" s="233"/>
      <c r="Q212" s="233"/>
    </row>
    <row r="213" spans="1:17" x14ac:dyDescent="0.25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</row>
    <row r="214" spans="1:17" x14ac:dyDescent="0.25">
      <c r="A214" s="78" t="s">
        <v>41</v>
      </c>
      <c r="B214" s="230">
        <f t="shared" ref="B214:Q214" si="50">SUM(B215:B224)</f>
        <v>1949.2572313054022</v>
      </c>
      <c r="C214" s="230">
        <f t="shared" si="50"/>
        <v>2361.5663391197941</v>
      </c>
      <c r="D214" s="230">
        <f t="shared" si="50"/>
        <v>1704.0868050555696</v>
      </c>
      <c r="E214" s="230">
        <f t="shared" si="50"/>
        <v>1457.4672790675938</v>
      </c>
      <c r="F214" s="230">
        <f t="shared" si="50"/>
        <v>1319.0364469558524</v>
      </c>
      <c r="G214" s="230">
        <f t="shared" si="50"/>
        <v>1380.1484216965098</v>
      </c>
      <c r="H214" s="230">
        <f t="shared" si="50"/>
        <v>1376.5680559262282</v>
      </c>
      <c r="I214" s="230">
        <f t="shared" si="50"/>
        <v>1560.7145968171603</v>
      </c>
      <c r="J214" s="230">
        <f t="shared" si="50"/>
        <v>1816.444861539713</v>
      </c>
      <c r="K214" s="230">
        <f t="shared" si="50"/>
        <v>1509.2032390588349</v>
      </c>
      <c r="L214" s="230">
        <f t="shared" si="50"/>
        <v>1949.2238863734965</v>
      </c>
      <c r="M214" s="230">
        <f t="shared" si="50"/>
        <v>1866.5257930445177</v>
      </c>
      <c r="N214" s="230">
        <f t="shared" si="50"/>
        <v>1897.8709669784778</v>
      </c>
      <c r="O214" s="230">
        <f t="shared" si="50"/>
        <v>1932.3373778638895</v>
      </c>
      <c r="P214" s="230">
        <f t="shared" si="50"/>
        <v>2077.4824696997125</v>
      </c>
      <c r="Q214" s="230">
        <f t="shared" si="50"/>
        <v>1731.323277950228</v>
      </c>
    </row>
    <row r="215" spans="1:17" x14ac:dyDescent="0.25">
      <c r="A215" s="132" t="s">
        <v>83</v>
      </c>
      <c r="B215" s="229">
        <f>IF(B$6=0,0,B$6/CHI!B$10*1000)</f>
        <v>6.4281715658867782</v>
      </c>
      <c r="C215" s="229">
        <f>IF(C$6=0,0,C$6/CHI!C$10*1000)</f>
        <v>6.3445466501508632</v>
      </c>
      <c r="D215" s="229">
        <f>IF(D$6=0,0,D$6/CHI!D$10*1000)</f>
        <v>6.0797749448699347</v>
      </c>
      <c r="E215" s="229">
        <f>IF(E$6=0,0,E$6/CHI!E$10*1000)</f>
        <v>5.795538618367357</v>
      </c>
      <c r="F215" s="229">
        <f>IF(F$6=0,0,F$6/CHI!F$10*1000)</f>
        <v>5.3399652519218135</v>
      </c>
      <c r="G215" s="229">
        <f>IF(G$6=0,0,G$6/CHI!G$10*1000)</f>
        <v>5.1825054415228458</v>
      </c>
      <c r="H215" s="229">
        <f>IF(H$6=0,0,H$6/CHI!H$10*1000)</f>
        <v>5.0632204358829735</v>
      </c>
      <c r="I215" s="229">
        <f>IF(I$6=0,0,I$6/CHI!I$10*1000)</f>
        <v>5.0304980045638503</v>
      </c>
      <c r="J215" s="229">
        <f>IF(J$6=0,0,J$6/CHI!J$10*1000)</f>
        <v>5.0114338499382249</v>
      </c>
      <c r="K215" s="229">
        <f>IF(K$6=0,0,K$6/CHI!K$10*1000)</f>
        <v>4.9241496516923462</v>
      </c>
      <c r="L215" s="229">
        <f>IF(L$6=0,0,L$6/CHI!L$10*1000)</f>
        <v>4.9133387460909406</v>
      </c>
      <c r="M215" s="229">
        <f>IF(M$6=0,0,M$6/CHI!M$10*1000)</f>
        <v>4.9003719312369416</v>
      </c>
      <c r="N215" s="229">
        <f>IF(N$6=0,0,N$6/CHI!N$10*1000)</f>
        <v>4.842371992615325</v>
      </c>
      <c r="O215" s="229">
        <f>IF(O$6=0,0,O$6/CHI!O$10*1000)</f>
        <v>4.8336072201450131</v>
      </c>
      <c r="P215" s="229">
        <f>IF(P$6=0,0,P$6/CHI!P$10*1000)</f>
        <v>4.7781219551479088</v>
      </c>
      <c r="Q215" s="229">
        <f>IF(Q$6=0,0,Q$6/CHI!Q$10*1000)</f>
        <v>4.755873948915359</v>
      </c>
    </row>
    <row r="216" spans="1:17" x14ac:dyDescent="0.25">
      <c r="A216" s="76" t="s">
        <v>82</v>
      </c>
      <c r="B216" s="228">
        <f>IF(B$7=0,0,B$7/CHI!B$10*1000)</f>
        <v>11.419703879653902</v>
      </c>
      <c r="C216" s="228">
        <f>IF(C$7=0,0,C$7/CHI!C$10*1000)</f>
        <v>11.271143474120695</v>
      </c>
      <c r="D216" s="228">
        <f>IF(D$7=0,0,D$7/CHI!D$10*1000)</f>
        <v>10.800774188075964</v>
      </c>
      <c r="E216" s="228">
        <f>IF(E$7=0,0,E$7/CHI!E$10*1000)</f>
        <v>10.295825829552761</v>
      </c>
      <c r="F216" s="228">
        <f>IF(F$7=0,0,F$7/CHI!F$10*1000)</f>
        <v>9.4864956978129644</v>
      </c>
      <c r="G216" s="228">
        <f>IF(G$7=0,0,G$7/CHI!G$10*1000)</f>
        <v>9.2067669461341666</v>
      </c>
      <c r="H216" s="228">
        <f>IF(H$7=0,0,H$7/CHI!H$10*1000)</f>
        <v>8.9948560741656642</v>
      </c>
      <c r="I216" s="228">
        <f>IF(I$7=0,0,I$7/CHI!I$10*1000)</f>
        <v>8.9367243842976247</v>
      </c>
      <c r="J216" s="228">
        <f>IF(J$7=0,0,J$7/CHI!J$10*1000)</f>
        <v>8.9028567442837989</v>
      </c>
      <c r="K216" s="228">
        <f>IF(K$7=0,0,K$7/CHI!K$10*1000)</f>
        <v>8.7477955908711245</v>
      </c>
      <c r="L216" s="228">
        <f>IF(L$7=0,0,L$7/CHI!L$10*1000)</f>
        <v>8.7285899210514035</v>
      </c>
      <c r="M216" s="228">
        <f>IF(M$7=0,0,M$7/CHI!M$10*1000)</f>
        <v>8.7055542592963882</v>
      </c>
      <c r="N216" s="228">
        <f>IF(N$7=0,0,N$7/CHI!N$10*1000)</f>
        <v>8.6025168531991572</v>
      </c>
      <c r="O216" s="228">
        <f>IF(O$7=0,0,O$7/CHI!O$10*1000)</f>
        <v>8.5869461570598897</v>
      </c>
      <c r="P216" s="228">
        <f>IF(P$7=0,0,P$7/CHI!P$10*1000)</f>
        <v>8.4883760909910855</v>
      </c>
      <c r="Q216" s="228">
        <f>IF(Q$7=0,0,Q$7/CHI!Q$10*1000)</f>
        <v>8.4488523103196584</v>
      </c>
    </row>
    <row r="217" spans="1:17" x14ac:dyDescent="0.25">
      <c r="A217" s="76" t="s">
        <v>81</v>
      </c>
      <c r="B217" s="228">
        <f>IF(B$8=0,0,B$8/CHI!B$10*1000)</f>
        <v>3.9183794667378651</v>
      </c>
      <c r="C217" s="228">
        <f>IF(C$8=0,0,C$8/CHI!C$10*1000)</f>
        <v>3.8674047611985469</v>
      </c>
      <c r="D217" s="228">
        <f>IF(D$8=0,0,D$8/CHI!D$10*1000)</f>
        <v>3.706009564646596</v>
      </c>
      <c r="E217" s="228">
        <f>IF(E$8=0,0,E$8/CHI!E$10*1000)</f>
        <v>3.532749443311447</v>
      </c>
      <c r="F217" s="228">
        <f>IF(F$8=0,0,F$8/CHI!F$10*1000)</f>
        <v>3.2550484973463241</v>
      </c>
      <c r="G217" s="228">
        <f>IF(G$8=0,0,G$8/CHI!G$10*1000)</f>
        <v>3.159066726856874</v>
      </c>
      <c r="H217" s="228">
        <f>IF(H$8=0,0,H$8/CHI!H$10*1000)</f>
        <v>3.0863549281753606</v>
      </c>
      <c r="I217" s="228">
        <f>IF(I$8=0,0,I$8/CHI!I$10*1000)</f>
        <v>3.0664085248056958</v>
      </c>
      <c r="J217" s="228">
        <f>IF(J$8=0,0,J$8/CHI!J$10*1000)</f>
        <v>3.0547877098865373</v>
      </c>
      <c r="K217" s="228">
        <f>IF(K$8=0,0,K$8/CHI!K$10*1000)</f>
        <v>3.0015824388896748</v>
      </c>
      <c r="L217" s="228">
        <f>IF(L$8=0,0,L$8/CHI!L$10*1000)</f>
        <v>2.9949925042416652</v>
      </c>
      <c r="M217" s="228">
        <f>IF(M$8=0,0,M$8/CHI!M$10*1000)</f>
        <v>2.9870884057663636</v>
      </c>
      <c r="N217" s="228">
        <f>IF(N$8=0,0,N$8/CHI!N$10*1000)</f>
        <v>2.9517337537883335</v>
      </c>
      <c r="O217" s="228">
        <f>IF(O$8=0,0,O$8/CHI!O$10*1000)</f>
        <v>2.9463910674386793</v>
      </c>
      <c r="P217" s="228">
        <f>IF(P$8=0,0,P$8/CHI!P$10*1000)</f>
        <v>2.9125692689937011</v>
      </c>
      <c r="Q217" s="228">
        <f>IF(Q$8=0,0,Q$8/CHI!Q$10*1000)</f>
        <v>2.8990076939946596</v>
      </c>
    </row>
    <row r="218" spans="1:17" x14ac:dyDescent="0.25">
      <c r="A218" s="76" t="s">
        <v>80</v>
      </c>
      <c r="B218" s="228">
        <f>IF(B$9=0,0,B$9/CHI!B$10*1000)</f>
        <v>7.931660103356613</v>
      </c>
      <c r="C218" s="228">
        <f>IF(C$9=0,0,C$9/CHI!C$10*1000)</f>
        <v>7.828476110678344</v>
      </c>
      <c r="D218" s="228">
        <f>IF(D$9=0,0,D$9/CHI!D$10*1000)</f>
        <v>7.5017768075018063</v>
      </c>
      <c r="E218" s="228">
        <f>IF(E$9=0,0,E$9/CHI!E$10*1000)</f>
        <v>7.1510602922785358</v>
      </c>
      <c r="F218" s="228">
        <f>IF(F$9=0,0,F$9/CHI!F$10*1000)</f>
        <v>6.5889326238192849</v>
      </c>
      <c r="G218" s="228">
        <f>IF(G$9=0,0,G$9/CHI!G$10*1000)</f>
        <v>6.3946444528794508</v>
      </c>
      <c r="H218" s="228">
        <f>IF(H$9=0,0,H$9/CHI!H$10*1000)</f>
        <v>6.2474598125093355</v>
      </c>
      <c r="I218" s="228">
        <f>IF(I$9=0,0,I$9/CHI!I$10*1000)</f>
        <v>6.2070839139636176</v>
      </c>
      <c r="J218" s="228">
        <f>IF(J$9=0,0,J$9/CHI!J$10*1000)</f>
        <v>6.183560833862467</v>
      </c>
      <c r="K218" s="228">
        <f>IF(K$9=0,0,K$9/CHI!K$10*1000)</f>
        <v>6.0758616871013142</v>
      </c>
      <c r="L218" s="228">
        <f>IF(L$9=0,0,L$9/CHI!L$10*1000)</f>
        <v>6.062522212919438</v>
      </c>
      <c r="M218" s="228">
        <f>IF(M$9=0,0,M$9/CHI!M$10*1000)</f>
        <v>6.0465225826994109</v>
      </c>
      <c r="N218" s="228">
        <f>IF(N$9=0,0,N$9/CHI!N$10*1000)</f>
        <v>5.9749570069447842</v>
      </c>
      <c r="O218" s="228">
        <f>IF(O$9=0,0,O$9/CHI!O$10*1000)</f>
        <v>5.9641422370829016</v>
      </c>
      <c r="P218" s="228">
        <f>IF(P$9=0,0,P$9/CHI!P$10*1000)</f>
        <v>5.8956794933320671</v>
      </c>
      <c r="Q218" s="228">
        <f>IF(Q$9=0,0,Q$9/CHI!Q$10*1000)</f>
        <v>5.8682278888431005</v>
      </c>
    </row>
    <row r="219" spans="1:17" x14ac:dyDescent="0.25">
      <c r="A219" s="129" t="s">
        <v>79</v>
      </c>
      <c r="B219" s="227">
        <f>IF(B$10=0,0,B$10/CHI!B$10*1000)</f>
        <v>17.998880384482977</v>
      </c>
      <c r="C219" s="227">
        <f>IF(C$10=0,0,C$10/CHI!C$10*1000)</f>
        <v>17.764730620422419</v>
      </c>
      <c r="D219" s="227">
        <f>IF(D$10=0,0,D$10/CHI!D$10*1000)</f>
        <v>17.023369845635816</v>
      </c>
      <c r="E219" s="227">
        <f>IF(E$10=0,0,E$10/CHI!E$10*1000)</f>
        <v>16.227508131428603</v>
      </c>
      <c r="F219" s="227">
        <f>IF(F$10=0,0,F$10/CHI!F$10*1000)</f>
        <v>14.951902705381075</v>
      </c>
      <c r="G219" s="227">
        <f>IF(G$10=0,0,G$10/CHI!G$10*1000)</f>
        <v>14.511015236263967</v>
      </c>
      <c r="H219" s="227">
        <f>IF(H$10=0,0,H$10/CHI!H$10*1000)</f>
        <v>14.177017220472324</v>
      </c>
      <c r="I219" s="227">
        <f>IF(I$10=0,0,I$10/CHI!I$10*1000)</f>
        <v>14.085394412778783</v>
      </c>
      <c r="J219" s="227">
        <f>IF(J$10=0,0,J$10/CHI!J$10*1000)</f>
        <v>14.03201477982703</v>
      </c>
      <c r="K219" s="227">
        <f>IF(K$10=0,0,K$10/CHI!K$10*1000)</f>
        <v>13.787619024738566</v>
      </c>
      <c r="L219" s="227">
        <f>IF(L$10=0,0,L$10/CHI!L$10*1000)</f>
        <v>13.757348489054634</v>
      </c>
      <c r="M219" s="227">
        <f>IF(M$10=0,0,M$10/CHI!M$10*1000)</f>
        <v>13.721041407463435</v>
      </c>
      <c r="N219" s="227">
        <f>IF(N$10=0,0,N$10/CHI!N$10*1000)</f>
        <v>13.558641579322911</v>
      </c>
      <c r="O219" s="227">
        <f>IF(O$10=0,0,O$10/CHI!O$10*1000)</f>
        <v>13.534100216406037</v>
      </c>
      <c r="P219" s="227">
        <f>IF(P$10=0,0,P$10/CHI!P$10*1000)</f>
        <v>13.378741474414149</v>
      </c>
      <c r="Q219" s="227">
        <f>IF(Q$10=0,0,Q$10/CHI!Q$10*1000)</f>
        <v>13.316447056963003</v>
      </c>
    </row>
    <row r="220" spans="1:17" x14ac:dyDescent="0.25">
      <c r="A220" s="232" t="s">
        <v>185</v>
      </c>
      <c r="B220" s="231">
        <f>IF(B$15=0,0,B$15/CHI!B$10*1000)</f>
        <v>1214.5882552742294</v>
      </c>
      <c r="C220" s="231">
        <f>IF(C$15=0,0,C$15/CHI!C$10*1000)</f>
        <v>1636.4547668673927</v>
      </c>
      <c r="D220" s="231">
        <f>IF(D$15=0,0,D$15/CHI!D$10*1000)</f>
        <v>1009.2357128801237</v>
      </c>
      <c r="E220" s="231">
        <f>IF(E$15=0,0,E$15/CHI!E$10*1000)</f>
        <v>795.10125808263695</v>
      </c>
      <c r="F220" s="231">
        <f>IF(F$15=0,0,F$15/CHI!F$10*1000)</f>
        <v>708.73742748183804</v>
      </c>
      <c r="G220" s="231">
        <f>IF(G$15=0,0,G$15/CHI!G$10*1000)</f>
        <v>787.84531855518446</v>
      </c>
      <c r="H220" s="231">
        <f>IF(H$15=0,0,H$15/CHI!H$10*1000)</f>
        <v>797.89791078098108</v>
      </c>
      <c r="I220" s="231">
        <f>IF(I$15=0,0,I$15/CHI!I$10*1000)</f>
        <v>985.78426397531314</v>
      </c>
      <c r="J220" s="231">
        <f>IF(J$15=0,0,J$15/CHI!J$10*1000)</f>
        <v>1243.6933509047956</v>
      </c>
      <c r="K220" s="231">
        <f>IF(K$15=0,0,K$15/CHI!K$10*1000)</f>
        <v>946.42734775699546</v>
      </c>
      <c r="L220" s="231">
        <f>IF(L$15=0,0,L$15/CHI!L$10*1000)</f>
        <v>1387.6835621169275</v>
      </c>
      <c r="M220" s="231">
        <f>IF(M$15=0,0,M$15/CHI!M$10*1000)</f>
        <v>1306.4674324371033</v>
      </c>
      <c r="N220" s="231">
        <f>IF(N$15=0,0,N$15/CHI!N$10*1000)</f>
        <v>1344.4413584322469</v>
      </c>
      <c r="O220" s="231">
        <f>IF(O$15=0,0,O$15/CHI!O$10*1000)</f>
        <v>1379.909485956661</v>
      </c>
      <c r="P220" s="231">
        <f>IF(P$15=0,0,P$15/CHI!P$10*1000)</f>
        <v>1531.3959304465679</v>
      </c>
      <c r="Q220" s="231">
        <f>IF(Q$15=0,0,Q$15/CHI!Q$10*1000)</f>
        <v>1187.7794399598097</v>
      </c>
    </row>
    <row r="221" spans="1:17" x14ac:dyDescent="0.25">
      <c r="A221" s="127" t="s">
        <v>184</v>
      </c>
      <c r="B221" s="226">
        <f>IF(B$24=0,0,B$24/CHI!B$10*1000)</f>
        <v>493.40543360241503</v>
      </c>
      <c r="C221" s="226">
        <f>IF(C$24=0,0,C$24/CHI!C$10*1000)</f>
        <v>486.98665846772354</v>
      </c>
      <c r="D221" s="226">
        <f>IF(D$24=0,0,D$24/CHI!D$10*1000)</f>
        <v>466.66364799565241</v>
      </c>
      <c r="E221" s="226">
        <f>IF(E$24=0,0,E$24/CHI!E$10*1000)</f>
        <v>444.84659683481965</v>
      </c>
      <c r="F221" s="226">
        <f>IF(F$24=0,0,F$24/CHI!F$10*1000)</f>
        <v>409.8782746447809</v>
      </c>
      <c r="G221" s="226">
        <f>IF(G$24=0,0,G$24/CHI!G$10*1000)</f>
        <v>397.79217438617042</v>
      </c>
      <c r="H221" s="226">
        <f>IF(H$24=0,0,H$24/CHI!H$10*1000)</f>
        <v>388.63624733494697</v>
      </c>
      <c r="I221" s="226">
        <f>IF(I$24=0,0,I$24/CHI!I$10*1000)</f>
        <v>386.12458048722033</v>
      </c>
      <c r="J221" s="226">
        <f>IF(J$24=0,0,J$24/CHI!J$10*1000)</f>
        <v>384.66127830511346</v>
      </c>
      <c r="K221" s="226">
        <f>IF(K$24=0,0,K$24/CHI!K$10*1000)</f>
        <v>377.96162860834824</v>
      </c>
      <c r="L221" s="226">
        <f>IF(L$24=0,0,L$24/CHI!L$10*1000)</f>
        <v>377.13181883877036</v>
      </c>
      <c r="M221" s="226">
        <f>IF(M$24=0,0,M$24/CHI!M$10*1000)</f>
        <v>376.13652852333564</v>
      </c>
      <c r="N221" s="226">
        <f>IF(N$24=0,0,N$24/CHI!N$10*1000)</f>
        <v>371.68464285550743</v>
      </c>
      <c r="O221" s="226">
        <f>IF(O$24=0,0,O$24/CHI!O$10*1000)</f>
        <v>371.01188757559385</v>
      </c>
      <c r="P221" s="226">
        <f>IF(P$24=0,0,P$24/CHI!P$10*1000)</f>
        <v>366.75302003389277</v>
      </c>
      <c r="Q221" s="226">
        <f>IF(Q$24=0,0,Q$24/CHI!Q$10*1000)</f>
        <v>365.04533581149036</v>
      </c>
    </row>
    <row r="222" spans="1:17" x14ac:dyDescent="0.25">
      <c r="A222" s="127" t="s">
        <v>181</v>
      </c>
      <c r="B222" s="226">
        <f>IF(B$35=0,0,B$35/CHI!B$10*1000)</f>
        <v>110.06736595746166</v>
      </c>
      <c r="C222" s="226">
        <f>IF(C$35=0,0,C$35/CHI!C$10*1000)</f>
        <v>108.63548535049205</v>
      </c>
      <c r="D222" s="226">
        <f>IF(D$35=0,0,D$35/CHI!D$10*1000)</f>
        <v>104.10189070672229</v>
      </c>
      <c r="E222" s="226">
        <f>IF(E$35=0,0,E$35/CHI!E$10*1000)</f>
        <v>99.235010063151933</v>
      </c>
      <c r="F222" s="226">
        <f>IF(F$35=0,0,F$35/CHI!F$10*1000)</f>
        <v>91.434384343835589</v>
      </c>
      <c r="G222" s="226">
        <f>IF(G$35=0,0,G$35/CHI!G$10*1000)</f>
        <v>88.738254286145562</v>
      </c>
      <c r="H222" s="226">
        <f>IF(H$35=0,0,H$35/CHI!H$10*1000)</f>
        <v>86.695778251641883</v>
      </c>
      <c r="I222" s="226">
        <f>IF(I$35=0,0,I$35/CHI!I$10*1000)</f>
        <v>86.135483339456712</v>
      </c>
      <c r="J222" s="226">
        <f>IF(J$35=0,0,J$35/CHI!J$10*1000)</f>
        <v>85.809054391140521</v>
      </c>
      <c r="K222" s="226">
        <f>IF(K$35=0,0,K$35/CHI!K$10*1000)</f>
        <v>84.314517151092929</v>
      </c>
      <c r="L222" s="226">
        <f>IF(L$35=0,0,L$35/CHI!L$10*1000)</f>
        <v>84.129405740956329</v>
      </c>
      <c r="M222" s="226">
        <f>IF(M$35=0,0,M$35/CHI!M$10*1000)</f>
        <v>83.907379439820843</v>
      </c>
      <c r="N222" s="226">
        <f>IF(N$35=0,0,N$35/CHI!N$10*1000)</f>
        <v>82.91426648315155</v>
      </c>
      <c r="O222" s="226">
        <f>IF(O$35=0,0,O$35/CHI!O$10*1000)</f>
        <v>82.764190305324647</v>
      </c>
      <c r="P222" s="226">
        <f>IF(P$35=0,0,P$35/CHI!P$10*1000)</f>
        <v>81.814135238329797</v>
      </c>
      <c r="Q222" s="226">
        <f>IF(Q$35=0,0,Q$35/CHI!Q$10*1000)</f>
        <v>81.433190296409208</v>
      </c>
    </row>
    <row r="223" spans="1:17" x14ac:dyDescent="0.25">
      <c r="A223" s="127" t="s">
        <v>180</v>
      </c>
      <c r="B223" s="225">
        <f>IF(B$43=0,0,B$43/CHI!B$10*1000)</f>
        <v>49.340543360241469</v>
      </c>
      <c r="C223" s="225">
        <f>IF(C$43=0,0,C$43/CHI!C$10*1000)</f>
        <v>48.698665846772393</v>
      </c>
      <c r="D223" s="225">
        <f>IF(D$43=0,0,D$43/CHI!D$10*1000)</f>
        <v>46.666364799565251</v>
      </c>
      <c r="E223" s="225">
        <f>IF(E$43=0,0,E$43/CHI!E$10*1000)</f>
        <v>44.484659683482022</v>
      </c>
      <c r="F223" s="225">
        <f>IF(F$43=0,0,F$43/CHI!F$10*1000)</f>
        <v>40.987827464478059</v>
      </c>
      <c r="G223" s="225">
        <f>IF(G$43=0,0,G$43/CHI!G$10*1000)</f>
        <v>39.779217438617025</v>
      </c>
      <c r="H223" s="225">
        <f>IF(H$43=0,0,H$43/CHI!H$10*1000)</f>
        <v>38.863624733494667</v>
      </c>
      <c r="I223" s="225">
        <f>IF(I$43=0,0,I$43/CHI!I$10*1000)</f>
        <v>38.612458048722033</v>
      </c>
      <c r="J223" s="225">
        <f>IF(J$43=0,0,J$43/CHI!J$10*1000)</f>
        <v>38.466127830511319</v>
      </c>
      <c r="K223" s="225">
        <f>IF(K$43=0,0,K$43/CHI!K$10*1000)</f>
        <v>37.796162860834826</v>
      </c>
      <c r="L223" s="225">
        <f>IF(L$43=0,0,L$43/CHI!L$10*1000)</f>
        <v>37.713181883876992</v>
      </c>
      <c r="M223" s="225">
        <f>IF(M$43=0,0,M$43/CHI!M$10*1000)</f>
        <v>37.613652852333594</v>
      </c>
      <c r="N223" s="225">
        <f>IF(N$43=0,0,N$43/CHI!N$10*1000)</f>
        <v>37.168464285550748</v>
      </c>
      <c r="O223" s="225">
        <f>IF(O$43=0,0,O$43/CHI!O$10*1000)</f>
        <v>37.101188757559385</v>
      </c>
      <c r="P223" s="225">
        <f>IF(P$43=0,0,P$43/CHI!P$10*1000)</f>
        <v>36.675302003389262</v>
      </c>
      <c r="Q223" s="225">
        <f>IF(Q$43=0,0,Q$43/CHI!Q$10*1000)</f>
        <v>36.50453358114904</v>
      </c>
    </row>
    <row r="224" spans="1:17" x14ac:dyDescent="0.25">
      <c r="A224" s="72" t="s">
        <v>179</v>
      </c>
      <c r="B224" s="224">
        <f>IF(B$57=0,0,B$57/CHI!B$10*1000)</f>
        <v>34.158837710936425</v>
      </c>
      <c r="C224" s="224">
        <f>IF(C$57=0,0,C$57/CHI!C$10*1000)</f>
        <v>33.714460970842403</v>
      </c>
      <c r="D224" s="224">
        <f>IF(D$57=0,0,D$57/CHI!D$10*1000)</f>
        <v>32.30748332277593</v>
      </c>
      <c r="E224" s="224">
        <f>IF(E$57=0,0,E$57/CHI!E$10*1000)</f>
        <v>30.797072088564441</v>
      </c>
      <c r="F224" s="224">
        <f>IF(F$57=0,0,F$57/CHI!F$10*1000)</f>
        <v>28.376188244638673</v>
      </c>
      <c r="G224" s="224">
        <f>IF(G$57=0,0,G$57/CHI!G$10*1000)</f>
        <v>27.539458226734869</v>
      </c>
      <c r="H224" s="224">
        <f>IF(H$57=0,0,H$57/CHI!H$10*1000)</f>
        <v>26.905586353957865</v>
      </c>
      <c r="I224" s="224">
        <f>IF(I$57=0,0,I$57/CHI!I$10*1000)</f>
        <v>26.731701726038331</v>
      </c>
      <c r="J224" s="224">
        <f>IF(J$57=0,0,J$57/CHI!J$10*1000)</f>
        <v>26.630396190354002</v>
      </c>
      <c r="K224" s="224">
        <f>IF(K$57=0,0,K$57/CHI!K$10*1000)</f>
        <v>26.166574288270258</v>
      </c>
      <c r="L224" s="224">
        <f>IF(L$57=0,0,L$57/CHI!L$10*1000)</f>
        <v>26.109125919607173</v>
      </c>
      <c r="M224" s="224">
        <f>IF(M$57=0,0,M$57/CHI!M$10*1000)</f>
        <v>26.040221205461695</v>
      </c>
      <c r="N224" s="224">
        <f>IF(N$57=0,0,N$57/CHI!N$10*1000)</f>
        <v>25.732013736150513</v>
      </c>
      <c r="O224" s="224">
        <f>IF(O$57=0,0,O$57/CHI!O$10*1000)</f>
        <v>25.685438370618034</v>
      </c>
      <c r="P224" s="224">
        <f>IF(P$57=0,0,P$57/CHI!P$10*1000)</f>
        <v>25.390593694654108</v>
      </c>
      <c r="Q224" s="224">
        <f>IF(Q$57=0,0,Q$57/CHI!Q$10*1000)</f>
        <v>25.272369402333947</v>
      </c>
    </row>
    <row r="225" spans="1:17" x14ac:dyDescent="0.25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</row>
    <row r="226" spans="1:17" x14ac:dyDescent="0.25">
      <c r="A226" s="78" t="s">
        <v>40</v>
      </c>
      <c r="B226" s="230">
        <f t="shared" ref="B226:Q226" si="51">SUM(B227:B235)</f>
        <v>711.32805703783595</v>
      </c>
      <c r="C226" s="230">
        <f t="shared" si="51"/>
        <v>702.0742982946723</v>
      </c>
      <c r="D226" s="230">
        <f t="shared" si="51"/>
        <v>701.51891721307777</v>
      </c>
      <c r="E226" s="230">
        <f t="shared" si="51"/>
        <v>701.13838688163628</v>
      </c>
      <c r="F226" s="230">
        <f t="shared" si="51"/>
        <v>689.87997766824219</v>
      </c>
      <c r="G226" s="230">
        <f t="shared" si="51"/>
        <v>669.53745382080876</v>
      </c>
      <c r="H226" s="230">
        <f t="shared" si="51"/>
        <v>654.12680353663779</v>
      </c>
      <c r="I226" s="230">
        <f t="shared" si="51"/>
        <v>649.89933217255702</v>
      </c>
      <c r="J226" s="230">
        <f t="shared" si="51"/>
        <v>602.73840447131704</v>
      </c>
      <c r="K226" s="230">
        <f t="shared" si="51"/>
        <v>577.63071956668477</v>
      </c>
      <c r="L226" s="230">
        <f t="shared" si="51"/>
        <v>576.36253894192248</v>
      </c>
      <c r="M226" s="230">
        <f t="shared" si="51"/>
        <v>574.84145791790627</v>
      </c>
      <c r="N226" s="230">
        <f t="shared" si="51"/>
        <v>551.0864276924068</v>
      </c>
      <c r="O226" s="230">
        <f t="shared" si="51"/>
        <v>550.08895224905643</v>
      </c>
      <c r="P226" s="230">
        <f t="shared" si="51"/>
        <v>543.77444842253271</v>
      </c>
      <c r="Q226" s="230">
        <f t="shared" si="51"/>
        <v>541.2425127726749</v>
      </c>
    </row>
    <row r="227" spans="1:17" x14ac:dyDescent="0.25">
      <c r="A227" s="132" t="s">
        <v>83</v>
      </c>
      <c r="B227" s="229">
        <f>IF(B$61=0,0,B$61/CHI!B$11*1000)</f>
        <v>6.5865244170279018</v>
      </c>
      <c r="C227" s="229">
        <f>IF(C$61=0,0,C$61/CHI!C$11*1000)</f>
        <v>6.5008394685598967</v>
      </c>
      <c r="D227" s="229">
        <f>IF(D$61=0,0,D$61/CHI!D$11*1000)</f>
        <v>6.4956969312756065</v>
      </c>
      <c r="E227" s="229">
        <f>IF(E$61=0,0,E$61/CHI!E$11*1000)</f>
        <v>6.4921734201548791</v>
      </c>
      <c r="F227" s="229">
        <f>IF(F$61=0,0,F$61/CHI!F$11*1000)</f>
        <v>6.3879264606159731</v>
      </c>
      <c r="G227" s="229">
        <f>IF(G$61=0,0,G$61/CHI!G$11*1000)</f>
        <v>6.1995653680097718</v>
      </c>
      <c r="H227" s="229">
        <f>IF(H$61=0,0,H$61/CHI!H$11*1000)</f>
        <v>6.0568708357546344</v>
      </c>
      <c r="I227" s="229">
        <f>IF(I$61=0,0,I$61/CHI!I$11*1000)</f>
        <v>6.0177266700123813</v>
      </c>
      <c r="J227" s="229">
        <f>IF(J$61=0,0,J$61/CHI!J$11*1000)</f>
        <v>5.5810412352673504</v>
      </c>
      <c r="K227" s="229">
        <f>IF(K$61=0,0,K$61/CHI!K$11*1000)</f>
        <v>5.3485572526053167</v>
      </c>
      <c r="L227" s="229">
        <f>IF(L$61=0,0,L$61/CHI!L$11*1000)</f>
        <v>5.3368145657148496</v>
      </c>
      <c r="M227" s="229">
        <f>IF(M$61=0,0,M$61/CHI!M$11*1000)</f>
        <v>5.3227301538800633</v>
      </c>
      <c r="N227" s="229">
        <f>IF(N$61=0,0,N$61/CHI!N$11*1000)</f>
        <v>5.1027710435097458</v>
      </c>
      <c r="O227" s="229">
        <f>IF(O$61=0,0,O$61/CHI!O$11*1000)</f>
        <v>5.0935349445002798</v>
      </c>
      <c r="P227" s="229">
        <f>IF(P$61=0,0,P$61/CHI!P$11*1000)</f>
        <v>5.0350659536832865</v>
      </c>
      <c r="Q227" s="229">
        <f>IF(Q$61=0,0,Q$61/CHI!Q$11*1000)</f>
        <v>5.0116215586321813</v>
      </c>
    </row>
    <row r="228" spans="1:17" x14ac:dyDescent="0.25">
      <c r="A228" s="76" t="s">
        <v>82</v>
      </c>
      <c r="B228" s="228">
        <f>IF(B$62=0,0,B$62/CHI!B$11*1000)</f>
        <v>13.801379137260557</v>
      </c>
      <c r="C228" s="228">
        <f>IF(C$62=0,0,C$62/CHI!C$11*1000)</f>
        <v>13.621835210101294</v>
      </c>
      <c r="D228" s="228">
        <f>IF(D$62=0,0,D$62/CHI!D$11*1000)</f>
        <v>13.611059556312703</v>
      </c>
      <c r="E228" s="228">
        <f>IF(E$62=0,0,E$62/CHI!E$11*1000)</f>
        <v>13.603676404016811</v>
      </c>
      <c r="F228" s="228">
        <f>IF(F$62=0,0,F$62/CHI!F$11*1000)</f>
        <v>13.385237706851498</v>
      </c>
      <c r="G228" s="228">
        <f>IF(G$62=0,0,G$62/CHI!G$11*1000)</f>
        <v>12.990546563363734</v>
      </c>
      <c r="H228" s="228">
        <f>IF(H$62=0,0,H$62/CHI!H$11*1000)</f>
        <v>12.691544963160776</v>
      </c>
      <c r="I228" s="228">
        <f>IF(I$62=0,0,I$62/CHI!I$11*1000)</f>
        <v>12.609522421647995</v>
      </c>
      <c r="J228" s="228">
        <f>IF(J$62=0,0,J$62/CHI!J$11*1000)</f>
        <v>11.694493361244817</v>
      </c>
      <c r="K228" s="228">
        <f>IF(K$62=0,0,K$62/CHI!K$11*1000)</f>
        <v>11.20734727555447</v>
      </c>
      <c r="L228" s="228">
        <f>IF(L$62=0,0,L$62/CHI!L$11*1000)</f>
        <v>11.182741692457187</v>
      </c>
      <c r="M228" s="228">
        <f>IF(M$62=0,0,M$62/CHI!M$11*1000)</f>
        <v>11.153229267489221</v>
      </c>
      <c r="N228" s="228">
        <f>IF(N$62=0,0,N$62/CHI!N$11*1000)</f>
        <v>10.692327753320821</v>
      </c>
      <c r="O228" s="228">
        <f>IF(O$62=0,0,O$62/CHI!O$11*1000)</f>
        <v>10.672974465287854</v>
      </c>
      <c r="P228" s="228">
        <f>IF(P$62=0,0,P$62/CHI!P$11*1000)</f>
        <v>10.550458756099541</v>
      </c>
      <c r="Q228" s="228">
        <f>IF(Q$62=0,0,Q$62/CHI!Q$11*1000)</f>
        <v>10.50133345658535</v>
      </c>
    </row>
    <row r="229" spans="1:17" x14ac:dyDescent="0.25">
      <c r="A229" s="76" t="s">
        <v>81</v>
      </c>
      <c r="B229" s="228">
        <f>IF(B$63=0,0,B$63/CHI!B$11*1000)</f>
        <v>4.2749863633141816</v>
      </c>
      <c r="C229" s="228">
        <f>IF(C$63=0,0,C$63/CHI!C$11*1000)</f>
        <v>4.219372512510712</v>
      </c>
      <c r="D229" s="228">
        <f>IF(D$63=0,0,D$63/CHI!D$11*1000)</f>
        <v>4.216034746585736</v>
      </c>
      <c r="E229" s="228">
        <f>IF(E$63=0,0,E$63/CHI!E$11*1000)</f>
        <v>4.2137478102535555</v>
      </c>
      <c r="F229" s="228">
        <f>IF(F$63=0,0,F$63/CHI!F$11*1000)</f>
        <v>4.1460862785823673</v>
      </c>
      <c r="G229" s="228">
        <f>IF(G$63=0,0,G$63/CHI!G$11*1000)</f>
        <v>4.0238304344851823</v>
      </c>
      <c r="H229" s="228">
        <f>IF(H$63=0,0,H$63/CHI!H$11*1000)</f>
        <v>3.9312144900375832</v>
      </c>
      <c r="I229" s="228">
        <f>IF(I$63=0,0,I$63/CHI!I$11*1000)</f>
        <v>3.9058079532730909</v>
      </c>
      <c r="J229" s="228">
        <f>IF(J$63=0,0,J$63/CHI!J$11*1000)</f>
        <v>3.622377093475972</v>
      </c>
      <c r="K229" s="228">
        <f>IF(K$63=0,0,K$63/CHI!K$11*1000)</f>
        <v>3.4714832695648732</v>
      </c>
      <c r="L229" s="228">
        <f>IF(L$63=0,0,L$63/CHI!L$11*1000)</f>
        <v>3.4638616738420009</v>
      </c>
      <c r="M229" s="228">
        <f>IF(M$63=0,0,M$63/CHI!M$11*1000)</f>
        <v>3.4547201805874779</v>
      </c>
      <c r="N229" s="228">
        <f>IF(N$63=0,0,N$63/CHI!N$11*1000)</f>
        <v>3.3119556301534363</v>
      </c>
      <c r="O229" s="228">
        <f>IF(O$63=0,0,O$63/CHI!O$11*1000)</f>
        <v>3.3059609363186109</v>
      </c>
      <c r="P229" s="228">
        <f>IF(P$63=0,0,P$63/CHI!P$11*1000)</f>
        <v>3.2680116139456166</v>
      </c>
      <c r="Q229" s="228">
        <f>IF(Q$63=0,0,Q$63/CHI!Q$11*1000)</f>
        <v>3.2527950197612059</v>
      </c>
    </row>
    <row r="230" spans="1:17" x14ac:dyDescent="0.25">
      <c r="A230" s="76" t="s">
        <v>80</v>
      </c>
      <c r="B230" s="228">
        <f>IF(B$64=0,0,B$64/CHI!B$11*1000)</f>
        <v>26.29824509530976</v>
      </c>
      <c r="C230" s="228">
        <f>IF(C$64=0,0,C$64/CHI!C$11*1000)</f>
        <v>25.956127821749668</v>
      </c>
      <c r="D230" s="228">
        <f>IF(D$64=0,0,D$64/CHI!D$11*1000)</f>
        <v>25.935595034295876</v>
      </c>
      <c r="E230" s="228">
        <f>IF(E$64=0,0,E$64/CHI!E$11*1000)</f>
        <v>25.921526588909202</v>
      </c>
      <c r="F230" s="228">
        <f>IF(F$64=0,0,F$64/CHI!F$11*1000)</f>
        <v>25.50529612822686</v>
      </c>
      <c r="G230" s="228">
        <f>IF(G$64=0,0,G$64/CHI!G$11*1000)</f>
        <v>24.75322024326211</v>
      </c>
      <c r="H230" s="228">
        <f>IF(H$64=0,0,H$64/CHI!H$11*1000)</f>
        <v>24.183478821928475</v>
      </c>
      <c r="I230" s="228">
        <f>IF(I$64=0,0,I$64/CHI!I$11*1000)</f>
        <v>24.027186550077193</v>
      </c>
      <c r="J230" s="228">
        <f>IF(J$64=0,0,J$64/CHI!J$11*1000)</f>
        <v>22.283617428434312</v>
      </c>
      <c r="K230" s="228">
        <f>IF(K$64=0,0,K$64/CHI!K$11*1000)</f>
        <v>21.355370545909469</v>
      </c>
      <c r="L230" s="228">
        <f>IF(L$64=0,0,L$64/CHI!L$11*1000)</f>
        <v>21.308485111593821</v>
      </c>
      <c r="M230" s="228">
        <f>IF(M$64=0,0,M$64/CHI!M$11*1000)</f>
        <v>21.252249790656283</v>
      </c>
      <c r="N230" s="228">
        <f>IF(N$64=0,0,N$64/CHI!N$11*1000)</f>
        <v>20.374011401300233</v>
      </c>
      <c r="O230" s="228">
        <f>IF(O$64=0,0,O$64/CHI!O$11*1000)</f>
        <v>20.337134107587094</v>
      </c>
      <c r="P230" s="228">
        <f>IF(P$64=0,0,P$64/CHI!P$11*1000)</f>
        <v>20.103682934612543</v>
      </c>
      <c r="Q230" s="228">
        <f>IF(Q$64=0,0,Q$64/CHI!Q$11*1000)</f>
        <v>20.010075683180919</v>
      </c>
    </row>
    <row r="231" spans="1:17" x14ac:dyDescent="0.25">
      <c r="A231" s="129" t="s">
        <v>79</v>
      </c>
      <c r="B231" s="227">
        <f>IF(B$65=0,0,B$65/CHI!B$11*1000)</f>
        <v>18.442268367678125</v>
      </c>
      <c r="C231" s="227">
        <f>IF(C$65=0,0,C$65/CHI!C$11*1000)</f>
        <v>18.202350511967712</v>
      </c>
      <c r="D231" s="227">
        <f>IF(D$65=0,0,D$65/CHI!D$11*1000)</f>
        <v>18.187951407571699</v>
      </c>
      <c r="E231" s="227">
        <f>IF(E$65=0,0,E$65/CHI!E$11*1000)</f>
        <v>18.178085576433663</v>
      </c>
      <c r="F231" s="227">
        <f>IF(F$65=0,0,F$65/CHI!F$11*1000)</f>
        <v>17.886194089724722</v>
      </c>
      <c r="G231" s="227">
        <f>IF(G$65=0,0,G$65/CHI!G$11*1000)</f>
        <v>17.358783030427361</v>
      </c>
      <c r="H231" s="227">
        <f>IF(H$65=0,0,H$65/CHI!H$11*1000)</f>
        <v>16.959238340112979</v>
      </c>
      <c r="I231" s="227">
        <f>IF(I$65=0,0,I$65/CHI!I$11*1000)</f>
        <v>16.849634676034668</v>
      </c>
      <c r="J231" s="227">
        <f>IF(J$65=0,0,J$65/CHI!J$11*1000)</f>
        <v>15.626915458748579</v>
      </c>
      <c r="K231" s="227">
        <f>IF(K$65=0,0,K$65/CHI!K$11*1000)</f>
        <v>14.975960307294883</v>
      </c>
      <c r="L231" s="227">
        <f>IF(L$65=0,0,L$65/CHI!L$11*1000)</f>
        <v>14.943080784001577</v>
      </c>
      <c r="M231" s="227">
        <f>IF(M$65=0,0,M$65/CHI!M$11*1000)</f>
        <v>14.903644430864176</v>
      </c>
      <c r="N231" s="227">
        <f>IF(N$65=0,0,N$65/CHI!N$11*1000)</f>
        <v>14.287758921827285</v>
      </c>
      <c r="O231" s="227">
        <f>IF(O$65=0,0,O$65/CHI!O$11*1000)</f>
        <v>14.261897844600783</v>
      </c>
      <c r="P231" s="227">
        <f>IF(P$65=0,0,P$65/CHI!P$11*1000)</f>
        <v>14.098184670313206</v>
      </c>
      <c r="Q231" s="227">
        <f>IF(Q$65=0,0,Q$65/CHI!Q$11*1000)</f>
        <v>14.032540364170105</v>
      </c>
    </row>
    <row r="232" spans="1:17" x14ac:dyDescent="0.25">
      <c r="A232" s="127" t="s">
        <v>183</v>
      </c>
      <c r="B232" s="226">
        <f>IF(B$70=0,0,B$70/CHI!B$11*1000)</f>
        <v>253.91615806518703</v>
      </c>
      <c r="C232" s="226">
        <f>IF(C$70=0,0,C$70/CHI!C$11*1000)</f>
        <v>250.61292990698536</v>
      </c>
      <c r="D232" s="226">
        <f>IF(D$70=0,0,D$70/CHI!D$11*1000)</f>
        <v>250.41468068975664</v>
      </c>
      <c r="E232" s="226">
        <f>IF(E$70=0,0,E$70/CHI!E$11*1000)</f>
        <v>250.27884631793495</v>
      </c>
      <c r="F232" s="226">
        <f>IF(F$70=0,0,F$70/CHI!F$11*1000)</f>
        <v>246.26003673337399</v>
      </c>
      <c r="G232" s="226">
        <f>IF(G$70=0,0,G$70/CHI!G$11*1000)</f>
        <v>238.99855526981497</v>
      </c>
      <c r="H232" s="226">
        <f>IF(H$70=0,0,H$70/CHI!H$11*1000)</f>
        <v>233.49755882418381</v>
      </c>
      <c r="I232" s="226">
        <f>IF(I$70=0,0,I$70/CHI!I$11*1000)</f>
        <v>231.98851770528287</v>
      </c>
      <c r="J232" s="226">
        <f>IF(J$70=0,0,J$70/CHI!J$11*1000)</f>
        <v>215.15392014623848</v>
      </c>
      <c r="K232" s="226">
        <f>IF(K$70=0,0,K$70/CHI!K$11*1000)</f>
        <v>206.19146347688718</v>
      </c>
      <c r="L232" s="226">
        <f>IF(L$70=0,0,L$70/CHI!L$11*1000)</f>
        <v>205.73877283888066</v>
      </c>
      <c r="M232" s="226">
        <f>IF(M$70=0,0,M$70/CHI!M$11*1000)</f>
        <v>205.19580669843012</v>
      </c>
      <c r="N232" s="226">
        <f>IF(N$70=0,0,N$70/CHI!N$11*1000)</f>
        <v>196.71619458429643</v>
      </c>
      <c r="O232" s="226">
        <f>IF(O$70=0,0,O$70/CHI!O$11*1000)</f>
        <v>196.3601350561589</v>
      </c>
      <c r="P232" s="226">
        <f>IF(P$70=0,0,P$70/CHI!P$11*1000)</f>
        <v>194.10610537765069</v>
      </c>
      <c r="Q232" s="226">
        <f>IF(Q$70=0,0,Q$70/CHI!Q$11*1000)</f>
        <v>193.20230386677352</v>
      </c>
    </row>
    <row r="233" spans="1:17" x14ac:dyDescent="0.25">
      <c r="A233" s="127" t="s">
        <v>181</v>
      </c>
      <c r="B233" s="226">
        <f>IF(B$83=0,0,B$83/CHI!B$11*1000)</f>
        <v>279.18728499269253</v>
      </c>
      <c r="C233" s="226">
        <f>IF(C$83=0,0,C$83/CHI!C$11*1000)</f>
        <v>275.55530147408973</v>
      </c>
      <c r="D233" s="226">
        <f>IF(D$83=0,0,D$83/CHI!D$11*1000)</f>
        <v>275.33732140881233</v>
      </c>
      <c r="E233" s="226">
        <f>IF(E$83=0,0,E$83/CHI!E$11*1000)</f>
        <v>275.1879680562468</v>
      </c>
      <c r="F233" s="226">
        <f>IF(F$83=0,0,F$83/CHI!F$11*1000)</f>
        <v>270.76918452799214</v>
      </c>
      <c r="G233" s="226">
        <f>IF(G$83=0,0,G$83/CHI!G$11*1000)</f>
        <v>262.78500065295344</v>
      </c>
      <c r="H233" s="226">
        <f>IF(H$83=0,0,H$83/CHI!H$11*1000)</f>
        <v>256.73651490823801</v>
      </c>
      <c r="I233" s="226">
        <f>IF(I$83=0,0,I$83/CHI!I$11*1000)</f>
        <v>255.07728575110761</v>
      </c>
      <c r="J233" s="226">
        <f>IF(J$83=0,0,J$83/CHI!J$11*1000)</f>
        <v>236.56721682809089</v>
      </c>
      <c r="K233" s="226">
        <f>IF(K$83=0,0,K$83/CHI!K$11*1000)</f>
        <v>226.71276737734556</v>
      </c>
      <c r="L233" s="226">
        <f>IF(L$83=0,0,L$83/CHI!L$11*1000)</f>
        <v>226.21502248734063</v>
      </c>
      <c r="M233" s="226">
        <f>IF(M$83=0,0,M$83/CHI!M$11*1000)</f>
        <v>225.61801738238603</v>
      </c>
      <c r="N233" s="226">
        <f>IF(N$83=0,0,N$83/CHI!N$11*1000)</f>
        <v>216.2944678218719</v>
      </c>
      <c r="O233" s="226">
        <f>IF(O$83=0,0,O$83/CHI!O$11*1000)</f>
        <v>215.90297129910635</v>
      </c>
      <c r="P233" s="226">
        <f>IF(P$83=0,0,P$83/CHI!P$11*1000)</f>
        <v>213.42460824009183</v>
      </c>
      <c r="Q233" s="226">
        <f>IF(Q$83=0,0,Q$83/CHI!Q$11*1000)</f>
        <v>212.43085545209735</v>
      </c>
    </row>
    <row r="234" spans="1:17" x14ac:dyDescent="0.25">
      <c r="A234" s="127" t="s">
        <v>180</v>
      </c>
      <c r="B234" s="225">
        <f>IF(B$91=0,0,B$91/CHI!B$11*1000)</f>
        <v>72.547473732910589</v>
      </c>
      <c r="C234" s="225">
        <f>IF(C$91=0,0,C$91/CHI!C$11*1000)</f>
        <v>71.60369425913872</v>
      </c>
      <c r="D234" s="225">
        <f>IF(D$91=0,0,D$91/CHI!D$11*1000)</f>
        <v>71.54705162564477</v>
      </c>
      <c r="E234" s="225">
        <f>IF(E$91=0,0,E$91/CHI!E$11*1000)</f>
        <v>71.508241805124257</v>
      </c>
      <c r="F234" s="225">
        <f>IF(F$91=0,0,F$91/CHI!F$11*1000)</f>
        <v>70.360010495249739</v>
      </c>
      <c r="G234" s="225">
        <f>IF(G$91=0,0,G$91/CHI!G$11*1000)</f>
        <v>68.285301505661437</v>
      </c>
      <c r="H234" s="225">
        <f>IF(H$91=0,0,H$91/CHI!H$11*1000)</f>
        <v>66.713588235481112</v>
      </c>
      <c r="I234" s="225">
        <f>IF(I$91=0,0,I$91/CHI!I$11*1000)</f>
        <v>66.282433630080817</v>
      </c>
      <c r="J234" s="225">
        <f>IF(J$91=0,0,J$91/CHI!J$11*1000)</f>
        <v>61.472548613211032</v>
      </c>
      <c r="K234" s="225">
        <f>IF(K$91=0,0,K$91/CHI!K$11*1000)</f>
        <v>58.911846707682038</v>
      </c>
      <c r="L234" s="225">
        <f>IF(L$91=0,0,L$91/CHI!L$11*1000)</f>
        <v>58.782506525394489</v>
      </c>
      <c r="M234" s="225">
        <f>IF(M$91=0,0,M$91/CHI!M$11*1000)</f>
        <v>58.627373342408625</v>
      </c>
      <c r="N234" s="225">
        <f>IF(N$91=0,0,N$91/CHI!N$11*1000)</f>
        <v>56.204627024084679</v>
      </c>
      <c r="O234" s="225">
        <f>IF(O$91=0,0,O$91/CHI!O$11*1000)</f>
        <v>56.102895730331092</v>
      </c>
      <c r="P234" s="225">
        <f>IF(P$91=0,0,P$91/CHI!P$11*1000)</f>
        <v>55.45888725075735</v>
      </c>
      <c r="Q234" s="225">
        <f>IF(Q$91=0,0,Q$91/CHI!Q$11*1000)</f>
        <v>55.200658247649571</v>
      </c>
    </row>
    <row r="235" spans="1:17" x14ac:dyDescent="0.25">
      <c r="A235" s="72" t="s">
        <v>179</v>
      </c>
      <c r="B235" s="224">
        <f>IF(B$105=0,0,B$105/CHI!B$11*1000)</f>
        <v>36.273736866455287</v>
      </c>
      <c r="C235" s="224">
        <f>IF(C$105=0,0,C$105/CHI!C$11*1000)</f>
        <v>35.801847129569339</v>
      </c>
      <c r="D235" s="224">
        <f>IF(D$105=0,0,D$105/CHI!D$11*1000)</f>
        <v>35.773525812822371</v>
      </c>
      <c r="E235" s="224">
        <f>IF(E$105=0,0,E$105/CHI!E$11*1000)</f>
        <v>35.754120902562128</v>
      </c>
      <c r="F235" s="224">
        <f>IF(F$105=0,0,F$105/CHI!F$11*1000)</f>
        <v>35.180005247624855</v>
      </c>
      <c r="G235" s="224">
        <f>IF(G$105=0,0,G$105/CHI!G$11*1000)</f>
        <v>34.142650752830704</v>
      </c>
      <c r="H235" s="224">
        <f>IF(H$105=0,0,H$105/CHI!H$11*1000)</f>
        <v>33.356794117740542</v>
      </c>
      <c r="I235" s="224">
        <f>IF(I$105=0,0,I$105/CHI!I$11*1000)</f>
        <v>33.141216815040401</v>
      </c>
      <c r="J235" s="224">
        <f>IF(J$105=0,0,J$105/CHI!J$11*1000)</f>
        <v>30.736274306605495</v>
      </c>
      <c r="K235" s="224">
        <f>IF(K$105=0,0,K$105/CHI!K$11*1000)</f>
        <v>29.455923353841019</v>
      </c>
      <c r="L235" s="224">
        <f>IF(L$105=0,0,L$105/CHI!L$11*1000)</f>
        <v>29.39125326269723</v>
      </c>
      <c r="M235" s="224">
        <f>IF(M$105=0,0,M$105/CHI!M$11*1000)</f>
        <v>29.313686671204302</v>
      </c>
      <c r="N235" s="224">
        <f>IF(N$105=0,0,N$105/CHI!N$11*1000)</f>
        <v>28.10231351204234</v>
      </c>
      <c r="O235" s="224">
        <f>IF(O$105=0,0,O$105/CHI!O$11*1000)</f>
        <v>28.051447865165546</v>
      </c>
      <c r="P235" s="224">
        <f>IF(P$105=0,0,P$105/CHI!P$11*1000)</f>
        <v>27.729443625378671</v>
      </c>
      <c r="Q235" s="224">
        <f>IF(Q$105=0,0,Q$105/CHI!Q$11*1000)</f>
        <v>27.600329123824782</v>
      </c>
    </row>
    <row r="236" spans="1:17" x14ac:dyDescent="0.25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</row>
    <row r="237" spans="1:17" x14ac:dyDescent="0.25">
      <c r="A237" s="78" t="s">
        <v>39</v>
      </c>
      <c r="B237" s="230">
        <f t="shared" ref="B237:Q237" si="52">SUM(B238:B246)</f>
        <v>411.41462657745683</v>
      </c>
      <c r="C237" s="230">
        <f t="shared" si="52"/>
        <v>406.06248046134476</v>
      </c>
      <c r="D237" s="230">
        <f t="shared" si="52"/>
        <v>396.77176848697218</v>
      </c>
      <c r="E237" s="230">
        <f t="shared" si="52"/>
        <v>382.57795848446148</v>
      </c>
      <c r="F237" s="230">
        <f t="shared" si="52"/>
        <v>355.29961278474701</v>
      </c>
      <c r="G237" s="230">
        <f t="shared" si="52"/>
        <v>338.21238993059717</v>
      </c>
      <c r="H237" s="230">
        <f t="shared" si="52"/>
        <v>325.43539926621503</v>
      </c>
      <c r="I237" s="230">
        <f t="shared" si="52"/>
        <v>323.332184990607</v>
      </c>
      <c r="J237" s="230">
        <f t="shared" si="52"/>
        <v>322.10684810258721</v>
      </c>
      <c r="K237" s="230">
        <f t="shared" si="52"/>
        <v>305.73222752854952</v>
      </c>
      <c r="L237" s="230">
        <f t="shared" si="52"/>
        <v>305.06099645619935</v>
      </c>
      <c r="M237" s="230">
        <f t="shared" si="52"/>
        <v>304.25590857916842</v>
      </c>
      <c r="N237" s="230">
        <f t="shared" si="52"/>
        <v>300.65478926200643</v>
      </c>
      <c r="O237" s="230">
        <f t="shared" si="52"/>
        <v>300.11059917830158</v>
      </c>
      <c r="P237" s="230">
        <f t="shared" si="52"/>
        <v>296.66561174646216</v>
      </c>
      <c r="Q237" s="230">
        <f t="shared" si="52"/>
        <v>295.28427019823994</v>
      </c>
    </row>
    <row r="238" spans="1:17" x14ac:dyDescent="0.25">
      <c r="A238" s="132" t="s">
        <v>83</v>
      </c>
      <c r="B238" s="229">
        <f>IF(B$109=0,0,B$109/CHI!B$12*1000)</f>
        <v>4.4561689702553835</v>
      </c>
      <c r="C238" s="229">
        <f>IF(C$109=0,0,C$109/CHI!C$12*1000)</f>
        <v>4.3981980914723433</v>
      </c>
      <c r="D238" s="229">
        <f>IF(D$109=0,0,D$109/CHI!D$12*1000)</f>
        <v>4.2975672929122819</v>
      </c>
      <c r="E238" s="229">
        <f>IF(E$109=0,0,E$109/CHI!E$12*1000)</f>
        <v>4.1438294051053655</v>
      </c>
      <c r="F238" s="229">
        <f>IF(F$109=0,0,F$109/CHI!F$12*1000)</f>
        <v>3.8483685492816573</v>
      </c>
      <c r="G238" s="229">
        <f>IF(G$109=0,0,G$109/CHI!G$12*1000)</f>
        <v>3.663291142326206</v>
      </c>
      <c r="H238" s="229">
        <f>IF(H$109=0,0,H$109/CHI!H$12*1000)</f>
        <v>3.5248992970835751</v>
      </c>
      <c r="I238" s="229">
        <f>IF(I$109=0,0,I$109/CHI!I$12*1000)</f>
        <v>3.5021186821338088</v>
      </c>
      <c r="J238" s="229">
        <f>IF(J$109=0,0,J$109/CHI!J$12*1000)</f>
        <v>3.4888466498195303</v>
      </c>
      <c r="K238" s="229">
        <f>IF(K$109=0,0,K$109/CHI!K$12*1000)</f>
        <v>3.3114876757141349</v>
      </c>
      <c r="L238" s="229">
        <f>IF(L$109=0,0,L$109/CHI!L$12*1000)</f>
        <v>3.3042173482069161</v>
      </c>
      <c r="M238" s="229">
        <f>IF(M$109=0,0,M$109/CHI!M$12*1000)</f>
        <v>3.2954971730254963</v>
      </c>
      <c r="N238" s="229">
        <f>IF(N$109=0,0,N$109/CHI!N$12*1000)</f>
        <v>3.2564922492267954</v>
      </c>
      <c r="O238" s="229">
        <f>IF(O$109=0,0,O$109/CHI!O$12*1000)</f>
        <v>3.2505979450181686</v>
      </c>
      <c r="P238" s="229">
        <f>IF(P$109=0,0,P$109/CHI!P$12*1000)</f>
        <v>3.2132841377177552</v>
      </c>
      <c r="Q238" s="229">
        <f>IF(Q$109=0,0,Q$109/CHI!Q$12*1000)</f>
        <v>3.198322366922878</v>
      </c>
    </row>
    <row r="239" spans="1:17" x14ac:dyDescent="0.25">
      <c r="A239" s="76" t="s">
        <v>82</v>
      </c>
      <c r="B239" s="228">
        <f>IF(B$110=0,0,B$110/CHI!B$12*1000)</f>
        <v>13.167470162308716</v>
      </c>
      <c r="C239" s="228">
        <f>IF(C$110=0,0,C$110/CHI!C$12*1000)</f>
        <v>12.996172839035369</v>
      </c>
      <c r="D239" s="228">
        <f>IF(D$110=0,0,D$110/CHI!D$12*1000)</f>
        <v>12.698820326979936</v>
      </c>
      <c r="E239" s="228">
        <f>IF(E$110=0,0,E$110/CHI!E$12*1000)</f>
        <v>12.244542434012628</v>
      </c>
      <c r="F239" s="228">
        <f>IF(F$110=0,0,F$110/CHI!F$12*1000)</f>
        <v>11.371489363279109</v>
      </c>
      <c r="G239" s="228">
        <f>IF(G$110=0,0,G$110/CHI!G$12*1000)</f>
        <v>10.824606771961276</v>
      </c>
      <c r="H239" s="228">
        <f>IF(H$110=0,0,H$110/CHI!H$12*1000)</f>
        <v>10.415674681391389</v>
      </c>
      <c r="I239" s="228">
        <f>IF(I$110=0,0,I$110/CHI!I$12*1000)</f>
        <v>10.348360567040629</v>
      </c>
      <c r="J239" s="228">
        <f>IF(J$110=0,0,J$110/CHI!J$12*1000)</f>
        <v>10.309143227963505</v>
      </c>
      <c r="K239" s="228">
        <f>IF(K$110=0,0,K$110/CHI!K$12*1000)</f>
        <v>9.7850677238390205</v>
      </c>
      <c r="L239" s="228">
        <f>IF(L$110=0,0,L$110/CHI!L$12*1000)</f>
        <v>9.7635847367349591</v>
      </c>
      <c r="M239" s="228">
        <f>IF(M$110=0,0,M$110/CHI!M$12*1000)</f>
        <v>9.737817615407673</v>
      </c>
      <c r="N239" s="228">
        <f>IF(N$110=0,0,N$110/CHI!N$12*1000)</f>
        <v>9.6225625221356861</v>
      </c>
      <c r="O239" s="228">
        <f>IF(O$110=0,0,O$110/CHI!O$12*1000)</f>
        <v>9.6051455266598111</v>
      </c>
      <c r="P239" s="228">
        <f>IF(P$110=0,0,P$110/CHI!P$12*1000)</f>
        <v>9.4948874894197743</v>
      </c>
      <c r="Q239" s="228">
        <f>IF(Q$110=0,0,Q$110/CHI!Q$12*1000)</f>
        <v>9.4506771661955256</v>
      </c>
    </row>
    <row r="240" spans="1:17" x14ac:dyDescent="0.25">
      <c r="A240" s="76" t="s">
        <v>81</v>
      </c>
      <c r="B240" s="228">
        <f>IF(B$111=0,0,B$111/CHI!B$12*1000)</f>
        <v>3.1243980652976671</v>
      </c>
      <c r="C240" s="228">
        <f>IF(C$111=0,0,C$111/CHI!C$12*1000)</f>
        <v>3.0837523665545707</v>
      </c>
      <c r="D240" s="228">
        <f>IF(D$111=0,0,D$111/CHI!D$12*1000)</f>
        <v>3.0131960940188822</v>
      </c>
      <c r="E240" s="228">
        <f>IF(E$111=0,0,E$111/CHI!E$12*1000)</f>
        <v>2.9054043198664434</v>
      </c>
      <c r="F240" s="228">
        <f>IF(F$111=0,0,F$111/CHI!F$12*1000)</f>
        <v>2.6982449117585672</v>
      </c>
      <c r="G240" s="228">
        <f>IF(G$111=0,0,G$111/CHI!G$12*1000)</f>
        <v>2.5684797488839686</v>
      </c>
      <c r="H240" s="228">
        <f>IF(H$111=0,0,H$111/CHI!H$12*1000)</f>
        <v>2.4714476981661364</v>
      </c>
      <c r="I240" s="228">
        <f>IF(I$111=0,0,I$111/CHI!I$12*1000)</f>
        <v>2.4554752990604398</v>
      </c>
      <c r="J240" s="228">
        <f>IF(J$111=0,0,J$111/CHI!J$12*1000)</f>
        <v>2.4461697470577914</v>
      </c>
      <c r="K240" s="228">
        <f>IF(K$111=0,0,K$111/CHI!K$12*1000)</f>
        <v>2.3218162857647116</v>
      </c>
      <c r="L240" s="228">
        <f>IF(L$111=0,0,L$111/CHI!L$12*1000)</f>
        <v>2.3167187687384816</v>
      </c>
      <c r="M240" s="228">
        <f>IF(M$111=0,0,M$111/CHI!M$12*1000)</f>
        <v>2.310604705594165</v>
      </c>
      <c r="N240" s="228">
        <f>IF(N$111=0,0,N$111/CHI!N$12*1000)</f>
        <v>2.2832567954796255</v>
      </c>
      <c r="O240" s="228">
        <f>IF(O$111=0,0,O$111/CHI!O$12*1000)</f>
        <v>2.2791240633528513</v>
      </c>
      <c r="P240" s="228">
        <f>IF(P$111=0,0,P$111/CHI!P$12*1000)</f>
        <v>2.2529618625663717</v>
      </c>
      <c r="Q240" s="228">
        <f>IF(Q$111=0,0,Q$111/CHI!Q$12*1000)</f>
        <v>2.2424715674189089</v>
      </c>
    </row>
    <row r="241" spans="1:17" x14ac:dyDescent="0.25">
      <c r="A241" s="76" t="s">
        <v>80</v>
      </c>
      <c r="B241" s="228">
        <f>IF(B$112=0,0,B$112/CHI!B$12*1000)</f>
        <v>17.414250695552461</v>
      </c>
      <c r="C241" s="228">
        <f>IF(C$112=0,0,C$112/CHI!C$12*1000)</f>
        <v>17.187706454769</v>
      </c>
      <c r="D241" s="228">
        <f>IF(D$112=0,0,D$112/CHI!D$12*1000)</f>
        <v>16.794451628590778</v>
      </c>
      <c r="E241" s="228">
        <f>IF(E$112=0,0,E$112/CHI!E$12*1000)</f>
        <v>16.193659751634438</v>
      </c>
      <c r="F241" s="228">
        <f>IF(F$112=0,0,F$112/CHI!F$12*1000)</f>
        <v>15.039029070351793</v>
      </c>
      <c r="G241" s="228">
        <f>IF(G$112=0,0,G$112/CHI!G$12*1000)</f>
        <v>14.31576557107288</v>
      </c>
      <c r="H241" s="228">
        <f>IF(H$112=0,0,H$112/CHI!H$12*1000)</f>
        <v>13.77494445244794</v>
      </c>
      <c r="I241" s="228">
        <f>IF(I$112=0,0,I$112/CHI!I$12*1000)</f>
        <v>13.685920148750734</v>
      </c>
      <c r="J241" s="228">
        <f>IF(J$112=0,0,J$112/CHI!J$12*1000)</f>
        <v>13.634054409479388</v>
      </c>
      <c r="K241" s="228">
        <f>IF(K$112=0,0,K$112/CHI!K$12*1000)</f>
        <v>12.940953753109898</v>
      </c>
      <c r="L241" s="228">
        <f>IF(L$112=0,0,L$112/CHI!L$12*1000)</f>
        <v>12.912542059860705</v>
      </c>
      <c r="M241" s="228">
        <f>IF(M$112=0,0,M$112/CHI!M$12*1000)</f>
        <v>12.878464510797372</v>
      </c>
      <c r="N241" s="228">
        <f>IF(N$112=0,0,N$112/CHI!N$12*1000)</f>
        <v>12.726037274324655</v>
      </c>
      <c r="O241" s="228">
        <f>IF(O$112=0,0,O$112/CHI!O$12*1000)</f>
        <v>12.703002938811343</v>
      </c>
      <c r="P241" s="228">
        <f>IF(P$112=0,0,P$112/CHI!P$12*1000)</f>
        <v>12.55718441193944</v>
      </c>
      <c r="Q241" s="228">
        <f>IF(Q$112=0,0,Q$112/CHI!Q$12*1000)</f>
        <v>12.498715348218889</v>
      </c>
    </row>
    <row r="242" spans="1:17" x14ac:dyDescent="0.25">
      <c r="A242" s="129" t="s">
        <v>79</v>
      </c>
      <c r="B242" s="227">
        <f>IF(B$113=0,0,B$113/CHI!B$12*1000)</f>
        <v>12.477273116715072</v>
      </c>
      <c r="C242" s="227">
        <f>IF(C$113=0,0,C$113/CHI!C$12*1000)</f>
        <v>12.314954656122564</v>
      </c>
      <c r="D242" s="227">
        <f>IF(D$113=0,0,D$113/CHI!D$12*1000)</f>
        <v>12.033188420154389</v>
      </c>
      <c r="E242" s="227">
        <f>IF(E$113=0,0,E$113/CHI!E$12*1000)</f>
        <v>11.602722334295025</v>
      </c>
      <c r="F242" s="227">
        <f>IF(F$113=0,0,F$113/CHI!F$12*1000)</f>
        <v>10.775431937988639</v>
      </c>
      <c r="G242" s="227">
        <f>IF(G$113=0,0,G$113/CHI!G$12*1000)</f>
        <v>10.257215198513379</v>
      </c>
      <c r="H242" s="227">
        <f>IF(H$113=0,0,H$113/CHI!H$12*1000)</f>
        <v>9.8697180318340081</v>
      </c>
      <c r="I242" s="227">
        <f>IF(I$113=0,0,I$113/CHI!I$12*1000)</f>
        <v>9.8059323099746649</v>
      </c>
      <c r="J242" s="227">
        <f>IF(J$113=0,0,J$113/CHI!J$12*1000)</f>
        <v>9.7687706194946848</v>
      </c>
      <c r="K242" s="227">
        <f>IF(K$113=0,0,K$113/CHI!K$12*1000)</f>
        <v>9.2721654919995782</v>
      </c>
      <c r="L242" s="227">
        <f>IF(L$113=0,0,L$113/CHI!L$12*1000)</f>
        <v>9.2518085749793659</v>
      </c>
      <c r="M242" s="227">
        <f>IF(M$113=0,0,M$113/CHI!M$12*1000)</f>
        <v>9.2273920844713899</v>
      </c>
      <c r="N242" s="227">
        <f>IF(N$113=0,0,N$113/CHI!N$12*1000)</f>
        <v>9.1181782978350281</v>
      </c>
      <c r="O242" s="227">
        <f>IF(O$113=0,0,O$113/CHI!O$12*1000)</f>
        <v>9.1016742460508713</v>
      </c>
      <c r="P242" s="227">
        <f>IF(P$113=0,0,P$113/CHI!P$12*1000)</f>
        <v>8.9971955856097168</v>
      </c>
      <c r="Q242" s="227">
        <f>IF(Q$113=0,0,Q$113/CHI!Q$12*1000)</f>
        <v>8.9553026273840572</v>
      </c>
    </row>
    <row r="243" spans="1:17" x14ac:dyDescent="0.25">
      <c r="A243" s="127" t="s">
        <v>182</v>
      </c>
      <c r="B243" s="226">
        <f>IF(B$118=0,0,B$118/CHI!B$12*1000)</f>
        <v>41.532257536456129</v>
      </c>
      <c r="C243" s="226">
        <f>IF(C$118=0,0,C$118/CHI!C$12*1000)</f>
        <v>40.991959023697099</v>
      </c>
      <c r="D243" s="226">
        <f>IF(D$118=0,0,D$118/CHI!D$12*1000)</f>
        <v>40.054062756793158</v>
      </c>
      <c r="E243" s="226">
        <f>IF(E$118=0,0,E$118/CHI!E$12*1000)</f>
        <v>38.621199328110912</v>
      </c>
      <c r="F243" s="226">
        <f>IF(F$118=0,0,F$118/CHI!F$12*1000)</f>
        <v>35.867453579706591</v>
      </c>
      <c r="G243" s="226">
        <f>IF(G$118=0,0,G$118/CHI!G$12*1000)</f>
        <v>34.142500468376788</v>
      </c>
      <c r="H243" s="226">
        <f>IF(H$118=0,0,H$118/CHI!H$12*1000)</f>
        <v>32.852664783076705</v>
      </c>
      <c r="I243" s="226">
        <f>IF(I$118=0,0,I$118/CHI!I$12*1000)</f>
        <v>32.640345552534079</v>
      </c>
      <c r="J243" s="226">
        <f>IF(J$118=0,0,J$118/CHI!J$12*1000)</f>
        <v>32.516647939676908</v>
      </c>
      <c r="K243" s="226">
        <f>IF(K$118=0,0,K$118/CHI!K$12*1000)</f>
        <v>30.863631943623961</v>
      </c>
      <c r="L243" s="226">
        <f>IF(L$118=0,0,L$118/CHI!L$12*1000)</f>
        <v>30.79587124684166</v>
      </c>
      <c r="M243" s="226">
        <f>IF(M$118=0,0,M$118/CHI!M$12*1000)</f>
        <v>30.714597721574734</v>
      </c>
      <c r="N243" s="226">
        <f>IF(N$118=0,0,N$118/CHI!N$12*1000)</f>
        <v>30.351065155549829</v>
      </c>
      <c r="O243" s="226">
        <f>IF(O$118=0,0,O$118/CHI!O$12*1000)</f>
        <v>30.29612923143543</v>
      </c>
      <c r="P243" s="226">
        <f>IF(P$118=0,0,P$118/CHI!P$12*1000)</f>
        <v>29.948358160632061</v>
      </c>
      <c r="Q243" s="226">
        <f>IF(Q$118=0,0,Q$118/CHI!Q$12*1000)</f>
        <v>29.808911895914076</v>
      </c>
    </row>
    <row r="244" spans="1:17" x14ac:dyDescent="0.25">
      <c r="A244" s="127" t="s">
        <v>181</v>
      </c>
      <c r="B244" s="226">
        <f>IF(B$131=0,0,B$131/CHI!B$12*1000)</f>
        <v>130.42428493388269</v>
      </c>
      <c r="C244" s="226">
        <f>IF(C$131=0,0,C$131/CHI!C$12*1000)</f>
        <v>128.72757853366883</v>
      </c>
      <c r="D244" s="226">
        <f>IF(D$131=0,0,D$131/CHI!D$12*1000)</f>
        <v>125.78229076919489</v>
      </c>
      <c r="E244" s="226">
        <f>IF(E$131=0,0,E$131/CHI!E$12*1000)</f>
        <v>121.28265123166781</v>
      </c>
      <c r="F244" s="226">
        <f>IF(F$131=0,0,F$131/CHI!F$12*1000)</f>
        <v>112.63502787986485</v>
      </c>
      <c r="G244" s="226">
        <f>IF(G$131=0,0,G$131/CHI!G$12*1000)</f>
        <v>107.2181353381535</v>
      </c>
      <c r="H244" s="226">
        <f>IF(H$131=0,0,H$131/CHI!H$12*1000)</f>
        <v>103.16764767107198</v>
      </c>
      <c r="I244" s="226">
        <f>IF(I$131=0,0,I$131/CHI!I$12*1000)</f>
        <v>102.50089884825815</v>
      </c>
      <c r="J244" s="226">
        <f>IF(J$131=0,0,J$131/CHI!J$12*1000)</f>
        <v>102.11244963644336</v>
      </c>
      <c r="K244" s="226">
        <f>IF(K$131=0,0,K$131/CHI!K$12*1000)</f>
        <v>96.921462147255411</v>
      </c>
      <c r="L244" s="226">
        <f>IF(L$131=0,0,L$131/CHI!L$12*1000)</f>
        <v>96.708672355689274</v>
      </c>
      <c r="M244" s="226">
        <f>IF(M$131=0,0,M$131/CHI!M$12*1000)</f>
        <v>96.453448054248582</v>
      </c>
      <c r="N244" s="226">
        <f>IF(N$131=0,0,N$131/CHI!N$12*1000)</f>
        <v>95.311842040360304</v>
      </c>
      <c r="O244" s="226">
        <f>IF(O$131=0,0,O$131/CHI!O$12*1000)</f>
        <v>95.139326048097814</v>
      </c>
      <c r="P244" s="226">
        <f>IF(P$131=0,0,P$131/CHI!P$12*1000)</f>
        <v>94.047216061290428</v>
      </c>
      <c r="Q244" s="226">
        <f>IF(Q$131=0,0,Q$131/CHI!Q$12*1000)</f>
        <v>93.609311154566242</v>
      </c>
    </row>
    <row r="245" spans="1:17" x14ac:dyDescent="0.25">
      <c r="A245" s="127" t="s">
        <v>180</v>
      </c>
      <c r="B245" s="225">
        <f>IF(B$139=0,0,B$139/CHI!B$12*1000)</f>
        <v>62.939507698996245</v>
      </c>
      <c r="C245" s="225">
        <f>IF(C$139=0,0,C$139/CHI!C$12*1000)</f>
        <v>62.120719498675001</v>
      </c>
      <c r="D245" s="225">
        <f>IF(D$139=0,0,D$139/CHI!D$12*1000)</f>
        <v>60.699397066109285</v>
      </c>
      <c r="E245" s="225">
        <f>IF(E$139=0,0,E$139/CHI!E$12*1000)</f>
        <v>58.527983226589612</v>
      </c>
      <c r="F245" s="225">
        <f>IF(F$139=0,0,F$139/CHI!F$12*1000)</f>
        <v>54.354855830838609</v>
      </c>
      <c r="G245" s="225">
        <f>IF(G$139=0,0,G$139/CHI!G$12*1000)</f>
        <v>51.740798563769722</v>
      </c>
      <c r="H245" s="225">
        <f>IF(H$139=0,0,H$139/CHI!H$12*1000)</f>
        <v>49.786134217047767</v>
      </c>
      <c r="I245" s="225">
        <f>IF(I$139=0,0,I$139/CHI!I$12*1000)</f>
        <v>49.464377860951487</v>
      </c>
      <c r="J245" s="225">
        <f>IF(J$139=0,0,J$139/CHI!J$12*1000)</f>
        <v>49.276921957550677</v>
      </c>
      <c r="K245" s="225">
        <f>IF(K$139=0,0,K$139/CHI!K$12*1000)</f>
        <v>46.771880835747602</v>
      </c>
      <c r="L245" s="225">
        <f>IF(L$139=0,0,L$139/CHI!L$12*1000)</f>
        <v>46.669193788382664</v>
      </c>
      <c r="M245" s="225">
        <f>IF(M$139=0,0,M$139/CHI!M$12*1000)</f>
        <v>46.546028904682991</v>
      </c>
      <c r="N245" s="225">
        <f>IF(N$139=0,0,N$139/CHI!N$12*1000)</f>
        <v>45.995118309031504</v>
      </c>
      <c r="O245" s="225">
        <f>IF(O$139=0,0,O$139/CHI!O$12*1000)</f>
        <v>45.91186639295843</v>
      </c>
      <c r="P245" s="225">
        <f>IF(P$139=0,0,P$139/CHI!P$12*1000)</f>
        <v>45.384841345762212</v>
      </c>
      <c r="Q245" s="225">
        <f>IF(Q$139=0,0,Q$139/CHI!Q$12*1000)</f>
        <v>45.173519357206452</v>
      </c>
    </row>
    <row r="246" spans="1:17" x14ac:dyDescent="0.25">
      <c r="A246" s="72" t="s">
        <v>179</v>
      </c>
      <c r="B246" s="224">
        <f>IF(B$153=0,0,B$153/CHI!B$12*1000)</f>
        <v>125.87901539799246</v>
      </c>
      <c r="C246" s="224">
        <f>IF(C$153=0,0,C$153/CHI!C$12*1000)</f>
        <v>124.24143899735</v>
      </c>
      <c r="D246" s="224">
        <f>IF(D$153=0,0,D$153/CHI!D$12*1000)</f>
        <v>121.3987941322186</v>
      </c>
      <c r="E246" s="224">
        <f>IF(E$153=0,0,E$153/CHI!E$12*1000)</f>
        <v>117.05596645317922</v>
      </c>
      <c r="F246" s="224">
        <f>IF(F$153=0,0,F$153/CHI!F$12*1000)</f>
        <v>108.70971166167719</v>
      </c>
      <c r="G246" s="224">
        <f>IF(G$153=0,0,G$153/CHI!G$12*1000)</f>
        <v>103.48159712753944</v>
      </c>
      <c r="H246" s="224">
        <f>IF(H$153=0,0,H$153/CHI!H$12*1000)</f>
        <v>99.572268434095534</v>
      </c>
      <c r="I246" s="224">
        <f>IF(I$153=0,0,I$153/CHI!I$12*1000)</f>
        <v>98.928755721902988</v>
      </c>
      <c r="J246" s="224">
        <f>IF(J$153=0,0,J$153/CHI!J$12*1000)</f>
        <v>98.553843915101353</v>
      </c>
      <c r="K246" s="224">
        <f>IF(K$153=0,0,K$153/CHI!K$12*1000)</f>
        <v>93.543761671495204</v>
      </c>
      <c r="L246" s="224">
        <f>IF(L$153=0,0,L$153/CHI!L$12*1000)</f>
        <v>93.338387576765328</v>
      </c>
      <c r="M246" s="224">
        <f>IF(M$153=0,0,M$153/CHI!M$12*1000)</f>
        <v>93.092057809365983</v>
      </c>
      <c r="N246" s="224">
        <f>IF(N$153=0,0,N$153/CHI!N$12*1000)</f>
        <v>91.990236618062994</v>
      </c>
      <c r="O246" s="224">
        <f>IF(O$153=0,0,O$153/CHI!O$12*1000)</f>
        <v>91.823732785916874</v>
      </c>
      <c r="P246" s="224">
        <f>IF(P$153=0,0,P$153/CHI!P$12*1000)</f>
        <v>90.769682691524409</v>
      </c>
      <c r="Q246" s="224">
        <f>IF(Q$153=0,0,Q$153/CHI!Q$12*1000)</f>
        <v>90.347038714412889</v>
      </c>
    </row>
  </sheetData>
  <pageMargins left="0.39370078740157483" right="0.39370078740157483" top="0.39370078740157483" bottom="0.39370078740157483" header="0.31496062992125984" footer="0.31496062992125984"/>
  <pageSetup paperSize="9" scale="29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tabColor theme="4" tint="0.39997558519241921"/>
    <pageSetUpPr fitToPage="1"/>
  </sheetPr>
  <dimension ref="A1:Q255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365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80" t="s">
        <v>130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41</v>
      </c>
      <c r="B5" s="96">
        <v>1745.0706714113185</v>
      </c>
      <c r="C5" s="96">
        <v>1760.6563943981469</v>
      </c>
      <c r="D5" s="96">
        <v>1697.3381906830634</v>
      </c>
      <c r="E5" s="96">
        <v>1704.3176570674082</v>
      </c>
      <c r="F5" s="96">
        <v>2323.6873279018896</v>
      </c>
      <c r="G5" s="96">
        <v>2502.0209234426011</v>
      </c>
      <c r="H5" s="96">
        <v>2296.2675161552243</v>
      </c>
      <c r="I5" s="96">
        <v>1977.8917388144048</v>
      </c>
      <c r="J5" s="96">
        <v>2249.6712151734341</v>
      </c>
      <c r="K5" s="96">
        <v>2063.9332791041593</v>
      </c>
      <c r="L5" s="96">
        <v>2532.1475753652589</v>
      </c>
      <c r="M5" s="96">
        <v>2343.228877306442</v>
      </c>
      <c r="N5" s="96">
        <v>2474.3849214439947</v>
      </c>
      <c r="O5" s="96">
        <v>2366.3857166018688</v>
      </c>
      <c r="P5" s="96">
        <v>2515.2626077898676</v>
      </c>
      <c r="Q5" s="96">
        <v>1959.899766335672</v>
      </c>
    </row>
    <row r="6" spans="1:17" x14ac:dyDescent="0.25">
      <c r="A6" s="132" t="s">
        <v>83</v>
      </c>
      <c r="B6" s="160">
        <v>2.4733184871628842</v>
      </c>
      <c r="C6" s="160">
        <v>1.9198440840058504</v>
      </c>
      <c r="D6" s="160">
        <v>2.6567197924742092</v>
      </c>
      <c r="E6" s="160">
        <v>3.1234257322120271</v>
      </c>
      <c r="F6" s="160">
        <v>4.36962043948441</v>
      </c>
      <c r="G6" s="160">
        <v>4.2816379775810267</v>
      </c>
      <c r="H6" s="160">
        <v>3.830011515620515</v>
      </c>
      <c r="I6" s="160">
        <v>2.7826164187571867</v>
      </c>
      <c r="J6" s="160">
        <v>2.6813769293895273</v>
      </c>
      <c r="K6" s="160">
        <v>3.0468493637291183</v>
      </c>
      <c r="L6" s="160">
        <v>2.7678312690006077</v>
      </c>
      <c r="M6" s="160">
        <v>2.7273997255579339</v>
      </c>
      <c r="N6" s="160">
        <v>2.7799014049017261</v>
      </c>
      <c r="O6" s="160">
        <v>2.5980039588664043</v>
      </c>
      <c r="P6" s="160">
        <v>2.4999655341854812</v>
      </c>
      <c r="Q6" s="160">
        <v>2.4540753685526679</v>
      </c>
    </row>
    <row r="7" spans="1:17" x14ac:dyDescent="0.25">
      <c r="A7" s="76" t="s">
        <v>82</v>
      </c>
      <c r="B7" s="159">
        <v>1.1535791895791927</v>
      </c>
      <c r="C7" s="159">
        <v>0.89543348098542908</v>
      </c>
      <c r="D7" s="159">
        <v>1.2391192970287153</v>
      </c>
      <c r="E7" s="159">
        <v>1.456795371714964</v>
      </c>
      <c r="F7" s="159">
        <v>2.0380323971666239</v>
      </c>
      <c r="G7" s="159">
        <v>1.9969965428573349</v>
      </c>
      <c r="H7" s="159">
        <v>1.786353679560525</v>
      </c>
      <c r="I7" s="159">
        <v>1.2978386770325685</v>
      </c>
      <c r="J7" s="159">
        <v>1.2506196194367463</v>
      </c>
      <c r="K7" s="159">
        <v>1.421079427507244</v>
      </c>
      <c r="L7" s="159">
        <v>1.2909427430222395</v>
      </c>
      <c r="M7" s="159">
        <v>1.2720850878677925</v>
      </c>
      <c r="N7" s="159">
        <v>1.2965723688319324</v>
      </c>
      <c r="O7" s="159">
        <v>1.2117336756053885</v>
      </c>
      <c r="P7" s="159">
        <v>1.1660076249256919</v>
      </c>
      <c r="Q7" s="159">
        <v>1.1446040166337894</v>
      </c>
    </row>
    <row r="8" spans="1:17" x14ac:dyDescent="0.25">
      <c r="A8" s="76" t="s">
        <v>81</v>
      </c>
      <c r="B8" s="159">
        <v>2.1475595996863448</v>
      </c>
      <c r="C8" s="159">
        <v>1.6669828871239407</v>
      </c>
      <c r="D8" s="159">
        <v>2.3068052592569166</v>
      </c>
      <c r="E8" s="159">
        <v>2.7120417163960413</v>
      </c>
      <c r="F8" s="159">
        <v>3.7941010712958012</v>
      </c>
      <c r="G8" s="159">
        <v>3.7177067122007905</v>
      </c>
      <c r="H8" s="159">
        <v>3.3255636263468409</v>
      </c>
      <c r="I8" s="159">
        <v>2.4161201371205729</v>
      </c>
      <c r="J8" s="159">
        <v>2.3282148235156681</v>
      </c>
      <c r="K8" s="159">
        <v>2.6455511628752801</v>
      </c>
      <c r="L8" s="159">
        <v>2.4032823281374824</v>
      </c>
      <c r="M8" s="159">
        <v>2.3681759923780099</v>
      </c>
      <c r="N8" s="159">
        <v>2.413762715664808</v>
      </c>
      <c r="O8" s="159">
        <v>2.2558228432144638</v>
      </c>
      <c r="P8" s="159">
        <v>2.1706969845131225</v>
      </c>
      <c r="Q8" s="159">
        <v>2.1308509775199056</v>
      </c>
    </row>
    <row r="9" spans="1:17" x14ac:dyDescent="0.25">
      <c r="A9" s="76" t="s">
        <v>80</v>
      </c>
      <c r="B9" s="159">
        <v>3.0813860974154421</v>
      </c>
      <c r="C9" s="159">
        <v>2.3918395064627673</v>
      </c>
      <c r="D9" s="159">
        <v>3.3098767812344985</v>
      </c>
      <c r="E9" s="159">
        <v>3.8913228027450368</v>
      </c>
      <c r="F9" s="159">
        <v>5.4438956176058744</v>
      </c>
      <c r="G9" s="159">
        <v>5.3342825870428525</v>
      </c>
      <c r="H9" s="159">
        <v>4.7716233467011966</v>
      </c>
      <c r="I9" s="159">
        <v>3.4667252081367992</v>
      </c>
      <c r="J9" s="159">
        <v>3.340595897792789</v>
      </c>
      <c r="K9" s="159">
        <v>3.7959200640931026</v>
      </c>
      <c r="L9" s="159">
        <v>3.4483051158015057</v>
      </c>
      <c r="M9" s="159">
        <v>3.3979334404560411</v>
      </c>
      <c r="N9" s="159">
        <v>3.4633427056439214</v>
      </c>
      <c r="O9" s="159">
        <v>3.23672560627814</v>
      </c>
      <c r="P9" s="159">
        <v>3.1145843452993178</v>
      </c>
      <c r="Q9" s="159">
        <v>3.0574120405100356</v>
      </c>
    </row>
    <row r="10" spans="1:17" x14ac:dyDescent="0.25">
      <c r="A10" s="129" t="s">
        <v>79</v>
      </c>
      <c r="B10" s="158">
        <v>11.561090386520711</v>
      </c>
      <c r="C10" s="158">
        <v>8.9739720535056939</v>
      </c>
      <c r="D10" s="158">
        <v>12.418367392581626</v>
      </c>
      <c r="E10" s="158">
        <v>14.599901869940531</v>
      </c>
      <c r="F10" s="158">
        <v>20.425018903900142</v>
      </c>
      <c r="G10" s="158">
        <v>20.013760426767895</v>
      </c>
      <c r="H10" s="158">
        <v>17.9027123046721</v>
      </c>
      <c r="I10" s="158">
        <v>13.006848934028849</v>
      </c>
      <c r="J10" s="158">
        <v>12.533622823708008</v>
      </c>
      <c r="K10" s="158">
        <v>14.241959161754188</v>
      </c>
      <c r="L10" s="158">
        <v>12.937738363109155</v>
      </c>
      <c r="M10" s="158">
        <v>12.748748255028298</v>
      </c>
      <c r="N10" s="158">
        <v>12.994158081335772</v>
      </c>
      <c r="O10" s="158">
        <v>12.143910599822027</v>
      </c>
      <c r="P10" s="158">
        <v>11.685647300950075</v>
      </c>
      <c r="Q10" s="158">
        <v>11.471141827640835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2.958797264458835</v>
      </c>
      <c r="C12" s="91">
        <v>2.2966833642439415</v>
      </c>
      <c r="D12" s="91">
        <v>3.1781977514037227</v>
      </c>
      <c r="E12" s="91">
        <v>3.7365117190427815</v>
      </c>
      <c r="F12" s="91">
        <v>5.2273174967856209</v>
      </c>
      <c r="G12" s="91">
        <v>5.1220652743358137</v>
      </c>
      <c r="H12" s="91">
        <v>4.5817906808527873</v>
      </c>
      <c r="I12" s="91">
        <v>3.3288061729976453</v>
      </c>
      <c r="J12" s="91">
        <v>3.2076947489125702</v>
      </c>
      <c r="K12" s="91">
        <v>3.6449044510077924</v>
      </c>
      <c r="L12" s="91">
        <v>3.3111188994494003</v>
      </c>
      <c r="M12" s="91">
        <v>3.2627511939731613</v>
      </c>
      <c r="N12" s="91">
        <v>3.3255582388515981</v>
      </c>
      <c r="O12" s="91">
        <v>3.1079567983033081</v>
      </c>
      <c r="P12" s="91">
        <v>2.9906747643625402</v>
      </c>
      <c r="Q12" s="91">
        <v>2.9357769834076559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8.6022931220618748</v>
      </c>
      <c r="C14" s="157">
        <v>6.6772886892617516</v>
      </c>
      <c r="D14" s="157">
        <v>9.2401696411779035</v>
      </c>
      <c r="E14" s="157">
        <v>10.86339015089775</v>
      </c>
      <c r="F14" s="157">
        <v>15.197701407114522</v>
      </c>
      <c r="G14" s="157">
        <v>14.891695152432083</v>
      </c>
      <c r="H14" s="157">
        <v>13.320921623819313</v>
      </c>
      <c r="I14" s="157">
        <v>9.6780427610312039</v>
      </c>
      <c r="J14" s="157">
        <v>9.3259280747954367</v>
      </c>
      <c r="K14" s="157">
        <v>10.597054710746395</v>
      </c>
      <c r="L14" s="157">
        <v>9.626619463659754</v>
      </c>
      <c r="M14" s="157">
        <v>9.4859970610551372</v>
      </c>
      <c r="N14" s="157">
        <v>9.6685998424841753</v>
      </c>
      <c r="O14" s="157">
        <v>9.0359538015187191</v>
      </c>
      <c r="P14" s="157">
        <v>8.6949725365875352</v>
      </c>
      <c r="Q14" s="157">
        <v>8.5353648442331789</v>
      </c>
    </row>
    <row r="15" spans="1:17" x14ac:dyDescent="0.25">
      <c r="A15" s="232" t="s">
        <v>185</v>
      </c>
      <c r="B15" s="246">
        <v>1417.8377476794662</v>
      </c>
      <c r="C15" s="246">
        <v>1502.360799999999</v>
      </c>
      <c r="D15" s="246">
        <v>1324.7835799999998</v>
      </c>
      <c r="E15" s="246">
        <v>1276.87203</v>
      </c>
      <c r="F15" s="246">
        <v>1719.8363100000001</v>
      </c>
      <c r="G15" s="246">
        <v>1908.3542241468431</v>
      </c>
      <c r="H15" s="246">
        <v>1769.5727699999993</v>
      </c>
      <c r="I15" s="246">
        <v>1585.9748499999996</v>
      </c>
      <c r="J15" s="246">
        <v>1877.1994499999992</v>
      </c>
      <c r="K15" s="246">
        <v>1651.9932200000012</v>
      </c>
      <c r="L15" s="246">
        <v>2127.3571556298343</v>
      </c>
      <c r="M15" s="246">
        <v>1942.4207862688459</v>
      </c>
      <c r="N15" s="246">
        <v>2061.7598967199442</v>
      </c>
      <c r="O15" s="246">
        <v>1981.2716804155675</v>
      </c>
      <c r="P15" s="246">
        <v>2140.3719929972735</v>
      </c>
      <c r="Q15" s="246">
        <v>1590.7557674220859</v>
      </c>
    </row>
    <row r="16" spans="1:17" x14ac:dyDescent="0.25">
      <c r="A16" s="245" t="s">
        <v>33</v>
      </c>
      <c r="B16" s="244">
        <v>0</v>
      </c>
      <c r="C16" s="244">
        <v>0</v>
      </c>
      <c r="D16" s="244">
        <v>0</v>
      </c>
      <c r="E16" s="244">
        <v>0</v>
      </c>
      <c r="F16" s="244">
        <v>0</v>
      </c>
      <c r="G16" s="244">
        <v>0</v>
      </c>
      <c r="H16" s="244">
        <v>0</v>
      </c>
      <c r="I16" s="244">
        <v>0</v>
      </c>
      <c r="J16" s="244">
        <v>0</v>
      </c>
      <c r="K16" s="244">
        <v>0</v>
      </c>
      <c r="L16" s="244">
        <v>328.65008961858251</v>
      </c>
      <c r="M16" s="244">
        <v>313.34694627220068</v>
      </c>
      <c r="N16" s="244">
        <v>349.35784297657267</v>
      </c>
      <c r="O16" s="244">
        <v>361.06723457138219</v>
      </c>
      <c r="P16" s="244">
        <v>364.67110444784731</v>
      </c>
      <c r="Q16" s="244">
        <v>385.39852201033227</v>
      </c>
    </row>
    <row r="17" spans="1:17" x14ac:dyDescent="0.25">
      <c r="A17" s="245" t="s">
        <v>31</v>
      </c>
      <c r="B17" s="244">
        <v>58.254514187446148</v>
      </c>
      <c r="C17" s="244">
        <v>45.1</v>
      </c>
      <c r="D17" s="244">
        <v>18.7</v>
      </c>
      <c r="E17" s="244">
        <v>16.5</v>
      </c>
      <c r="F17" s="244">
        <v>12.1</v>
      </c>
      <c r="G17" s="244">
        <v>14.282984618324008</v>
      </c>
      <c r="H17" s="244">
        <v>13.2</v>
      </c>
      <c r="I17" s="244">
        <v>13.2</v>
      </c>
      <c r="J17" s="244">
        <v>16.5</v>
      </c>
      <c r="K17" s="244">
        <v>14.3</v>
      </c>
      <c r="L17" s="244">
        <v>9.8889132037259433</v>
      </c>
      <c r="M17" s="244">
        <v>0</v>
      </c>
      <c r="N17" s="244">
        <v>0</v>
      </c>
      <c r="O17" s="244">
        <v>0</v>
      </c>
      <c r="P17" s="244">
        <v>0</v>
      </c>
      <c r="Q17" s="244">
        <v>0</v>
      </c>
    </row>
    <row r="18" spans="1:17" x14ac:dyDescent="0.25">
      <c r="A18" s="245" t="s">
        <v>30</v>
      </c>
      <c r="B18" s="244">
        <v>91.191663231953271</v>
      </c>
      <c r="C18" s="244">
        <v>77.293909999999045</v>
      </c>
      <c r="D18" s="244">
        <v>69.895949999999999</v>
      </c>
      <c r="E18" s="244">
        <v>77.398610000000019</v>
      </c>
      <c r="F18" s="244">
        <v>116.45783999999966</v>
      </c>
      <c r="G18" s="244">
        <v>112.24839928915293</v>
      </c>
      <c r="H18" s="244">
        <v>117.09325999999905</v>
      </c>
      <c r="I18" s="244">
        <v>108.27347999999947</v>
      </c>
      <c r="J18" s="244">
        <v>115.09978</v>
      </c>
      <c r="K18" s="244">
        <v>99.398750000000007</v>
      </c>
      <c r="L18" s="244">
        <v>97.330607334442306</v>
      </c>
      <c r="M18" s="244">
        <v>94.179302694539999</v>
      </c>
      <c r="N18" s="244">
        <v>97.281030867745415</v>
      </c>
      <c r="O18" s="244">
        <v>117.16818591701772</v>
      </c>
      <c r="P18" s="244">
        <v>163.2040572065643</v>
      </c>
      <c r="Q18" s="244">
        <v>109.84398089473873</v>
      </c>
    </row>
    <row r="19" spans="1:17" x14ac:dyDescent="0.25">
      <c r="A19" s="245" t="s">
        <v>68</v>
      </c>
      <c r="B19" s="244">
        <v>235.5483420173905</v>
      </c>
      <c r="C19" s="244">
        <v>202.27334999999994</v>
      </c>
      <c r="D19" s="244">
        <v>114.18881999999985</v>
      </c>
      <c r="E19" s="244">
        <v>111.19637999999986</v>
      </c>
      <c r="F19" s="244">
        <v>263.99027000000024</v>
      </c>
      <c r="G19" s="244">
        <v>49.943132589968627</v>
      </c>
      <c r="H19" s="244">
        <v>30.696580000000267</v>
      </c>
      <c r="I19" s="244">
        <v>22.498910000000251</v>
      </c>
      <c r="J19" s="244">
        <v>20.399439999999231</v>
      </c>
      <c r="K19" s="244">
        <v>16.399710000000141</v>
      </c>
      <c r="L19" s="244">
        <v>25.533018633364463</v>
      </c>
      <c r="M19" s="244">
        <v>9.2433552603947646</v>
      </c>
      <c r="N19" s="244">
        <v>1.0270236711435246</v>
      </c>
      <c r="O19" s="244">
        <v>6.1145153871148068</v>
      </c>
      <c r="P19" s="244">
        <v>7.189285803607163</v>
      </c>
      <c r="Q19" s="244">
        <v>5.0873277717828387</v>
      </c>
    </row>
    <row r="20" spans="1:17" x14ac:dyDescent="0.25">
      <c r="A20" s="245" t="s">
        <v>29</v>
      </c>
      <c r="B20" s="244">
        <v>0</v>
      </c>
      <c r="C20" s="244">
        <v>0</v>
      </c>
      <c r="D20" s="244">
        <v>0</v>
      </c>
      <c r="E20" s="244">
        <v>0</v>
      </c>
      <c r="F20" s="244">
        <v>0</v>
      </c>
      <c r="G20" s="244">
        <v>0</v>
      </c>
      <c r="H20" s="244">
        <v>0</v>
      </c>
      <c r="I20" s="244">
        <v>0</v>
      </c>
      <c r="J20" s="244">
        <v>0</v>
      </c>
      <c r="K20" s="244">
        <v>0</v>
      </c>
      <c r="L20" s="244">
        <v>0</v>
      </c>
      <c r="M20" s="244">
        <v>0</v>
      </c>
      <c r="N20" s="244">
        <v>0</v>
      </c>
      <c r="O20" s="244">
        <v>0</v>
      </c>
      <c r="P20" s="244">
        <v>0</v>
      </c>
      <c r="Q20" s="244">
        <v>0</v>
      </c>
    </row>
    <row r="21" spans="1:17" x14ac:dyDescent="0.25">
      <c r="A21" s="245" t="s">
        <v>28</v>
      </c>
      <c r="B21" s="244">
        <v>449.79459252890013</v>
      </c>
      <c r="C21" s="244">
        <v>476.9000000000002</v>
      </c>
      <c r="D21" s="244">
        <v>502.69999999999982</v>
      </c>
      <c r="E21" s="244">
        <v>437.00000000000011</v>
      </c>
      <c r="F21" s="244">
        <v>512.80000000000018</v>
      </c>
      <c r="G21" s="244">
        <v>825.29039581466009</v>
      </c>
      <c r="H21" s="244">
        <v>794.1</v>
      </c>
      <c r="I21" s="244">
        <v>710.59999999999991</v>
      </c>
      <c r="J21" s="244">
        <v>736.60000000000014</v>
      </c>
      <c r="K21" s="244">
        <v>645.20000000000016</v>
      </c>
      <c r="L21" s="244">
        <v>612.52030190121297</v>
      </c>
      <c r="M21" s="244">
        <v>544.25814464507494</v>
      </c>
      <c r="N21" s="244">
        <v>549.36944683290301</v>
      </c>
      <c r="O21" s="244">
        <v>494.21992930161491</v>
      </c>
      <c r="P21" s="244">
        <v>419.43727906754589</v>
      </c>
      <c r="Q21" s="244">
        <v>316.56635139008267</v>
      </c>
    </row>
    <row r="22" spans="1:17" x14ac:dyDescent="0.25">
      <c r="A22" s="245" t="s">
        <v>67</v>
      </c>
      <c r="B22" s="244">
        <v>583.04863571377621</v>
      </c>
      <c r="C22" s="244">
        <v>700.79354000000001</v>
      </c>
      <c r="D22" s="244">
        <v>619.29881</v>
      </c>
      <c r="E22" s="244">
        <v>634.77704000000006</v>
      </c>
      <c r="F22" s="244">
        <v>814.48820000000001</v>
      </c>
      <c r="G22" s="244">
        <v>906.58931183473737</v>
      </c>
      <c r="H22" s="244">
        <v>814.48293000000001</v>
      </c>
      <c r="I22" s="244">
        <v>731.40246000000002</v>
      </c>
      <c r="J22" s="244">
        <v>892.3</v>
      </c>
      <c r="K22" s="244">
        <v>817.69403999999997</v>
      </c>
      <c r="L22" s="244">
        <v>962.8355037058335</v>
      </c>
      <c r="M22" s="244">
        <v>886.40411583650121</v>
      </c>
      <c r="N22" s="244">
        <v>967.75311834081651</v>
      </c>
      <c r="O22" s="244">
        <v>910.14799374368522</v>
      </c>
      <c r="P22" s="244">
        <v>1091.3585554600199</v>
      </c>
      <c r="Q22" s="244">
        <v>677.93960166878674</v>
      </c>
    </row>
    <row r="23" spans="1:17" x14ac:dyDescent="0.25">
      <c r="A23" s="245" t="s">
        <v>66</v>
      </c>
      <c r="B23" s="244">
        <v>0</v>
      </c>
      <c r="C23" s="244">
        <v>0</v>
      </c>
      <c r="D23" s="244">
        <v>0</v>
      </c>
      <c r="E23" s="244">
        <v>0</v>
      </c>
      <c r="F23" s="244">
        <v>0</v>
      </c>
      <c r="G23" s="244">
        <v>0</v>
      </c>
      <c r="H23" s="244">
        <v>0</v>
      </c>
      <c r="I23" s="244">
        <v>0</v>
      </c>
      <c r="J23" s="244">
        <v>96.300229999999829</v>
      </c>
      <c r="K23" s="244">
        <v>59.000720000000911</v>
      </c>
      <c r="L23" s="244">
        <v>90.598721232672688</v>
      </c>
      <c r="M23" s="244">
        <v>94.988921560134258</v>
      </c>
      <c r="N23" s="244">
        <v>96.971434030763305</v>
      </c>
      <c r="O23" s="244">
        <v>92.55382149475281</v>
      </c>
      <c r="P23" s="244">
        <v>94.511711011688931</v>
      </c>
      <c r="Q23" s="244">
        <v>95.919983686362684</v>
      </c>
    </row>
    <row r="24" spans="1:17" x14ac:dyDescent="0.25">
      <c r="A24" s="156" t="s">
        <v>184</v>
      </c>
      <c r="B24" s="206">
        <v>229.79170402504141</v>
      </c>
      <c r="C24" s="206">
        <v>179.044536467554</v>
      </c>
      <c r="D24" s="206">
        <v>261.53983752185542</v>
      </c>
      <c r="E24" s="206">
        <v>298.52226474403255</v>
      </c>
      <c r="F24" s="206">
        <v>428.19342169970366</v>
      </c>
      <c r="G24" s="206">
        <v>420.85407384953868</v>
      </c>
      <c r="H24" s="206">
        <v>369.55616694693981</v>
      </c>
      <c r="I24" s="206">
        <v>275.79496050085027</v>
      </c>
      <c r="J24" s="206">
        <v>260.65990639110487</v>
      </c>
      <c r="K24" s="206">
        <v>288.94855939548012</v>
      </c>
      <c r="L24" s="206">
        <v>288.7278729881333</v>
      </c>
      <c r="M24" s="206">
        <v>285.65695638703164</v>
      </c>
      <c r="N24" s="206">
        <v>294.96468697567366</v>
      </c>
      <c r="O24" s="206">
        <v>275.48839662261241</v>
      </c>
      <c r="P24" s="206">
        <v>267.51037787455402</v>
      </c>
      <c r="Q24" s="206">
        <v>263.5457866128836</v>
      </c>
    </row>
    <row r="25" spans="1:17" x14ac:dyDescent="0.25">
      <c r="A25" s="88" t="s">
        <v>33</v>
      </c>
      <c r="B25" s="87">
        <v>217.90507792521547</v>
      </c>
      <c r="C25" s="87">
        <v>163.45322506633855</v>
      </c>
      <c r="D25" s="87">
        <v>185.76293689015742</v>
      </c>
      <c r="E25" s="87">
        <v>247.50945596983883</v>
      </c>
      <c r="F25" s="87">
        <v>308.36725213595577</v>
      </c>
      <c r="G25" s="87">
        <v>298.36287349398481</v>
      </c>
      <c r="H25" s="87">
        <v>294.66494139165388</v>
      </c>
      <c r="I25" s="87">
        <v>188.75514696279623</v>
      </c>
      <c r="J25" s="87">
        <v>198.46690586615159</v>
      </c>
      <c r="K25" s="87">
        <v>250.02255479124881</v>
      </c>
      <c r="L25" s="87">
        <v>104.70553563161732</v>
      </c>
      <c r="M25" s="87">
        <v>99.243843352865056</v>
      </c>
      <c r="N25" s="87">
        <v>92.772753128493932</v>
      </c>
      <c r="O25" s="87">
        <v>91.313570560707561</v>
      </c>
      <c r="P25" s="87">
        <v>79.625156097108174</v>
      </c>
      <c r="Q25" s="87">
        <v>76.646632266537125</v>
      </c>
    </row>
    <row r="26" spans="1:17" x14ac:dyDescent="0.25">
      <c r="A26" s="88" t="s">
        <v>31</v>
      </c>
      <c r="B26" s="87">
        <v>0</v>
      </c>
      <c r="C26" s="87">
        <v>0</v>
      </c>
      <c r="D26" s="87">
        <v>0</v>
      </c>
      <c r="E26" s="87">
        <v>0</v>
      </c>
      <c r="F26" s="87">
        <v>0</v>
      </c>
      <c r="G26" s="87">
        <v>0</v>
      </c>
      <c r="H26" s="87">
        <v>0</v>
      </c>
      <c r="I26" s="87">
        <v>0</v>
      </c>
      <c r="J26" s="87">
        <v>0</v>
      </c>
      <c r="K26" s="87">
        <v>0</v>
      </c>
      <c r="L26" s="87">
        <v>0</v>
      </c>
      <c r="M26" s="87">
        <v>0</v>
      </c>
      <c r="N26" s="87">
        <v>0</v>
      </c>
      <c r="O26" s="87">
        <v>0</v>
      </c>
      <c r="P26" s="87">
        <v>0</v>
      </c>
      <c r="Q26" s="87">
        <v>0</v>
      </c>
    </row>
    <row r="27" spans="1:17" x14ac:dyDescent="0.25">
      <c r="A27" s="88" t="s">
        <v>30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88" t="s">
        <v>125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88" t="s">
        <v>29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88" t="s">
        <v>28</v>
      </c>
      <c r="B30" s="87">
        <v>0</v>
      </c>
      <c r="C30" s="87">
        <v>0</v>
      </c>
      <c r="D30" s="87">
        <v>0</v>
      </c>
      <c r="E30" s="87">
        <v>0</v>
      </c>
      <c r="F30" s="87">
        <v>0</v>
      </c>
      <c r="G30" s="87">
        <v>0</v>
      </c>
      <c r="H30" s="87">
        <v>0</v>
      </c>
      <c r="I30" s="87">
        <v>0</v>
      </c>
      <c r="J30" s="87">
        <v>0</v>
      </c>
      <c r="K30" s="87">
        <v>0</v>
      </c>
      <c r="L30" s="87">
        <v>39.575083079862338</v>
      </c>
      <c r="M30" s="87">
        <v>36.843012631935245</v>
      </c>
      <c r="N30" s="87">
        <v>33.585430368528051</v>
      </c>
      <c r="O30" s="87">
        <v>25.290473824498598</v>
      </c>
      <c r="P30" s="87">
        <v>24.270615513526781</v>
      </c>
      <c r="Q30" s="87">
        <v>16.888141383297405</v>
      </c>
    </row>
    <row r="31" spans="1:17" x14ac:dyDescent="0.25">
      <c r="A31" s="88" t="s">
        <v>26</v>
      </c>
      <c r="B31" s="87">
        <v>0</v>
      </c>
      <c r="C31" s="87">
        <v>0</v>
      </c>
      <c r="D31" s="87">
        <v>0</v>
      </c>
      <c r="E31" s="87">
        <v>0</v>
      </c>
      <c r="F31" s="87">
        <v>28.325147776179399</v>
      </c>
      <c r="G31" s="87">
        <v>27.332619464154575</v>
      </c>
      <c r="H31" s="87">
        <v>0</v>
      </c>
      <c r="I31" s="87">
        <v>0</v>
      </c>
      <c r="J31" s="87">
        <v>0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5.2628219815891857</v>
      </c>
      <c r="Q31" s="87">
        <v>19.057761860503518</v>
      </c>
    </row>
    <row r="32" spans="1:17" x14ac:dyDescent="0.25">
      <c r="A32" s="88" t="s">
        <v>25</v>
      </c>
      <c r="B32" s="87">
        <v>0</v>
      </c>
      <c r="C32" s="87">
        <v>0</v>
      </c>
      <c r="D32" s="87">
        <v>1.0564984794928538</v>
      </c>
      <c r="E32" s="87">
        <v>0.97479973079984816</v>
      </c>
      <c r="F32" s="87">
        <v>0.35670811893113452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17.032044148600022</v>
      </c>
      <c r="M32" s="87">
        <v>20.462106528322728</v>
      </c>
      <c r="N32" s="87">
        <v>18.172661890905946</v>
      </c>
      <c r="O32" s="87">
        <v>17.768290616954992</v>
      </c>
      <c r="P32" s="87">
        <v>16.170957694133435</v>
      </c>
      <c r="Q32" s="87">
        <v>17.204020528388583</v>
      </c>
    </row>
    <row r="33" spans="1:17" x14ac:dyDescent="0.25">
      <c r="A33" s="88" t="s">
        <v>86</v>
      </c>
      <c r="B33" s="87">
        <v>2.1024546516072649</v>
      </c>
      <c r="C33" s="87">
        <v>5.4626649043001736</v>
      </c>
      <c r="D33" s="87">
        <v>2.5033683249792609</v>
      </c>
      <c r="E33" s="87">
        <v>3.0542391745494837</v>
      </c>
      <c r="F33" s="87">
        <v>1.7518652948939786</v>
      </c>
      <c r="G33" s="87">
        <v>1.5427703100704575</v>
      </c>
      <c r="H33" s="87">
        <v>1.4558000131497322</v>
      </c>
      <c r="I33" s="87">
        <v>2.7807209863688835</v>
      </c>
      <c r="J33" s="87">
        <v>2.7019473890734691</v>
      </c>
      <c r="K33" s="87">
        <v>1.9609748718732727</v>
      </c>
      <c r="L33" s="87">
        <v>1.159006527332104</v>
      </c>
      <c r="M33" s="87">
        <v>1.7506567334034673</v>
      </c>
      <c r="N33" s="87">
        <v>1.7622113585080752</v>
      </c>
      <c r="O33" s="87">
        <v>2.2079109272961519</v>
      </c>
      <c r="P33" s="87">
        <v>1.4101308519572315</v>
      </c>
      <c r="Q33" s="87">
        <v>1.4725790812109689</v>
      </c>
    </row>
    <row r="34" spans="1:17" x14ac:dyDescent="0.25">
      <c r="A34" s="88" t="s">
        <v>22</v>
      </c>
      <c r="B34" s="87">
        <v>9.7841714482186735</v>
      </c>
      <c r="C34" s="87">
        <v>10.128646496915287</v>
      </c>
      <c r="D34" s="87">
        <v>72.217033827225904</v>
      </c>
      <c r="E34" s="87">
        <v>46.983769868844398</v>
      </c>
      <c r="F34" s="87">
        <v>89.392448373743377</v>
      </c>
      <c r="G34" s="87">
        <v>93.615810581328844</v>
      </c>
      <c r="H34" s="87">
        <v>73.435425542136187</v>
      </c>
      <c r="I34" s="87">
        <v>84.259092551685129</v>
      </c>
      <c r="J34" s="87">
        <v>59.491053135879824</v>
      </c>
      <c r="K34" s="87">
        <v>36.965029732358047</v>
      </c>
      <c r="L34" s="87">
        <v>126.25620360072152</v>
      </c>
      <c r="M34" s="87">
        <v>127.35733714050514</v>
      </c>
      <c r="N34" s="87">
        <v>148.67163022923765</v>
      </c>
      <c r="O34" s="87">
        <v>138.90815069315511</v>
      </c>
      <c r="P34" s="87">
        <v>140.77069573623919</v>
      </c>
      <c r="Q34" s="87">
        <v>132.27665149294597</v>
      </c>
    </row>
    <row r="35" spans="1:17" x14ac:dyDescent="0.25">
      <c r="A35" s="156" t="s">
        <v>181</v>
      </c>
      <c r="B35" s="204">
        <v>38.433165310770363</v>
      </c>
      <c r="C35" s="204">
        <v>32.962804189847915</v>
      </c>
      <c r="D35" s="204">
        <v>46.765591434707474</v>
      </c>
      <c r="E35" s="204">
        <v>53.643568925795023</v>
      </c>
      <c r="F35" s="204">
        <v>70.768021622416498</v>
      </c>
      <c r="G35" s="204">
        <v>69.989898632340655</v>
      </c>
      <c r="H35" s="204">
        <v>65.03204124990134</v>
      </c>
      <c r="I35" s="204">
        <v>48.729365409632322</v>
      </c>
      <c r="J35" s="204">
        <v>46.874319034007534</v>
      </c>
      <c r="K35" s="204">
        <v>49.845569448953597</v>
      </c>
      <c r="L35" s="204">
        <v>48.962481749052969</v>
      </c>
      <c r="M35" s="204">
        <v>48.918072605295222</v>
      </c>
      <c r="N35" s="204">
        <v>50.110260419454228</v>
      </c>
      <c r="O35" s="204">
        <v>46.600330337254334</v>
      </c>
      <c r="P35" s="204">
        <v>46.226658623859564</v>
      </c>
      <c r="Q35" s="204">
        <v>45.460844784294501</v>
      </c>
    </row>
    <row r="36" spans="1:17" x14ac:dyDescent="0.25">
      <c r="A36" s="152" t="s">
        <v>190</v>
      </c>
      <c r="B36" s="151">
        <v>31.175145341405877</v>
      </c>
      <c r="C36" s="151">
        <v>19.614770561377874</v>
      </c>
      <c r="D36" s="151">
        <v>25.199403441549265</v>
      </c>
      <c r="E36" s="151">
        <v>32.362113562888794</v>
      </c>
      <c r="F36" s="151">
        <v>47.766315170663745</v>
      </c>
      <c r="G36" s="151">
        <v>46.733734159331007</v>
      </c>
      <c r="H36" s="151">
        <v>42.168206450585487</v>
      </c>
      <c r="I36" s="151">
        <v>24.570362914895984</v>
      </c>
      <c r="J36" s="151">
        <v>23.643451871033445</v>
      </c>
      <c r="K36" s="151">
        <v>33.671435300268314</v>
      </c>
      <c r="L36" s="151">
        <v>23.88846911485625</v>
      </c>
      <c r="M36" s="151">
        <v>22.409921194825536</v>
      </c>
      <c r="N36" s="151">
        <v>22.422918252206351</v>
      </c>
      <c r="O36" s="151">
        <v>22.391243110506853</v>
      </c>
      <c r="P36" s="151">
        <v>15.617930746864591</v>
      </c>
      <c r="Q36" s="151">
        <v>14.927426876697849</v>
      </c>
    </row>
    <row r="37" spans="1:17" x14ac:dyDescent="0.25">
      <c r="A37" s="154" t="s">
        <v>33</v>
      </c>
      <c r="B37" s="83">
        <v>11.549262061238496</v>
      </c>
      <c r="C37" s="83">
        <v>1.9166326162874587</v>
      </c>
      <c r="D37" s="83">
        <v>0</v>
      </c>
      <c r="E37" s="83">
        <v>3.121879814466574</v>
      </c>
      <c r="F37" s="83">
        <v>0</v>
      </c>
      <c r="G37" s="83">
        <v>0</v>
      </c>
      <c r="H37" s="83">
        <v>0</v>
      </c>
      <c r="I37" s="83">
        <v>0</v>
      </c>
      <c r="J37" s="83">
        <v>0</v>
      </c>
      <c r="K37" s="83">
        <v>9.058065464069637</v>
      </c>
      <c r="L37" s="83">
        <v>0</v>
      </c>
      <c r="M37" s="83">
        <v>0</v>
      </c>
      <c r="N37" s="83">
        <v>0</v>
      </c>
      <c r="O37" s="83">
        <v>0</v>
      </c>
      <c r="P37" s="83">
        <v>0</v>
      </c>
      <c r="Q37" s="83">
        <v>0</v>
      </c>
    </row>
    <row r="38" spans="1:17" x14ac:dyDescent="0.25">
      <c r="A38" s="154" t="s">
        <v>30</v>
      </c>
      <c r="B38" s="208">
        <v>0</v>
      </c>
      <c r="C38" s="208">
        <v>0</v>
      </c>
      <c r="D38" s="208">
        <v>0</v>
      </c>
      <c r="E38" s="208">
        <v>0</v>
      </c>
      <c r="F38" s="208">
        <v>0</v>
      </c>
      <c r="G38" s="208">
        <v>0</v>
      </c>
      <c r="H38" s="208">
        <v>0</v>
      </c>
      <c r="I38" s="208">
        <v>0</v>
      </c>
      <c r="J38" s="208">
        <v>0</v>
      </c>
      <c r="K38" s="208">
        <v>0</v>
      </c>
      <c r="L38" s="208">
        <v>0</v>
      </c>
      <c r="M38" s="208">
        <v>0</v>
      </c>
      <c r="N38" s="208">
        <v>0</v>
      </c>
      <c r="O38" s="208">
        <v>0</v>
      </c>
      <c r="P38" s="208">
        <v>0.43362566567422095</v>
      </c>
      <c r="Q38" s="208">
        <v>0.30336364550894512</v>
      </c>
    </row>
    <row r="39" spans="1:17" x14ac:dyDescent="0.25">
      <c r="A39" s="154" t="s">
        <v>125</v>
      </c>
      <c r="B39" s="208">
        <v>0</v>
      </c>
      <c r="C39" s="208">
        <v>0</v>
      </c>
      <c r="D39" s="208">
        <v>0</v>
      </c>
      <c r="E39" s="208">
        <v>0</v>
      </c>
      <c r="F39" s="208">
        <v>0</v>
      </c>
      <c r="G39" s="208">
        <v>0</v>
      </c>
      <c r="H39" s="208">
        <v>0</v>
      </c>
      <c r="I39" s="208">
        <v>0</v>
      </c>
      <c r="J39" s="208">
        <v>0</v>
      </c>
      <c r="K39" s="208">
        <v>0</v>
      </c>
      <c r="L39" s="208">
        <v>0</v>
      </c>
      <c r="M39" s="208">
        <v>0</v>
      </c>
      <c r="N39" s="208">
        <v>0</v>
      </c>
      <c r="O39" s="208">
        <v>0</v>
      </c>
      <c r="P39" s="208">
        <v>0</v>
      </c>
      <c r="Q39" s="208">
        <v>0</v>
      </c>
    </row>
    <row r="40" spans="1:17" x14ac:dyDescent="0.25">
      <c r="A40" s="154" t="s">
        <v>29</v>
      </c>
      <c r="B40" s="208">
        <v>3.420979270303067</v>
      </c>
      <c r="C40" s="208">
        <v>1.3526079505933735</v>
      </c>
      <c r="D40" s="208">
        <v>1.7789845996955846</v>
      </c>
      <c r="E40" s="208">
        <v>1.5750170674833026</v>
      </c>
      <c r="F40" s="208">
        <v>25.972072823343144</v>
      </c>
      <c r="G40" s="208">
        <v>22.310591021084274</v>
      </c>
      <c r="H40" s="208">
        <v>7.4345343821656416</v>
      </c>
      <c r="I40" s="208">
        <v>5.3144814470016977</v>
      </c>
      <c r="J40" s="208">
        <v>5.5701588600826435</v>
      </c>
      <c r="K40" s="208">
        <v>3.8885103715261793</v>
      </c>
      <c r="L40" s="208">
        <v>3.4971710764872013</v>
      </c>
      <c r="M40" s="208">
        <v>1.4616076068427455</v>
      </c>
      <c r="N40" s="208">
        <v>0.74442078710271886</v>
      </c>
      <c r="O40" s="208">
        <v>0.12032367809975253</v>
      </c>
      <c r="P40" s="208">
        <v>0.12346949214251242</v>
      </c>
      <c r="Q40" s="208">
        <v>0.25734202749280111</v>
      </c>
    </row>
    <row r="41" spans="1:17" x14ac:dyDescent="0.25">
      <c r="A41" s="154" t="s">
        <v>26</v>
      </c>
      <c r="B41" s="208">
        <v>16.204904009864315</v>
      </c>
      <c r="C41" s="208">
        <v>16.345529994497042</v>
      </c>
      <c r="D41" s="208">
        <v>23.420418841853682</v>
      </c>
      <c r="E41" s="208">
        <v>27.665216680938915</v>
      </c>
      <c r="F41" s="208">
        <v>21.794242347320598</v>
      </c>
      <c r="G41" s="208">
        <v>24.423143138246733</v>
      </c>
      <c r="H41" s="208">
        <v>34.733672068419843</v>
      </c>
      <c r="I41" s="208">
        <v>19.255881467894287</v>
      </c>
      <c r="J41" s="208">
        <v>18.073293010950803</v>
      </c>
      <c r="K41" s="208">
        <v>20.724859464672502</v>
      </c>
      <c r="L41" s="208">
        <v>20.391298038369047</v>
      </c>
      <c r="M41" s="208">
        <v>20.948313587982792</v>
      </c>
      <c r="N41" s="208">
        <v>21.678497465103632</v>
      </c>
      <c r="O41" s="208">
        <v>22.270919432407101</v>
      </c>
      <c r="P41" s="208">
        <v>15.060835589047858</v>
      </c>
      <c r="Q41" s="208">
        <v>14.366721203696104</v>
      </c>
    </row>
    <row r="42" spans="1:17" x14ac:dyDescent="0.25">
      <c r="A42" s="152" t="s">
        <v>189</v>
      </c>
      <c r="B42" s="151">
        <v>7.25801996936449</v>
      </c>
      <c r="C42" s="151">
        <v>13.34803362847004</v>
      </c>
      <c r="D42" s="151">
        <v>21.566187993158213</v>
      </c>
      <c r="E42" s="151">
        <v>21.281455362906232</v>
      </c>
      <c r="F42" s="151">
        <v>23.001706451752757</v>
      </c>
      <c r="G42" s="151">
        <v>23.256164473009648</v>
      </c>
      <c r="H42" s="151">
        <v>22.863834799315857</v>
      </c>
      <c r="I42" s="151">
        <v>24.159002494736338</v>
      </c>
      <c r="J42" s="151">
        <v>23.230867162974089</v>
      </c>
      <c r="K42" s="151">
        <v>16.174134148685287</v>
      </c>
      <c r="L42" s="151">
        <v>25.074012634196716</v>
      </c>
      <c r="M42" s="151">
        <v>26.50815141046969</v>
      </c>
      <c r="N42" s="151">
        <v>27.687342167247877</v>
      </c>
      <c r="O42" s="151">
        <v>24.209087226747485</v>
      </c>
      <c r="P42" s="151">
        <v>30.608727876994969</v>
      </c>
      <c r="Q42" s="151">
        <v>30.53341790759665</v>
      </c>
    </row>
    <row r="43" spans="1:17" x14ac:dyDescent="0.25">
      <c r="A43" s="156" t="s">
        <v>180</v>
      </c>
      <c r="B43" s="155">
        <v>19.804744263471079</v>
      </c>
      <c r="C43" s="155">
        <v>15.857784142066837</v>
      </c>
      <c r="D43" s="155">
        <v>22.138871024390681</v>
      </c>
      <c r="E43" s="155">
        <v>25.771964829810862</v>
      </c>
      <c r="F43" s="155">
        <v>35.628949173123004</v>
      </c>
      <c r="G43" s="155">
        <v>34.956666546387559</v>
      </c>
      <c r="H43" s="155">
        <v>31.398978443710103</v>
      </c>
      <c r="I43" s="155">
        <v>23.286728976464641</v>
      </c>
      <c r="J43" s="155">
        <v>22.436401342263309</v>
      </c>
      <c r="K43" s="155">
        <v>24.85187466055639</v>
      </c>
      <c r="L43" s="155">
        <v>23.228582940251037</v>
      </c>
      <c r="M43" s="155">
        <v>23.002439765328887</v>
      </c>
      <c r="N43" s="155">
        <v>23.487277701633591</v>
      </c>
      <c r="O43" s="155">
        <v>21.845673262157533</v>
      </c>
      <c r="P43" s="155">
        <v>21.527899407256676</v>
      </c>
      <c r="Q43" s="155">
        <v>21.239070244377597</v>
      </c>
    </row>
    <row r="44" spans="1:17" x14ac:dyDescent="0.25">
      <c r="A44" s="152" t="s">
        <v>193</v>
      </c>
      <c r="B44" s="151">
        <v>4.6246095961442863</v>
      </c>
      <c r="C44" s="151">
        <v>2.7458244385957471</v>
      </c>
      <c r="D44" s="151">
        <v>3.461159711260561</v>
      </c>
      <c r="E44" s="151">
        <v>4.5147786005701001</v>
      </c>
      <c r="F44" s="151">
        <v>7.0567836326539144</v>
      </c>
      <c r="G44" s="151">
        <v>6.8361930013815613</v>
      </c>
      <c r="H44" s="151">
        <v>5.8896781865279841</v>
      </c>
      <c r="I44" s="151">
        <v>3.4533346684675599</v>
      </c>
      <c r="J44" s="151">
        <v>3.3330706692072436</v>
      </c>
      <c r="K44" s="151">
        <v>4.9057314560476142</v>
      </c>
      <c r="L44" s="151">
        <v>3.3208449822757959</v>
      </c>
      <c r="M44" s="151">
        <v>3.0753782115589225</v>
      </c>
      <c r="N44" s="151">
        <v>3.0614019197487639</v>
      </c>
      <c r="O44" s="151">
        <v>3.0434022794569029</v>
      </c>
      <c r="P44" s="151">
        <v>2.1285252204402254</v>
      </c>
      <c r="Q44" s="151">
        <v>2.0362265353737206</v>
      </c>
    </row>
    <row r="45" spans="1:17" x14ac:dyDescent="0.25">
      <c r="A45" s="152" t="s">
        <v>187</v>
      </c>
      <c r="B45" s="151">
        <v>13.929907570691865</v>
      </c>
      <c r="C45" s="151">
        <v>10.812699932962541</v>
      </c>
      <c r="D45" s="151">
        <v>14.962836910197046</v>
      </c>
      <c r="E45" s="151">
        <v>17.591358322616564</v>
      </c>
      <c r="F45" s="151">
        <v>24.610016525144498</v>
      </c>
      <c r="G45" s="151">
        <v>24.114492973075855</v>
      </c>
      <c r="H45" s="151">
        <v>21.570900263830744</v>
      </c>
      <c r="I45" s="151">
        <v>15.671895762377227</v>
      </c>
      <c r="J45" s="151">
        <v>15.101707678345594</v>
      </c>
      <c r="K45" s="151">
        <v>17.160074708879492</v>
      </c>
      <c r="L45" s="151">
        <v>15.588624735780005</v>
      </c>
      <c r="M45" s="151">
        <v>15.360911375765919</v>
      </c>
      <c r="N45" s="151">
        <v>15.656604609112478</v>
      </c>
      <c r="O45" s="151">
        <v>14.63214511318909</v>
      </c>
      <c r="P45" s="151">
        <v>14.126880979733873</v>
      </c>
      <c r="Q45" s="151">
        <v>13.943322988189722</v>
      </c>
    </row>
    <row r="46" spans="1:17" x14ac:dyDescent="0.25">
      <c r="A46" s="150" t="s">
        <v>33</v>
      </c>
      <c r="B46" s="87">
        <v>13.20934368610574</v>
      </c>
      <c r="C46" s="87">
        <v>9.8711231886016719</v>
      </c>
      <c r="D46" s="87">
        <v>10.627599049473218</v>
      </c>
      <c r="E46" s="87">
        <v>14.585268981309241</v>
      </c>
      <c r="F46" s="87">
        <v>17.723119474267548</v>
      </c>
      <c r="G46" s="87">
        <v>17.095876845116834</v>
      </c>
      <c r="H46" s="87">
        <v>17.199518315491957</v>
      </c>
      <c r="I46" s="87">
        <v>10.725906602648081</v>
      </c>
      <c r="J46" s="87">
        <v>11.498466479609817</v>
      </c>
      <c r="K46" s="87">
        <v>14.848337462207326</v>
      </c>
      <c r="L46" s="87">
        <v>5.6531268901330094</v>
      </c>
      <c r="M46" s="87">
        <v>5.336736418448254</v>
      </c>
      <c r="N46" s="87">
        <v>4.9243396866399252</v>
      </c>
      <c r="O46" s="87">
        <v>4.8499807310506355</v>
      </c>
      <c r="P46" s="87">
        <v>4.2049026737350204</v>
      </c>
      <c r="Q46" s="87">
        <v>4.0551160516906037</v>
      </c>
    </row>
    <row r="47" spans="1:17" x14ac:dyDescent="0.25">
      <c r="A47" s="150" t="s">
        <v>31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0" t="s">
        <v>29</v>
      </c>
      <c r="B50" s="87">
        <v>0</v>
      </c>
      <c r="C50" s="87">
        <v>0</v>
      </c>
      <c r="D50" s="87">
        <v>0</v>
      </c>
      <c r="E50" s="87">
        <v>0</v>
      </c>
      <c r="F50" s="87">
        <v>0</v>
      </c>
      <c r="G50" s="87">
        <v>0</v>
      </c>
      <c r="H50" s="87">
        <v>0</v>
      </c>
      <c r="I50" s="87">
        <v>0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28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2.136687090978036</v>
      </c>
      <c r="M51" s="87">
        <v>1.9811954135946053</v>
      </c>
      <c r="N51" s="87">
        <v>1.7827008693765762</v>
      </c>
      <c r="O51" s="87">
        <v>1.3432648616714893</v>
      </c>
      <c r="P51" s="87">
        <v>1.2817001694986914</v>
      </c>
      <c r="Q51" s="87">
        <v>0.89349487618033763</v>
      </c>
    </row>
    <row r="52" spans="1:17" x14ac:dyDescent="0.25">
      <c r="A52" s="150" t="s">
        <v>26</v>
      </c>
      <c r="B52" s="87">
        <v>0</v>
      </c>
      <c r="C52" s="87">
        <v>0</v>
      </c>
      <c r="D52" s="87">
        <v>0</v>
      </c>
      <c r="E52" s="87">
        <v>0</v>
      </c>
      <c r="F52" s="87">
        <v>1.6279613826898185</v>
      </c>
      <c r="G52" s="87">
        <v>1.5661301647272445</v>
      </c>
      <c r="H52" s="87">
        <v>0</v>
      </c>
      <c r="I52" s="87">
        <v>0</v>
      </c>
      <c r="J52" s="87">
        <v>0</v>
      </c>
      <c r="K52" s="87">
        <v>0</v>
      </c>
      <c r="L52" s="87">
        <v>0</v>
      </c>
      <c r="M52" s="87">
        <v>0</v>
      </c>
      <c r="N52" s="87">
        <v>0</v>
      </c>
      <c r="O52" s="87">
        <v>0</v>
      </c>
      <c r="P52" s="87">
        <v>0.27792289907459899</v>
      </c>
      <c r="Q52" s="87">
        <v>1.0082822133799745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6.0442854879428021E-2</v>
      </c>
      <c r="E53" s="87">
        <v>5.7443123620926073E-2</v>
      </c>
      <c r="F53" s="87">
        <v>2.0501465591652501E-2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0.91957226702070471</v>
      </c>
      <c r="M53" s="87">
        <v>1.1003289012054864</v>
      </c>
      <c r="N53" s="87">
        <v>0.96459743991139391</v>
      </c>
      <c r="O53" s="87">
        <v>0.94373559797059769</v>
      </c>
      <c r="P53" s="87">
        <v>0.85396759740088157</v>
      </c>
      <c r="Q53" s="87">
        <v>0.91020698151067236</v>
      </c>
    </row>
    <row r="54" spans="1:17" x14ac:dyDescent="0.25">
      <c r="A54" s="150" t="s">
        <v>86</v>
      </c>
      <c r="B54" s="87">
        <v>0.12745020144534402</v>
      </c>
      <c r="C54" s="87">
        <v>0.3298964470509107</v>
      </c>
      <c r="D54" s="87">
        <v>0.14321906875730805</v>
      </c>
      <c r="E54" s="87">
        <v>0.17998059799171662</v>
      </c>
      <c r="F54" s="87">
        <v>0.10068681972280213</v>
      </c>
      <c r="G54" s="87">
        <v>8.8399105801610256E-2</v>
      </c>
      <c r="H54" s="87">
        <v>8.4974679619526317E-2</v>
      </c>
      <c r="I54" s="87">
        <v>0.15801292874781714</v>
      </c>
      <c r="J54" s="87">
        <v>0.15654121954157585</v>
      </c>
      <c r="K54" s="87">
        <v>0.11645835983395147</v>
      </c>
      <c r="L54" s="87">
        <v>6.2575592837350591E-2</v>
      </c>
      <c r="M54" s="87">
        <v>9.4139779655019185E-2</v>
      </c>
      <c r="N54" s="87">
        <v>9.3537456163772292E-2</v>
      </c>
      <c r="O54" s="87">
        <v>0.11726981419638305</v>
      </c>
      <c r="P54" s="87">
        <v>7.4467207103240618E-2</v>
      </c>
      <c r="Q54" s="87">
        <v>7.7909216530697822E-2</v>
      </c>
    </row>
    <row r="55" spans="1:17" x14ac:dyDescent="0.25">
      <c r="A55" s="150" t="s">
        <v>22</v>
      </c>
      <c r="B55" s="87">
        <v>0.59311368314078194</v>
      </c>
      <c r="C55" s="87">
        <v>0.61168029730995954</v>
      </c>
      <c r="D55" s="87">
        <v>4.1315759370870921</v>
      </c>
      <c r="E55" s="87">
        <v>2.7686656196946799</v>
      </c>
      <c r="F55" s="87">
        <v>5.137747382872675</v>
      </c>
      <c r="G55" s="87">
        <v>5.3640868574301663</v>
      </c>
      <c r="H55" s="87">
        <v>4.2864072687192589</v>
      </c>
      <c r="I55" s="87">
        <v>4.7879762309813287</v>
      </c>
      <c r="J55" s="87">
        <v>3.4466999791942001</v>
      </c>
      <c r="K55" s="87">
        <v>2.1952788868382171</v>
      </c>
      <c r="L55" s="87">
        <v>6.8166628948109036</v>
      </c>
      <c r="M55" s="87">
        <v>6.8485108628625539</v>
      </c>
      <c r="N55" s="87">
        <v>7.8914291570208093</v>
      </c>
      <c r="O55" s="87">
        <v>7.3778941082999836</v>
      </c>
      <c r="P55" s="87">
        <v>7.4339204329214397</v>
      </c>
      <c r="Q55" s="87">
        <v>6.9983136488974367</v>
      </c>
    </row>
    <row r="56" spans="1:17" x14ac:dyDescent="0.25">
      <c r="A56" s="152" t="s">
        <v>186</v>
      </c>
      <c r="B56" s="151">
        <v>1.2502270966349267</v>
      </c>
      <c r="C56" s="151">
        <v>2.2992597705085491</v>
      </c>
      <c r="D56" s="151">
        <v>3.714874402933074</v>
      </c>
      <c r="E56" s="151">
        <v>3.6658279066241968</v>
      </c>
      <c r="F56" s="151">
        <v>3.9621490153245884</v>
      </c>
      <c r="G56" s="151">
        <v>4.0059805719301469</v>
      </c>
      <c r="H56" s="151">
        <v>3.9383999933513762</v>
      </c>
      <c r="I56" s="151">
        <v>4.1614985456198523</v>
      </c>
      <c r="J56" s="151">
        <v>4.0016229947104751</v>
      </c>
      <c r="K56" s="151">
        <v>2.7860684956292836</v>
      </c>
      <c r="L56" s="151">
        <v>4.3191132221952344</v>
      </c>
      <c r="M56" s="151">
        <v>4.5661501780040448</v>
      </c>
      <c r="N56" s="151">
        <v>4.7692711727723491</v>
      </c>
      <c r="O56" s="151">
        <v>4.1701258695115389</v>
      </c>
      <c r="P56" s="151">
        <v>5.2724932070825776</v>
      </c>
      <c r="Q56" s="151">
        <v>5.2595207208141543</v>
      </c>
    </row>
    <row r="57" spans="1:17" x14ac:dyDescent="0.25">
      <c r="A57" s="243" t="s">
        <v>179</v>
      </c>
      <c r="B57" s="242">
        <v>18.786376372204948</v>
      </c>
      <c r="C57" s="242">
        <v>14.582397586595054</v>
      </c>
      <c r="D57" s="242">
        <v>20.179422179534221</v>
      </c>
      <c r="E57" s="242">
        <v>23.72434107476133</v>
      </c>
      <c r="F57" s="242">
        <v>33.189956977193617</v>
      </c>
      <c r="G57" s="242">
        <v>32.521676021041408</v>
      </c>
      <c r="H57" s="242">
        <v>29.091295041772597</v>
      </c>
      <c r="I57" s="242">
        <v>21.135684552382077</v>
      </c>
      <c r="J57" s="242">
        <v>20.366708312216431</v>
      </c>
      <c r="K57" s="242">
        <v>23.142696419209194</v>
      </c>
      <c r="L57" s="242">
        <v>21.023382238916113</v>
      </c>
      <c r="M57" s="242">
        <v>20.716279778652495</v>
      </c>
      <c r="N57" s="242">
        <v>21.115062350910986</v>
      </c>
      <c r="O57" s="242">
        <v>19.733439280490234</v>
      </c>
      <c r="P57" s="242">
        <v>18.988777097049965</v>
      </c>
      <c r="Q57" s="242">
        <v>18.640213041173052</v>
      </c>
    </row>
    <row r="58" spans="1:17" hidden="1" x14ac:dyDescent="0.25">
      <c r="A58" s="40"/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1:17" x14ac:dyDescent="0.25">
      <c r="A59" s="40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1:17" ht="12.75" x14ac:dyDescent="0.25">
      <c r="A60" s="97" t="s">
        <v>40</v>
      </c>
      <c r="B60" s="96">
        <v>301.1865407226087</v>
      </c>
      <c r="C60" s="96">
        <v>263.18618893175187</v>
      </c>
      <c r="D60" s="96">
        <v>151.51377338543506</v>
      </c>
      <c r="E60" s="96">
        <v>195.97086019168518</v>
      </c>
      <c r="F60" s="96">
        <v>151.02970313528911</v>
      </c>
      <c r="G60" s="96">
        <v>173.74666569565733</v>
      </c>
      <c r="H60" s="96">
        <v>197.44556415992307</v>
      </c>
      <c r="I60" s="96">
        <v>217.56201655301771</v>
      </c>
      <c r="J60" s="96">
        <v>205.76384931847292</v>
      </c>
      <c r="K60" s="96">
        <v>240.55742667737215</v>
      </c>
      <c r="L60" s="96">
        <v>217.05211632052183</v>
      </c>
      <c r="M60" s="96">
        <v>214.63668248516606</v>
      </c>
      <c r="N60" s="96">
        <v>211.07379761591804</v>
      </c>
      <c r="O60" s="96">
        <v>206.93335815916024</v>
      </c>
      <c r="P60" s="96">
        <v>193.08102616460789</v>
      </c>
      <c r="Q60" s="96">
        <v>180.46471061142157</v>
      </c>
    </row>
    <row r="61" spans="1:17" x14ac:dyDescent="0.25">
      <c r="A61" s="132" t="s">
        <v>83</v>
      </c>
      <c r="B61" s="160">
        <v>2.3149301473433614</v>
      </c>
      <c r="C61" s="160">
        <v>1.9488084585873078</v>
      </c>
      <c r="D61" s="160">
        <v>1.1460988419978817</v>
      </c>
      <c r="E61" s="160">
        <v>1.4973505072937492</v>
      </c>
      <c r="F61" s="160">
        <v>1.2161971539329786</v>
      </c>
      <c r="G61" s="160">
        <v>1.3799433675816257</v>
      </c>
      <c r="H61" s="160">
        <v>1.5378835422839061</v>
      </c>
      <c r="I61" s="160">
        <v>1.6403678282478078</v>
      </c>
      <c r="J61" s="160">
        <v>1.5422237442111026</v>
      </c>
      <c r="K61" s="160">
        <v>1.8510309071331292</v>
      </c>
      <c r="L61" s="160">
        <v>1.5782127988804127</v>
      </c>
      <c r="M61" s="160">
        <v>1.5510171867289069</v>
      </c>
      <c r="N61" s="160">
        <v>1.5307339046980151</v>
      </c>
      <c r="O61" s="160">
        <v>1.5050008973317099</v>
      </c>
      <c r="P61" s="160">
        <v>1.3900837531752479</v>
      </c>
      <c r="Q61" s="160">
        <v>1.2988931401319965</v>
      </c>
    </row>
    <row r="62" spans="1:17" x14ac:dyDescent="0.25">
      <c r="A62" s="76" t="s">
        <v>82</v>
      </c>
      <c r="B62" s="159">
        <v>1.3035026880024441</v>
      </c>
      <c r="C62" s="159">
        <v>1.0973450179849722</v>
      </c>
      <c r="D62" s="159">
        <v>0.6453511882313997</v>
      </c>
      <c r="E62" s="159">
        <v>0.8431357695086964</v>
      </c>
      <c r="F62" s="159">
        <v>0.68482250365605435</v>
      </c>
      <c r="G62" s="159">
        <v>0.77702555776815563</v>
      </c>
      <c r="H62" s="159">
        <v>0.86595931782318902</v>
      </c>
      <c r="I62" s="159">
        <v>0.92366669287520298</v>
      </c>
      <c r="J62" s="159">
        <v>0.86840322088655642</v>
      </c>
      <c r="K62" s="159">
        <v>1.0422879350345058</v>
      </c>
      <c r="L62" s="159">
        <v>0.88866812155923958</v>
      </c>
      <c r="M62" s="159">
        <v>0.87335467740108985</v>
      </c>
      <c r="N62" s="159">
        <v>0.86193346338341348</v>
      </c>
      <c r="O62" s="159">
        <v>0.84744359019615589</v>
      </c>
      <c r="P62" s="159">
        <v>0.78273545786766241</v>
      </c>
      <c r="Q62" s="159">
        <v>0.73138738183224428</v>
      </c>
    </row>
    <row r="63" spans="1:17" x14ac:dyDescent="0.25">
      <c r="A63" s="76" t="s">
        <v>81</v>
      </c>
      <c r="B63" s="159">
        <v>2.1441159046163891</v>
      </c>
      <c r="C63" s="159">
        <v>1.8050096310263422</v>
      </c>
      <c r="D63" s="159">
        <v>1.0615304130062788</v>
      </c>
      <c r="E63" s="159">
        <v>1.3868638935642799</v>
      </c>
      <c r="F63" s="159">
        <v>1.1264563053401302</v>
      </c>
      <c r="G63" s="159">
        <v>1.2781200008549578</v>
      </c>
      <c r="H63" s="159">
        <v>1.4244060738691604</v>
      </c>
      <c r="I63" s="159">
        <v>1.5193282415037346</v>
      </c>
      <c r="J63" s="159">
        <v>1.4284260206446726</v>
      </c>
      <c r="K63" s="159">
        <v>1.71444689701558</v>
      </c>
      <c r="L63" s="159">
        <v>1.4617595121960836</v>
      </c>
      <c r="M63" s="159">
        <v>1.4365706119535686</v>
      </c>
      <c r="N63" s="159">
        <v>1.4177839942881654</v>
      </c>
      <c r="O63" s="159">
        <v>1.3939497760371204</v>
      </c>
      <c r="P63" s="159">
        <v>1.2875121469009967</v>
      </c>
      <c r="Q63" s="159">
        <v>1.2030503137860156</v>
      </c>
    </row>
    <row r="64" spans="1:17" x14ac:dyDescent="0.25">
      <c r="A64" s="76" t="s">
        <v>80</v>
      </c>
      <c r="B64" s="159">
        <v>9.7281014675691679</v>
      </c>
      <c r="C64" s="159">
        <v>8.1895371433781889</v>
      </c>
      <c r="D64" s="159">
        <v>4.8162860722229786</v>
      </c>
      <c r="E64" s="159">
        <v>6.2923616439080421</v>
      </c>
      <c r="F64" s="159">
        <v>5.1108623435599414</v>
      </c>
      <c r="G64" s="159">
        <v>5.7989780446459465</v>
      </c>
      <c r="H64" s="159">
        <v>6.4626948514241702</v>
      </c>
      <c r="I64" s="159">
        <v>6.8933676878518071</v>
      </c>
      <c r="J64" s="159">
        <v>6.4809338141790338</v>
      </c>
      <c r="K64" s="159">
        <v>7.7786435607410134</v>
      </c>
      <c r="L64" s="159">
        <v>6.6321717147898704</v>
      </c>
      <c r="M64" s="159">
        <v>6.5178867655070079</v>
      </c>
      <c r="N64" s="159">
        <v>6.4326497116294714</v>
      </c>
      <c r="O64" s="159">
        <v>6.3245111109842629</v>
      </c>
      <c r="P64" s="159">
        <v>5.8415912958873442</v>
      </c>
      <c r="Q64" s="159">
        <v>5.4583782051629246</v>
      </c>
    </row>
    <row r="65" spans="1:17" x14ac:dyDescent="0.25">
      <c r="A65" s="129" t="s">
        <v>79</v>
      </c>
      <c r="B65" s="158">
        <v>10.86252024304089</v>
      </c>
      <c r="C65" s="158">
        <v>9.1445400007026958</v>
      </c>
      <c r="D65" s="158">
        <v>5.3779255006959596</v>
      </c>
      <c r="E65" s="158">
        <v>7.0261300173881232</v>
      </c>
      <c r="F65" s="158">
        <v>5.7068530639193353</v>
      </c>
      <c r="G65" s="158">
        <v>6.4752116956132468</v>
      </c>
      <c r="H65" s="158">
        <v>7.2163262155748136</v>
      </c>
      <c r="I65" s="158">
        <v>7.6972209121832789</v>
      </c>
      <c r="J65" s="158">
        <v>7.2366920703921433</v>
      </c>
      <c r="K65" s="158">
        <v>8.6857310672215373</v>
      </c>
      <c r="L65" s="158">
        <v>7.4055662091310275</v>
      </c>
      <c r="M65" s="158">
        <v>7.2779541998198001</v>
      </c>
      <c r="N65" s="158">
        <v>7.1827774352384921</v>
      </c>
      <c r="O65" s="158">
        <v>7.0620285159885583</v>
      </c>
      <c r="P65" s="158">
        <v>6.5227941869939787</v>
      </c>
      <c r="Q65" s="158">
        <v>6.0948936383340513</v>
      </c>
    </row>
    <row r="66" spans="1:17" x14ac:dyDescent="0.25">
      <c r="A66" s="92" t="s">
        <v>125</v>
      </c>
      <c r="B66" s="91">
        <v>0</v>
      </c>
      <c r="C66" s="91">
        <v>0</v>
      </c>
      <c r="D66" s="91">
        <v>0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0</v>
      </c>
      <c r="K66" s="91">
        <v>0</v>
      </c>
      <c r="L66" s="91">
        <v>0</v>
      </c>
      <c r="M66" s="91">
        <v>0</v>
      </c>
      <c r="N66" s="91">
        <v>0</v>
      </c>
      <c r="O66" s="91">
        <v>0</v>
      </c>
      <c r="P66" s="91">
        <v>0</v>
      </c>
      <c r="Q66" s="91">
        <v>0</v>
      </c>
    </row>
    <row r="67" spans="1:17" x14ac:dyDescent="0.25">
      <c r="A67" s="92" t="s">
        <v>26</v>
      </c>
      <c r="B67" s="91">
        <v>2.7800141773574167</v>
      </c>
      <c r="C67" s="91">
        <v>2.3403363380291191</v>
      </c>
      <c r="D67" s="91">
        <v>1.3763573095557611</v>
      </c>
      <c r="E67" s="91">
        <v>1.7981776441622015</v>
      </c>
      <c r="F67" s="91">
        <v>1.4605388133527679</v>
      </c>
      <c r="G67" s="91">
        <v>1.6571826714641014</v>
      </c>
      <c r="H67" s="91">
        <v>1.8468540208784825</v>
      </c>
      <c r="I67" s="91">
        <v>1.9699280446294631</v>
      </c>
      <c r="J67" s="91">
        <v>1.8520661966774137</v>
      </c>
      <c r="K67" s="91">
        <v>2.2229146613613118</v>
      </c>
      <c r="L67" s="91">
        <v>1.895285678839842</v>
      </c>
      <c r="M67" s="91">
        <v>1.8626262971173031</v>
      </c>
      <c r="N67" s="91">
        <v>1.838267976122637</v>
      </c>
      <c r="O67" s="91">
        <v>1.807365045688011</v>
      </c>
      <c r="P67" s="91">
        <v>1.6693603243174679</v>
      </c>
      <c r="Q67" s="91">
        <v>1.5598489434263059</v>
      </c>
    </row>
    <row r="68" spans="1:17" x14ac:dyDescent="0.25">
      <c r="A68" s="92" t="s">
        <v>126</v>
      </c>
      <c r="B68" s="91">
        <v>0</v>
      </c>
      <c r="C68" s="91">
        <v>0</v>
      </c>
      <c r="D68" s="91">
        <v>0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0</v>
      </c>
      <c r="K68" s="91">
        <v>0</v>
      </c>
      <c r="L68" s="91">
        <v>0</v>
      </c>
      <c r="M68" s="91">
        <v>0</v>
      </c>
      <c r="N68" s="91">
        <v>0</v>
      </c>
      <c r="O68" s="91">
        <v>0</v>
      </c>
      <c r="P68" s="91">
        <v>0</v>
      </c>
      <c r="Q68" s="91">
        <v>0</v>
      </c>
    </row>
    <row r="69" spans="1:17" x14ac:dyDescent="0.25">
      <c r="A69" s="92" t="s">
        <v>21</v>
      </c>
      <c r="B69" s="157">
        <v>8.0825060656834733</v>
      </c>
      <c r="C69" s="157">
        <v>6.8042036626735767</v>
      </c>
      <c r="D69" s="157">
        <v>4.0015681911401986</v>
      </c>
      <c r="E69" s="157">
        <v>5.2279523732259214</v>
      </c>
      <c r="F69" s="157">
        <v>4.2463142505665674</v>
      </c>
      <c r="G69" s="157">
        <v>4.8180290241491459</v>
      </c>
      <c r="H69" s="157">
        <v>5.3694721946963311</v>
      </c>
      <c r="I69" s="157">
        <v>5.7272928675538157</v>
      </c>
      <c r="J69" s="157">
        <v>5.3846258737147297</v>
      </c>
      <c r="K69" s="157">
        <v>6.4628164058602255</v>
      </c>
      <c r="L69" s="157">
        <v>5.5102805302911859</v>
      </c>
      <c r="M69" s="157">
        <v>5.4153279027024972</v>
      </c>
      <c r="N69" s="157">
        <v>5.3445094591158551</v>
      </c>
      <c r="O69" s="157">
        <v>5.2546634703005468</v>
      </c>
      <c r="P69" s="157">
        <v>4.8534338626765106</v>
      </c>
      <c r="Q69" s="157">
        <v>4.5350446949077456</v>
      </c>
    </row>
    <row r="70" spans="1:17" x14ac:dyDescent="0.25">
      <c r="A70" s="156" t="s">
        <v>183</v>
      </c>
      <c r="B70" s="204">
        <v>131.0737131393368</v>
      </c>
      <c r="C70" s="204">
        <v>111.67412127874104</v>
      </c>
      <c r="D70" s="204">
        <v>62.118250643938183</v>
      </c>
      <c r="E70" s="204">
        <v>79.647381393954376</v>
      </c>
      <c r="F70" s="204">
        <v>60.453814053841278</v>
      </c>
      <c r="G70" s="204">
        <v>70.718374015888585</v>
      </c>
      <c r="H70" s="204">
        <v>79.910846670097953</v>
      </c>
      <c r="I70" s="204">
        <v>90.102852870973408</v>
      </c>
      <c r="J70" s="204">
        <v>85.901742806553798</v>
      </c>
      <c r="K70" s="204">
        <v>100.62036177223138</v>
      </c>
      <c r="L70" s="204">
        <v>93.692184605944419</v>
      </c>
      <c r="M70" s="204">
        <v>92.407707005347177</v>
      </c>
      <c r="N70" s="204">
        <v>90.083544717342875</v>
      </c>
      <c r="O70" s="204">
        <v>88.331030777814604</v>
      </c>
      <c r="P70" s="204">
        <v>81.510568266139444</v>
      </c>
      <c r="Q70" s="204">
        <v>76.098033492503404</v>
      </c>
    </row>
    <row r="71" spans="1:17" x14ac:dyDescent="0.25">
      <c r="A71" s="152" t="s">
        <v>192</v>
      </c>
      <c r="B71" s="151">
        <v>122.75138068153201</v>
      </c>
      <c r="C71" s="151">
        <v>104.66802137220245</v>
      </c>
      <c r="D71" s="151">
        <v>57.99794679651643</v>
      </c>
      <c r="E71" s="151">
        <v>74.264303748237012</v>
      </c>
      <c r="F71" s="151">
        <v>56.081501973115259</v>
      </c>
      <c r="G71" s="151">
        <v>65.757383080098762</v>
      </c>
      <c r="H71" s="151">
        <v>74.382049986983688</v>
      </c>
      <c r="I71" s="151">
        <v>84.205618159406697</v>
      </c>
      <c r="J71" s="151">
        <v>80.35734280019733</v>
      </c>
      <c r="K71" s="151">
        <v>93.965778861160516</v>
      </c>
      <c r="L71" s="151">
        <v>88.018401482717735</v>
      </c>
      <c r="M71" s="151">
        <v>86.831693970767915</v>
      </c>
      <c r="N71" s="151">
        <v>84.580451471116717</v>
      </c>
      <c r="O71" s="151">
        <v>82.920449455841236</v>
      </c>
      <c r="P71" s="151">
        <v>76.51312194950053</v>
      </c>
      <c r="Q71" s="151">
        <v>71.428423676524304</v>
      </c>
    </row>
    <row r="72" spans="1:17" x14ac:dyDescent="0.25">
      <c r="A72" s="150" t="s">
        <v>33</v>
      </c>
      <c r="B72" s="87">
        <v>32.265073979309186</v>
      </c>
      <c r="C72" s="87">
        <v>23.771662399017941</v>
      </c>
      <c r="D72" s="87">
        <v>23.252743449656005</v>
      </c>
      <c r="E72" s="87">
        <v>33.728543763573185</v>
      </c>
      <c r="F72" s="87">
        <v>38.04799889892584</v>
      </c>
      <c r="G72" s="87">
        <v>36.731528388890617</v>
      </c>
      <c r="H72" s="87">
        <v>39.746998382120296</v>
      </c>
      <c r="I72" s="87">
        <v>23.098621610862189</v>
      </c>
      <c r="J72" s="87">
        <v>25.407609250605223</v>
      </c>
      <c r="K72" s="87">
        <v>36.332635272548806</v>
      </c>
      <c r="L72" s="87">
        <v>3.6888883265248955</v>
      </c>
      <c r="M72" s="87">
        <v>2.6533788436328605</v>
      </c>
      <c r="N72" s="87">
        <v>0.74373016695432603</v>
      </c>
      <c r="O72" s="87">
        <v>1.7614036326537106</v>
      </c>
      <c r="P72" s="87">
        <v>0</v>
      </c>
      <c r="Q72" s="87">
        <v>0</v>
      </c>
    </row>
    <row r="73" spans="1:17" x14ac:dyDescent="0.25">
      <c r="A73" s="150" t="s">
        <v>31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30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125</v>
      </c>
      <c r="B75" s="87">
        <v>0</v>
      </c>
      <c r="C75" s="87">
        <v>0</v>
      </c>
      <c r="D75" s="87">
        <v>0</v>
      </c>
      <c r="E75" s="87">
        <v>0</v>
      </c>
      <c r="F75" s="87">
        <v>0</v>
      </c>
      <c r="G75" s="87">
        <v>0</v>
      </c>
      <c r="H75" s="87">
        <v>0</v>
      </c>
      <c r="I75" s="87">
        <v>0</v>
      </c>
      <c r="J75" s="87">
        <v>0</v>
      </c>
      <c r="K75" s="87">
        <v>0</v>
      </c>
      <c r="L75" s="87">
        <v>0</v>
      </c>
      <c r="M75" s="87">
        <v>0</v>
      </c>
      <c r="N75" s="87">
        <v>0</v>
      </c>
      <c r="O75" s="87">
        <v>0</v>
      </c>
      <c r="P75" s="87">
        <v>0</v>
      </c>
      <c r="Q75" s="87">
        <v>0</v>
      </c>
    </row>
    <row r="76" spans="1:17" x14ac:dyDescent="0.25">
      <c r="A76" s="150" t="s">
        <v>29</v>
      </c>
      <c r="B76" s="87">
        <v>0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28</v>
      </c>
      <c r="B77" s="87">
        <v>0</v>
      </c>
      <c r="C77" s="87">
        <v>0</v>
      </c>
      <c r="D77" s="87">
        <v>0</v>
      </c>
      <c r="E77" s="87">
        <v>0</v>
      </c>
      <c r="F77" s="87">
        <v>0</v>
      </c>
      <c r="G77" s="87">
        <v>0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0</v>
      </c>
      <c r="O77" s="87">
        <v>0</v>
      </c>
      <c r="P77" s="87">
        <v>0</v>
      </c>
      <c r="Q77" s="87">
        <v>0</v>
      </c>
    </row>
    <row r="78" spans="1:17" x14ac:dyDescent="0.25">
      <c r="A78" s="150" t="s">
        <v>26</v>
      </c>
      <c r="B78" s="87">
        <v>1.8936398020475393</v>
      </c>
      <c r="C78" s="87">
        <v>1.3583345180218125</v>
      </c>
      <c r="D78" s="87">
        <v>10.869376487110411</v>
      </c>
      <c r="E78" s="87">
        <v>2.0876027320121446</v>
      </c>
      <c r="F78" s="87">
        <v>9.6492523288013956</v>
      </c>
      <c r="G78" s="87">
        <v>19.386907202166086</v>
      </c>
      <c r="H78" s="87">
        <v>13.592438317866437</v>
      </c>
      <c r="I78" s="87">
        <v>44.480165694134818</v>
      </c>
      <c r="J78" s="87">
        <v>14.242376538044139</v>
      </c>
      <c r="K78" s="87">
        <v>1.9923105723716854</v>
      </c>
      <c r="L78" s="87">
        <v>44.673341479034782</v>
      </c>
      <c r="M78" s="87">
        <v>44.313296543427185</v>
      </c>
      <c r="N78" s="87">
        <v>62.22870739169737</v>
      </c>
      <c r="O78" s="87">
        <v>59.606661361788618</v>
      </c>
      <c r="P78" s="87">
        <v>62.090972525513983</v>
      </c>
      <c r="Q78" s="87">
        <v>58.674943977339822</v>
      </c>
    </row>
    <row r="79" spans="1:17" x14ac:dyDescent="0.25">
      <c r="A79" s="150" t="s">
        <v>25</v>
      </c>
      <c r="B79" s="87">
        <v>0</v>
      </c>
      <c r="C79" s="87">
        <v>0</v>
      </c>
      <c r="D79" s="87">
        <v>0</v>
      </c>
      <c r="E79" s="87">
        <v>0</v>
      </c>
      <c r="F79" s="87">
        <v>0</v>
      </c>
      <c r="G79" s="87">
        <v>0</v>
      </c>
      <c r="H79" s="87">
        <v>0</v>
      </c>
      <c r="I79" s="87">
        <v>0</v>
      </c>
      <c r="J79" s="87">
        <v>0</v>
      </c>
      <c r="K79" s="87">
        <v>0</v>
      </c>
      <c r="L79" s="87">
        <v>0</v>
      </c>
      <c r="M79" s="87">
        <v>0</v>
      </c>
      <c r="N79" s="87">
        <v>0</v>
      </c>
      <c r="O79" s="87">
        <v>0</v>
      </c>
      <c r="P79" s="87">
        <v>0</v>
      </c>
      <c r="Q79" s="87">
        <v>0</v>
      </c>
    </row>
    <row r="80" spans="1:17" x14ac:dyDescent="0.25">
      <c r="A80" s="150" t="s">
        <v>86</v>
      </c>
      <c r="B80" s="87">
        <v>0</v>
      </c>
      <c r="C80" s="87">
        <v>0</v>
      </c>
      <c r="D80" s="87">
        <v>0</v>
      </c>
      <c r="E80" s="87">
        <v>0</v>
      </c>
      <c r="F80" s="87">
        <v>0</v>
      </c>
      <c r="G80" s="87">
        <v>0</v>
      </c>
      <c r="H80" s="87">
        <v>0</v>
      </c>
      <c r="I80" s="87">
        <v>0</v>
      </c>
      <c r="J80" s="87">
        <v>0</v>
      </c>
      <c r="K80" s="87">
        <v>0</v>
      </c>
      <c r="L80" s="87">
        <v>0</v>
      </c>
      <c r="M80" s="87">
        <v>0</v>
      </c>
      <c r="N80" s="87">
        <v>0</v>
      </c>
      <c r="O80" s="87">
        <v>0</v>
      </c>
      <c r="P80" s="87">
        <v>0</v>
      </c>
      <c r="Q80" s="87">
        <v>0</v>
      </c>
    </row>
    <row r="81" spans="1:17" x14ac:dyDescent="0.25">
      <c r="A81" s="150" t="s">
        <v>22</v>
      </c>
      <c r="B81" s="87">
        <v>88.592666900175288</v>
      </c>
      <c r="C81" s="87">
        <v>79.538024455162699</v>
      </c>
      <c r="D81" s="87">
        <v>23.875826859750013</v>
      </c>
      <c r="E81" s="87">
        <v>38.448157252651676</v>
      </c>
      <c r="F81" s="87">
        <v>8.3842507453880231</v>
      </c>
      <c r="G81" s="87">
        <v>9.6389474890420637</v>
      </c>
      <c r="H81" s="87">
        <v>21.04261328699695</v>
      </c>
      <c r="I81" s="87">
        <v>16.626830854409683</v>
      </c>
      <c r="J81" s="87">
        <v>40.70735701154797</v>
      </c>
      <c r="K81" s="87">
        <v>55.640833016240023</v>
      </c>
      <c r="L81" s="87">
        <v>39.656171677158063</v>
      </c>
      <c r="M81" s="87">
        <v>39.865018583707872</v>
      </c>
      <c r="N81" s="87">
        <v>21.608013912465015</v>
      </c>
      <c r="O81" s="87">
        <v>21.552384461398916</v>
      </c>
      <c r="P81" s="87">
        <v>14.422149423986543</v>
      </c>
      <c r="Q81" s="87">
        <v>12.753479699184481</v>
      </c>
    </row>
    <row r="82" spans="1:17" x14ac:dyDescent="0.25">
      <c r="A82" s="152" t="s">
        <v>191</v>
      </c>
      <c r="B82" s="151">
        <v>8.3223324578048015</v>
      </c>
      <c r="C82" s="151">
        <v>7.0060999065385987</v>
      </c>
      <c r="D82" s="151">
        <v>4.1203038474217548</v>
      </c>
      <c r="E82" s="151">
        <v>5.3830776457173588</v>
      </c>
      <c r="F82" s="151">
        <v>4.3723120807260178</v>
      </c>
      <c r="G82" s="151">
        <v>4.9609909357898285</v>
      </c>
      <c r="H82" s="151">
        <v>5.5287966831142619</v>
      </c>
      <c r="I82" s="151">
        <v>5.8972347115667061</v>
      </c>
      <c r="J82" s="151">
        <v>5.5444000063564722</v>
      </c>
      <c r="K82" s="151">
        <v>6.6545829110708672</v>
      </c>
      <c r="L82" s="151">
        <v>5.6737831232266878</v>
      </c>
      <c r="M82" s="151">
        <v>5.5760130345792591</v>
      </c>
      <c r="N82" s="151">
        <v>5.5030932462261513</v>
      </c>
      <c r="O82" s="151">
        <v>5.4105813219733658</v>
      </c>
      <c r="P82" s="151">
        <v>4.9974463166389196</v>
      </c>
      <c r="Q82" s="151">
        <v>4.6696098159790971</v>
      </c>
    </row>
    <row r="83" spans="1:17" x14ac:dyDescent="0.25">
      <c r="A83" s="156" t="s">
        <v>181</v>
      </c>
      <c r="B83" s="204">
        <v>93.017290078189973</v>
      </c>
      <c r="C83" s="204">
        <v>86.522095374228769</v>
      </c>
      <c r="D83" s="204">
        <v>52.167789577580209</v>
      </c>
      <c r="E83" s="204">
        <v>66.498161123208462</v>
      </c>
      <c r="F83" s="204">
        <v>50.932735864710779</v>
      </c>
      <c r="G83" s="204">
        <v>58.32924645564151</v>
      </c>
      <c r="H83" s="204">
        <v>67.522799120038684</v>
      </c>
      <c r="I83" s="204">
        <v>74.281101857594081</v>
      </c>
      <c r="J83" s="204">
        <v>69.714669092729025</v>
      </c>
      <c r="K83" s="204">
        <v>78.304898469352011</v>
      </c>
      <c r="L83" s="204">
        <v>72.191996768787618</v>
      </c>
      <c r="M83" s="204">
        <v>71.934435007376962</v>
      </c>
      <c r="N83" s="204">
        <v>71.350439102574597</v>
      </c>
      <c r="O83" s="204">
        <v>69.804854705168736</v>
      </c>
      <c r="P83" s="204">
        <v>66.46593686645268</v>
      </c>
      <c r="Q83" s="204">
        <v>62.218954670581574</v>
      </c>
    </row>
    <row r="84" spans="1:17" x14ac:dyDescent="0.25">
      <c r="A84" s="152" t="s">
        <v>190</v>
      </c>
      <c r="B84" s="151">
        <v>75.451176451465642</v>
      </c>
      <c r="C84" s="151">
        <v>51.485639373419509</v>
      </c>
      <c r="D84" s="151">
        <v>28.110350706345464</v>
      </c>
      <c r="E84" s="151">
        <v>40.117037048176883</v>
      </c>
      <c r="F84" s="151">
        <v>34.378085723500114</v>
      </c>
      <c r="G84" s="151">
        <v>38.947670318705931</v>
      </c>
      <c r="H84" s="151">
        <v>43.783268657886744</v>
      </c>
      <c r="I84" s="151">
        <v>37.454081640855335</v>
      </c>
      <c r="J84" s="151">
        <v>35.164146538387378</v>
      </c>
      <c r="K84" s="151">
        <v>52.896142057420434</v>
      </c>
      <c r="L84" s="151">
        <v>35.22199495503191</v>
      </c>
      <c r="M84" s="151">
        <v>32.953976595045134</v>
      </c>
      <c r="N84" s="151">
        <v>31.927294926508448</v>
      </c>
      <c r="O84" s="151">
        <v>33.540909703541246</v>
      </c>
      <c r="P84" s="151">
        <v>22.455882166442048</v>
      </c>
      <c r="Q84" s="151">
        <v>20.43008440772639</v>
      </c>
    </row>
    <row r="85" spans="1:17" x14ac:dyDescent="0.25">
      <c r="A85" s="154" t="s">
        <v>33</v>
      </c>
      <c r="B85" s="83">
        <v>27.951927733576571</v>
      </c>
      <c r="C85" s="83">
        <v>5.0308544463839882</v>
      </c>
      <c r="D85" s="83">
        <v>0</v>
      </c>
      <c r="E85" s="83">
        <v>3.8699749302076021</v>
      </c>
      <c r="F85" s="83">
        <v>0</v>
      </c>
      <c r="G85" s="83">
        <v>0</v>
      </c>
      <c r="H85" s="83">
        <v>0</v>
      </c>
      <c r="I85" s="83">
        <v>0</v>
      </c>
      <c r="J85" s="83">
        <v>0</v>
      </c>
      <c r="K85" s="83">
        <v>14.229768148583299</v>
      </c>
      <c r="L85" s="83">
        <v>0</v>
      </c>
      <c r="M85" s="83">
        <v>0</v>
      </c>
      <c r="N85" s="83">
        <v>0</v>
      </c>
      <c r="O85" s="83">
        <v>0</v>
      </c>
      <c r="P85" s="83">
        <v>0</v>
      </c>
      <c r="Q85" s="83">
        <v>0</v>
      </c>
    </row>
    <row r="86" spans="1:17" x14ac:dyDescent="0.25">
      <c r="A86" s="154" t="s">
        <v>30</v>
      </c>
      <c r="B86" s="208">
        <v>0</v>
      </c>
      <c r="C86" s="208">
        <v>0</v>
      </c>
      <c r="D86" s="208">
        <v>0</v>
      </c>
      <c r="E86" s="208">
        <v>0</v>
      </c>
      <c r="F86" s="208">
        <v>0</v>
      </c>
      <c r="G86" s="208">
        <v>0</v>
      </c>
      <c r="H86" s="208">
        <v>0</v>
      </c>
      <c r="I86" s="208">
        <v>0</v>
      </c>
      <c r="J86" s="208">
        <v>0</v>
      </c>
      <c r="K86" s="208">
        <v>0</v>
      </c>
      <c r="L86" s="208">
        <v>0</v>
      </c>
      <c r="M86" s="208">
        <v>0</v>
      </c>
      <c r="N86" s="208">
        <v>0</v>
      </c>
      <c r="O86" s="208">
        <v>0</v>
      </c>
      <c r="P86" s="208">
        <v>0.62347868040586363</v>
      </c>
      <c r="Q86" s="208">
        <v>0.41519177653170752</v>
      </c>
    </row>
    <row r="87" spans="1:17" x14ac:dyDescent="0.25">
      <c r="A87" s="154" t="s">
        <v>125</v>
      </c>
      <c r="B87" s="208">
        <v>0</v>
      </c>
      <c r="C87" s="208">
        <v>0</v>
      </c>
      <c r="D87" s="208">
        <v>0</v>
      </c>
      <c r="E87" s="208">
        <v>0</v>
      </c>
      <c r="F87" s="208">
        <v>0</v>
      </c>
      <c r="G87" s="208">
        <v>0</v>
      </c>
      <c r="H87" s="208">
        <v>0</v>
      </c>
      <c r="I87" s="208">
        <v>0</v>
      </c>
      <c r="J87" s="208">
        <v>0</v>
      </c>
      <c r="K87" s="208">
        <v>0</v>
      </c>
      <c r="L87" s="208">
        <v>0</v>
      </c>
      <c r="M87" s="208">
        <v>0</v>
      </c>
      <c r="N87" s="208">
        <v>0</v>
      </c>
      <c r="O87" s="208">
        <v>0</v>
      </c>
      <c r="P87" s="208">
        <v>0</v>
      </c>
      <c r="Q87" s="208">
        <v>0</v>
      </c>
    </row>
    <row r="88" spans="1:17" x14ac:dyDescent="0.25">
      <c r="A88" s="154" t="s">
        <v>29</v>
      </c>
      <c r="B88" s="208">
        <v>8.2795736069149886</v>
      </c>
      <c r="C88" s="208">
        <v>3.5503797987315582</v>
      </c>
      <c r="D88" s="208">
        <v>1.984486700831041</v>
      </c>
      <c r="E88" s="208">
        <v>1.9524379310069502</v>
      </c>
      <c r="F88" s="208">
        <v>18.692464401906495</v>
      </c>
      <c r="G88" s="208">
        <v>18.593539748870562</v>
      </c>
      <c r="H88" s="208">
        <v>7.7192805575475152</v>
      </c>
      <c r="I88" s="208">
        <v>8.1011836367356835</v>
      </c>
      <c r="J88" s="208">
        <v>8.2843183586915661</v>
      </c>
      <c r="K88" s="208">
        <v>6.1086554573562371</v>
      </c>
      <c r="L88" s="208">
        <v>5.156351435526342</v>
      </c>
      <c r="M88" s="208">
        <v>2.1493062134532299</v>
      </c>
      <c r="N88" s="208">
        <v>1.0599575734043192</v>
      </c>
      <c r="O88" s="208">
        <v>0.18023856926675158</v>
      </c>
      <c r="P88" s="208">
        <v>0.17752776674716159</v>
      </c>
      <c r="Q88" s="208">
        <v>0.35220533228941914</v>
      </c>
    </row>
    <row r="89" spans="1:17" x14ac:dyDescent="0.25">
      <c r="A89" s="154" t="s">
        <v>26</v>
      </c>
      <c r="B89" s="208">
        <v>39.219675110974087</v>
      </c>
      <c r="C89" s="208">
        <v>42.904405128303964</v>
      </c>
      <c r="D89" s="208">
        <v>26.125864005514423</v>
      </c>
      <c r="E89" s="208">
        <v>34.294624186962331</v>
      </c>
      <c r="F89" s="208">
        <v>15.685621321593617</v>
      </c>
      <c r="G89" s="208">
        <v>20.354130569835366</v>
      </c>
      <c r="H89" s="208">
        <v>36.06398810033923</v>
      </c>
      <c r="I89" s="208">
        <v>29.352898004119655</v>
      </c>
      <c r="J89" s="208">
        <v>26.87982817969581</v>
      </c>
      <c r="K89" s="208">
        <v>32.557718451480902</v>
      </c>
      <c r="L89" s="208">
        <v>30.065643519505571</v>
      </c>
      <c r="M89" s="208">
        <v>30.804670381591905</v>
      </c>
      <c r="N89" s="208">
        <v>30.86733735310413</v>
      </c>
      <c r="O89" s="208">
        <v>33.360671134274497</v>
      </c>
      <c r="P89" s="208">
        <v>21.654875719289024</v>
      </c>
      <c r="Q89" s="208">
        <v>19.662687298905265</v>
      </c>
    </row>
    <row r="90" spans="1:17" x14ac:dyDescent="0.25">
      <c r="A90" s="152" t="s">
        <v>189</v>
      </c>
      <c r="B90" s="151">
        <v>17.566113626724331</v>
      </c>
      <c r="C90" s="151">
        <v>35.036456000809252</v>
      </c>
      <c r="D90" s="151">
        <v>24.057438871234744</v>
      </c>
      <c r="E90" s="151">
        <v>26.381124075031579</v>
      </c>
      <c r="F90" s="151">
        <v>16.554650141210661</v>
      </c>
      <c r="G90" s="151">
        <v>19.381576136935582</v>
      </c>
      <c r="H90" s="151">
        <v>23.739530462151933</v>
      </c>
      <c r="I90" s="151">
        <v>36.827020216738752</v>
      </c>
      <c r="J90" s="151">
        <v>34.55052255434164</v>
      </c>
      <c r="K90" s="151">
        <v>25.408756411931574</v>
      </c>
      <c r="L90" s="151">
        <v>36.970001813755715</v>
      </c>
      <c r="M90" s="151">
        <v>38.980458412331828</v>
      </c>
      <c r="N90" s="151">
        <v>39.423144176066153</v>
      </c>
      <c r="O90" s="151">
        <v>36.263945001627491</v>
      </c>
      <c r="P90" s="151">
        <v>44.010054700010627</v>
      </c>
      <c r="Q90" s="151">
        <v>41.788870262855184</v>
      </c>
    </row>
    <row r="91" spans="1:17" x14ac:dyDescent="0.25">
      <c r="A91" s="156" t="s">
        <v>180</v>
      </c>
      <c r="B91" s="155">
        <v>32.370550040932599</v>
      </c>
      <c r="C91" s="155">
        <v>27.338540774305869</v>
      </c>
      <c r="D91" s="155">
        <v>15.084837664518121</v>
      </c>
      <c r="E91" s="155">
        <v>20.896158518249358</v>
      </c>
      <c r="F91" s="155">
        <v>16.145942069346628</v>
      </c>
      <c r="G91" s="155">
        <v>18.038219243199741</v>
      </c>
      <c r="H91" s="155">
        <v>20.299651574650515</v>
      </c>
      <c r="I91" s="155">
        <v>21.485774850187951</v>
      </c>
      <c r="J91" s="155">
        <v>20.351316915980718</v>
      </c>
      <c r="K91" s="155">
        <v>25.869819907842913</v>
      </c>
      <c r="L91" s="155">
        <v>20.676497557628743</v>
      </c>
      <c r="M91" s="155">
        <v>20.328528619885855</v>
      </c>
      <c r="N91" s="155">
        <v>20.065679657596974</v>
      </c>
      <c r="O91" s="155">
        <v>19.720506209633101</v>
      </c>
      <c r="P91" s="155">
        <v>18.247780449052925</v>
      </c>
      <c r="Q91" s="155">
        <v>17.052805663766989</v>
      </c>
    </row>
    <row r="92" spans="1:17" x14ac:dyDescent="0.25">
      <c r="A92" s="152" t="s">
        <v>193</v>
      </c>
      <c r="B92" s="151">
        <v>0.55999968452490223</v>
      </c>
      <c r="C92" s="151">
        <v>0.36060423380690665</v>
      </c>
      <c r="D92" s="151">
        <v>0.19317584538632954</v>
      </c>
      <c r="E92" s="151">
        <v>0.28001648991731926</v>
      </c>
      <c r="F92" s="151">
        <v>0.25411010141837176</v>
      </c>
      <c r="G92" s="151">
        <v>0.28504963823084856</v>
      </c>
      <c r="H92" s="151">
        <v>0.30596362259876048</v>
      </c>
      <c r="I92" s="151">
        <v>0.26337917174047731</v>
      </c>
      <c r="J92" s="151">
        <v>0.24802125344605525</v>
      </c>
      <c r="K92" s="151">
        <v>0.38558605347958386</v>
      </c>
      <c r="L92" s="151">
        <v>0.24497931280613389</v>
      </c>
      <c r="M92" s="151">
        <v>0.22626699554176638</v>
      </c>
      <c r="N92" s="151">
        <v>0.21809490403988263</v>
      </c>
      <c r="O92" s="151">
        <v>0.22809258710852953</v>
      </c>
      <c r="P92" s="151">
        <v>0.1531230622572245</v>
      </c>
      <c r="Q92" s="151">
        <v>0.13943329120884854</v>
      </c>
    </row>
    <row r="93" spans="1:17" x14ac:dyDescent="0.25">
      <c r="A93" s="152" t="s">
        <v>187</v>
      </c>
      <c r="B93" s="151">
        <v>31.659158814020255</v>
      </c>
      <c r="C93" s="151">
        <v>26.675978849317765</v>
      </c>
      <c r="D93" s="151">
        <v>14.684325532119114</v>
      </c>
      <c r="E93" s="151">
        <v>20.388779326000581</v>
      </c>
      <c r="F93" s="151">
        <v>15.749157607974812</v>
      </c>
      <c r="G93" s="151">
        <v>17.586131706454658</v>
      </c>
      <c r="H93" s="151">
        <v>19.789091522324057</v>
      </c>
      <c r="I93" s="151">
        <v>20.905006214242736</v>
      </c>
      <c r="J93" s="151">
        <v>19.805525933216948</v>
      </c>
      <c r="K93" s="151">
        <v>25.265251391589263</v>
      </c>
      <c r="L93" s="151">
        <v>20.112896510067571</v>
      </c>
      <c r="M93" s="151">
        <v>19.766312999200593</v>
      </c>
      <c r="N93" s="151">
        <v>19.507820891760293</v>
      </c>
      <c r="O93" s="151">
        <v>19.179876957698639</v>
      </c>
      <c r="P93" s="151">
        <v>17.715361760957673</v>
      </c>
      <c r="Q93" s="151">
        <v>16.553219770898004</v>
      </c>
    </row>
    <row r="94" spans="1:17" x14ac:dyDescent="0.25">
      <c r="A94" s="150" t="s">
        <v>33</v>
      </c>
      <c r="B94" s="87">
        <v>8.3215772856129249</v>
      </c>
      <c r="C94" s="87">
        <v>6.0585110433523148</v>
      </c>
      <c r="D94" s="87">
        <v>5.8872921058320635</v>
      </c>
      <c r="E94" s="87">
        <v>9.2599512965766166</v>
      </c>
      <c r="F94" s="87">
        <v>10.684876657092659</v>
      </c>
      <c r="G94" s="87">
        <v>9.8234672027559427</v>
      </c>
      <c r="H94" s="87">
        <v>10.57455379166192</v>
      </c>
      <c r="I94" s="87">
        <v>5.7344965676921724</v>
      </c>
      <c r="J94" s="87">
        <v>6.2621665473073485</v>
      </c>
      <c r="K94" s="87">
        <v>9.7690156459639823</v>
      </c>
      <c r="L94" s="87">
        <v>0.84293997503646434</v>
      </c>
      <c r="M94" s="87">
        <v>0.60401351546084792</v>
      </c>
      <c r="N94" s="87">
        <v>0.17153555740593884</v>
      </c>
      <c r="O94" s="87">
        <v>0.4074206684701196</v>
      </c>
      <c r="P94" s="87">
        <v>0</v>
      </c>
      <c r="Q94" s="87">
        <v>0</v>
      </c>
    </row>
    <row r="95" spans="1:17" x14ac:dyDescent="0.25">
      <c r="A95" s="150" t="s">
        <v>31</v>
      </c>
      <c r="B95" s="87">
        <v>0</v>
      </c>
      <c r="C95" s="87">
        <v>0</v>
      </c>
      <c r="D95" s="87">
        <v>0</v>
      </c>
      <c r="E95" s="87">
        <v>0</v>
      </c>
      <c r="F95" s="87">
        <v>0</v>
      </c>
      <c r="G95" s="87">
        <v>0</v>
      </c>
      <c r="H95" s="87">
        <v>0</v>
      </c>
      <c r="I95" s="87">
        <v>0</v>
      </c>
      <c r="J95" s="87">
        <v>0</v>
      </c>
      <c r="K95" s="87">
        <v>0</v>
      </c>
      <c r="L95" s="87">
        <v>0</v>
      </c>
      <c r="M95" s="87">
        <v>0</v>
      </c>
      <c r="N95" s="87">
        <v>0</v>
      </c>
      <c r="O95" s="87">
        <v>0</v>
      </c>
      <c r="P95" s="87">
        <v>0</v>
      </c>
      <c r="Q95" s="87">
        <v>0</v>
      </c>
    </row>
    <row r="96" spans="1:17" x14ac:dyDescent="0.25">
      <c r="A96" s="150" t="s">
        <v>30</v>
      </c>
      <c r="B96" s="87">
        <v>0</v>
      </c>
      <c r="C96" s="87">
        <v>0</v>
      </c>
      <c r="D96" s="87">
        <v>0</v>
      </c>
      <c r="E96" s="87">
        <v>0</v>
      </c>
      <c r="F96" s="87">
        <v>0</v>
      </c>
      <c r="G96" s="87">
        <v>0</v>
      </c>
      <c r="H96" s="87">
        <v>0</v>
      </c>
      <c r="I96" s="87">
        <v>0</v>
      </c>
      <c r="J96" s="87">
        <v>0</v>
      </c>
      <c r="K96" s="87">
        <v>0</v>
      </c>
      <c r="L96" s="87">
        <v>0</v>
      </c>
      <c r="M96" s="87">
        <v>0</v>
      </c>
      <c r="N96" s="87">
        <v>0</v>
      </c>
      <c r="O96" s="87">
        <v>0</v>
      </c>
      <c r="P96" s="87">
        <v>0</v>
      </c>
      <c r="Q96" s="87">
        <v>0</v>
      </c>
    </row>
    <row r="97" spans="1:17" x14ac:dyDescent="0.25">
      <c r="A97" s="150" t="s">
        <v>125</v>
      </c>
      <c r="B97" s="87">
        <v>0</v>
      </c>
      <c r="C97" s="87">
        <v>0</v>
      </c>
      <c r="D97" s="87">
        <v>0</v>
      </c>
      <c r="E97" s="87">
        <v>0</v>
      </c>
      <c r="F97" s="87">
        <v>0</v>
      </c>
      <c r="G97" s="87">
        <v>0</v>
      </c>
      <c r="H97" s="87">
        <v>0</v>
      </c>
      <c r="I97" s="87">
        <v>0</v>
      </c>
      <c r="J97" s="87">
        <v>0</v>
      </c>
      <c r="K97" s="87">
        <v>0</v>
      </c>
      <c r="L97" s="87">
        <v>0</v>
      </c>
      <c r="M97" s="87">
        <v>0</v>
      </c>
      <c r="N97" s="87">
        <v>0</v>
      </c>
      <c r="O97" s="87">
        <v>0</v>
      </c>
      <c r="P97" s="87">
        <v>0</v>
      </c>
      <c r="Q97" s="87">
        <v>0</v>
      </c>
    </row>
    <row r="98" spans="1:17" x14ac:dyDescent="0.25">
      <c r="A98" s="150" t="s">
        <v>29</v>
      </c>
      <c r="B98" s="87">
        <v>0</v>
      </c>
      <c r="C98" s="87">
        <v>0</v>
      </c>
      <c r="D98" s="87">
        <v>0</v>
      </c>
      <c r="E98" s="87">
        <v>0</v>
      </c>
      <c r="F98" s="87">
        <v>0</v>
      </c>
      <c r="G98" s="87">
        <v>0</v>
      </c>
      <c r="H98" s="87">
        <v>0</v>
      </c>
      <c r="I98" s="87">
        <v>0</v>
      </c>
      <c r="J98" s="87">
        <v>0</v>
      </c>
      <c r="K98" s="87">
        <v>0</v>
      </c>
      <c r="L98" s="87">
        <v>0</v>
      </c>
      <c r="M98" s="87">
        <v>0</v>
      </c>
      <c r="N98" s="87">
        <v>0</v>
      </c>
      <c r="O98" s="87">
        <v>0</v>
      </c>
      <c r="P98" s="87">
        <v>0</v>
      </c>
      <c r="Q98" s="87">
        <v>0</v>
      </c>
    </row>
    <row r="99" spans="1:17" x14ac:dyDescent="0.25">
      <c r="A99" s="150" t="s">
        <v>28</v>
      </c>
      <c r="B99" s="87">
        <v>0</v>
      </c>
      <c r="C99" s="87">
        <v>0</v>
      </c>
      <c r="D99" s="87">
        <v>0</v>
      </c>
      <c r="E99" s="87">
        <v>0</v>
      </c>
      <c r="F99" s="87">
        <v>0</v>
      </c>
      <c r="G99" s="87">
        <v>0</v>
      </c>
      <c r="H99" s="87">
        <v>0</v>
      </c>
      <c r="I99" s="87">
        <v>0</v>
      </c>
      <c r="J99" s="87">
        <v>0</v>
      </c>
      <c r="K99" s="87">
        <v>0</v>
      </c>
      <c r="L99" s="87">
        <v>0</v>
      </c>
      <c r="M99" s="87">
        <v>0</v>
      </c>
      <c r="N99" s="87">
        <v>0</v>
      </c>
      <c r="O99" s="87">
        <v>0</v>
      </c>
      <c r="P99" s="87">
        <v>0</v>
      </c>
      <c r="Q99" s="87">
        <v>0</v>
      </c>
    </row>
    <row r="100" spans="1:17" x14ac:dyDescent="0.25">
      <c r="A100" s="150" t="s">
        <v>26</v>
      </c>
      <c r="B100" s="87">
        <v>0.48839404409723786</v>
      </c>
      <c r="C100" s="87">
        <v>0.3461888588129105</v>
      </c>
      <c r="D100" s="87">
        <v>2.7519847078013697</v>
      </c>
      <c r="E100" s="87">
        <v>0.57313768897162776</v>
      </c>
      <c r="F100" s="87">
        <v>2.7097632976781281</v>
      </c>
      <c r="G100" s="87">
        <v>5.1848277329225354</v>
      </c>
      <c r="H100" s="87">
        <v>3.6162220042452891</v>
      </c>
      <c r="I100" s="87">
        <v>11.042709032622426</v>
      </c>
      <c r="J100" s="87">
        <v>3.5102922526475222</v>
      </c>
      <c r="K100" s="87">
        <v>0.53568680078165709</v>
      </c>
      <c r="L100" s="87">
        <v>10.208209633336232</v>
      </c>
      <c r="M100" s="87">
        <v>10.087451360774466</v>
      </c>
      <c r="N100" s="87">
        <v>14.352565598890678</v>
      </c>
      <c r="O100" s="87">
        <v>13.787291775198888</v>
      </c>
      <c r="P100" s="87">
        <v>14.376148984028539</v>
      </c>
      <c r="Q100" s="87">
        <v>13.597657524972774</v>
      </c>
    </row>
    <row r="101" spans="1:17" x14ac:dyDescent="0.25">
      <c r="A101" s="150" t="s">
        <v>25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86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0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22</v>
      </c>
      <c r="B103" s="87">
        <v>22.849187484310093</v>
      </c>
      <c r="C103" s="87">
        <v>20.271278947152538</v>
      </c>
      <c r="D103" s="87">
        <v>6.0450487184856811</v>
      </c>
      <c r="E103" s="87">
        <v>10.555690340452337</v>
      </c>
      <c r="F103" s="87">
        <v>2.3545176532040255</v>
      </c>
      <c r="G103" s="87">
        <v>2.5778367707761802</v>
      </c>
      <c r="H103" s="87">
        <v>5.5983157264168462</v>
      </c>
      <c r="I103" s="87">
        <v>4.1278006139281374</v>
      </c>
      <c r="J103" s="87">
        <v>10.03306713326208</v>
      </c>
      <c r="K103" s="87">
        <v>14.960548944843623</v>
      </c>
      <c r="L103" s="87">
        <v>9.0617469016948746</v>
      </c>
      <c r="M103" s="87">
        <v>9.0748481229652782</v>
      </c>
      <c r="N103" s="87">
        <v>4.9837197354636764</v>
      </c>
      <c r="O103" s="87">
        <v>4.9851645140296306</v>
      </c>
      <c r="P103" s="87">
        <v>3.3392127769291342</v>
      </c>
      <c r="Q103" s="87">
        <v>2.9555622459252309</v>
      </c>
    </row>
    <row r="104" spans="1:17" x14ac:dyDescent="0.25">
      <c r="A104" s="152" t="s">
        <v>186</v>
      </c>
      <c r="B104" s="151">
        <v>0.15139154238744082</v>
      </c>
      <c r="C104" s="151">
        <v>0.30195769118119742</v>
      </c>
      <c r="D104" s="151">
        <v>0.20733628701267673</v>
      </c>
      <c r="E104" s="151">
        <v>0.22736270233145922</v>
      </c>
      <c r="F104" s="151">
        <v>0.14267435995344349</v>
      </c>
      <c r="G104" s="151">
        <v>0.16703789851423492</v>
      </c>
      <c r="H104" s="151">
        <v>0.20459642972769682</v>
      </c>
      <c r="I104" s="151">
        <v>0.31738946420473579</v>
      </c>
      <c r="J104" s="151">
        <v>0.29776972931771295</v>
      </c>
      <c r="K104" s="151">
        <v>0.21898246277406314</v>
      </c>
      <c r="L104" s="151">
        <v>0.31862173475503736</v>
      </c>
      <c r="M104" s="151">
        <v>0.33594862514349377</v>
      </c>
      <c r="N104" s="151">
        <v>0.33976386179679569</v>
      </c>
      <c r="O104" s="151">
        <v>0.3125366648259299</v>
      </c>
      <c r="P104" s="151">
        <v>0.37929562583802667</v>
      </c>
      <c r="Q104" s="151">
        <v>0.36015260166013746</v>
      </c>
    </row>
    <row r="105" spans="1:17" x14ac:dyDescent="0.25">
      <c r="A105" s="243" t="s">
        <v>179</v>
      </c>
      <c r="B105" s="242">
        <v>18.371817013577061</v>
      </c>
      <c r="C105" s="242">
        <v>15.466191252796662</v>
      </c>
      <c r="D105" s="242">
        <v>9.0957034832440407</v>
      </c>
      <c r="E105" s="242">
        <v>11.883317324610086</v>
      </c>
      <c r="F105" s="242">
        <v>9.6520197769819625</v>
      </c>
      <c r="G105" s="242">
        <v>10.951547314463568</v>
      </c>
      <c r="H105" s="242">
        <v>12.204996794160676</v>
      </c>
      <c r="I105" s="242">
        <v>13.018335611600438</v>
      </c>
      <c r="J105" s="242">
        <v>12.239441632895845</v>
      </c>
      <c r="K105" s="242">
        <v>14.690206160800132</v>
      </c>
      <c r="L105" s="242">
        <v>12.525059031604385</v>
      </c>
      <c r="M105" s="242">
        <v>12.30922841114568</v>
      </c>
      <c r="N105" s="242">
        <v>12.148255629166075</v>
      </c>
      <c r="O105" s="242">
        <v>11.94403257600599</v>
      </c>
      <c r="P105" s="242">
        <v>11.032023742137609</v>
      </c>
      <c r="Q105" s="242">
        <v>10.308314105322362</v>
      </c>
    </row>
    <row r="106" spans="1:17" hidden="1" x14ac:dyDescent="0.25">
      <c r="A106" s="40"/>
      <c r="B106" s="40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</row>
    <row r="107" spans="1:17" x14ac:dyDescent="0.25">
      <c r="A107" s="40"/>
      <c r="B107" s="40"/>
      <c r="C107" s="40"/>
      <c r="D107" s="40"/>
      <c r="E107" s="40"/>
      <c r="F107" s="40"/>
      <c r="G107" s="40"/>
      <c r="H107" s="40"/>
      <c r="I107" s="40"/>
      <c r="J107" s="40"/>
      <c r="K107" s="40"/>
      <c r="L107" s="40"/>
      <c r="M107" s="40"/>
      <c r="N107" s="40"/>
      <c r="O107" s="40"/>
      <c r="P107" s="40"/>
      <c r="Q107" s="40"/>
    </row>
    <row r="108" spans="1:17" ht="12.75" x14ac:dyDescent="0.25">
      <c r="A108" s="97" t="s">
        <v>39</v>
      </c>
      <c r="B108" s="96">
        <v>3.4300331409167537</v>
      </c>
      <c r="C108" s="96">
        <v>3.2426578768722578</v>
      </c>
      <c r="D108" s="96">
        <v>3.4266185480978386</v>
      </c>
      <c r="E108" s="96">
        <v>4.1108480364909923</v>
      </c>
      <c r="F108" s="96">
        <v>4.4282731064845491</v>
      </c>
      <c r="G108" s="96">
        <v>5.0567150590669705</v>
      </c>
      <c r="H108" s="96">
        <v>5.2941536920709238</v>
      </c>
      <c r="I108" s="96">
        <v>4.3384549091798474</v>
      </c>
      <c r="J108" s="96">
        <v>4.0840625216275726</v>
      </c>
      <c r="K108" s="96">
        <v>6.3020875266995438</v>
      </c>
      <c r="L108" s="96">
        <v>5.0675718516130397</v>
      </c>
      <c r="M108" s="96">
        <v>4.7164712785764369</v>
      </c>
      <c r="N108" s="96">
        <v>4.9638075168633673</v>
      </c>
      <c r="O108" s="96">
        <v>5.4624903396001976</v>
      </c>
      <c r="P108" s="96">
        <v>4.3946290487397679</v>
      </c>
      <c r="Q108" s="96">
        <v>3.7942041644115028</v>
      </c>
    </row>
    <row r="109" spans="1:17" x14ac:dyDescent="0.25">
      <c r="A109" s="132" t="s">
        <v>83</v>
      </c>
      <c r="B109" s="160">
        <v>3.0310829856010055E-2</v>
      </c>
      <c r="C109" s="160">
        <v>2.7620159080496864E-2</v>
      </c>
      <c r="D109" s="160">
        <v>2.8901334538714206E-2</v>
      </c>
      <c r="E109" s="160">
        <v>3.5027150812769643E-2</v>
      </c>
      <c r="F109" s="160">
        <v>3.8466942529206259E-2</v>
      </c>
      <c r="G109" s="160">
        <v>4.380389559745624E-2</v>
      </c>
      <c r="H109" s="160">
        <v>4.535499198774795E-2</v>
      </c>
      <c r="I109" s="160">
        <v>3.6579435562491082E-2</v>
      </c>
      <c r="J109" s="160">
        <v>3.4451846128887346E-2</v>
      </c>
      <c r="K109" s="160">
        <v>5.4601602204677517E-2</v>
      </c>
      <c r="L109" s="160">
        <v>4.2568731218978022E-2</v>
      </c>
      <c r="M109" s="160">
        <v>3.9401435531345175E-2</v>
      </c>
      <c r="N109" s="160">
        <v>4.1384409974961345E-2</v>
      </c>
      <c r="O109" s="160">
        <v>4.5686653097055427E-2</v>
      </c>
      <c r="P109" s="160">
        <v>3.6154045191625003E-2</v>
      </c>
      <c r="Q109" s="160">
        <v>3.1181556332072469E-2</v>
      </c>
    </row>
    <row r="110" spans="1:17" x14ac:dyDescent="0.25">
      <c r="A110" s="76" t="s">
        <v>82</v>
      </c>
      <c r="B110" s="159">
        <v>2.4349195467659679E-2</v>
      </c>
      <c r="C110" s="159">
        <v>2.2187734730249365E-2</v>
      </c>
      <c r="D110" s="159">
        <v>2.3216924356818339E-2</v>
      </c>
      <c r="E110" s="159">
        <v>2.8137894800864802E-2</v>
      </c>
      <c r="F110" s="159">
        <v>3.0901136891874219E-2</v>
      </c>
      <c r="G110" s="159">
        <v>3.5188400357700385E-2</v>
      </c>
      <c r="H110" s="159">
        <v>3.6434421973598349E-2</v>
      </c>
      <c r="I110" s="159">
        <v>2.9384871045724691E-2</v>
      </c>
      <c r="J110" s="159">
        <v>2.7675742947291165E-2</v>
      </c>
      <c r="K110" s="159">
        <v>4.3862378273535632E-2</v>
      </c>
      <c r="L110" s="159">
        <v>3.419617219934485E-2</v>
      </c>
      <c r="M110" s="159">
        <v>3.1651830715841843E-2</v>
      </c>
      <c r="N110" s="159">
        <v>3.3244787179401367E-2</v>
      </c>
      <c r="O110" s="159">
        <v>3.6700850877653818E-2</v>
      </c>
      <c r="P110" s="159">
        <v>2.9043147861652095E-2</v>
      </c>
      <c r="Q110" s="159">
        <v>2.5048664577058094E-2</v>
      </c>
    </row>
    <row r="111" spans="1:17" x14ac:dyDescent="0.25">
      <c r="A111" s="76" t="s">
        <v>81</v>
      </c>
      <c r="B111" s="159">
        <v>3.0339248292648984E-2</v>
      </c>
      <c r="C111" s="159">
        <v>2.7646054832758189E-2</v>
      </c>
      <c r="D111" s="159">
        <v>2.8928431478925702E-2</v>
      </c>
      <c r="E111" s="159">
        <v>3.5059991116738347E-2</v>
      </c>
      <c r="F111" s="159">
        <v>3.8503007868695566E-2</v>
      </c>
      <c r="G111" s="159">
        <v>4.3844964688520005E-2</v>
      </c>
      <c r="H111" s="159">
        <v>4.5397515335745556E-2</v>
      </c>
      <c r="I111" s="159">
        <v>3.6613731237560322E-2</v>
      </c>
      <c r="J111" s="159">
        <v>3.4484147046115909E-2</v>
      </c>
      <c r="K111" s="159">
        <v>5.465279487013764E-2</v>
      </c>
      <c r="L111" s="159">
        <v>4.260864226056589E-2</v>
      </c>
      <c r="M111" s="159">
        <v>3.9438377020722067E-2</v>
      </c>
      <c r="N111" s="159">
        <v>4.1423210635923122E-2</v>
      </c>
      <c r="O111" s="159">
        <v>4.5729487399595189E-2</v>
      </c>
      <c r="P111" s="159">
        <v>3.6187942034680773E-2</v>
      </c>
      <c r="Q111" s="159">
        <v>3.1210791133202482E-2</v>
      </c>
    </row>
    <row r="112" spans="1:17" x14ac:dyDescent="0.25">
      <c r="A112" s="76" t="s">
        <v>80</v>
      </c>
      <c r="B112" s="159">
        <v>0.12723771713624601</v>
      </c>
      <c r="C112" s="159">
        <v>0.11594291561916949</v>
      </c>
      <c r="D112" s="159">
        <v>0.1213209881209435</v>
      </c>
      <c r="E112" s="159">
        <v>0.14703572051228814</v>
      </c>
      <c r="F112" s="159">
        <v>0.16147515511380506</v>
      </c>
      <c r="G112" s="159">
        <v>0.18387842576305019</v>
      </c>
      <c r="H112" s="159">
        <v>0.19038956269650031</v>
      </c>
      <c r="I112" s="159">
        <v>0.15355184589843629</v>
      </c>
      <c r="J112" s="159">
        <v>0.14462072709301496</v>
      </c>
      <c r="K112" s="159">
        <v>0.22920465224831352</v>
      </c>
      <c r="L112" s="159">
        <v>0.17869349692566247</v>
      </c>
      <c r="M112" s="159">
        <v>0.16539793640474279</v>
      </c>
      <c r="N112" s="159">
        <v>0.17372199557909798</v>
      </c>
      <c r="O112" s="159">
        <v>0.19178179783528154</v>
      </c>
      <c r="P112" s="159">
        <v>0.15176615741884464</v>
      </c>
      <c r="Q112" s="159">
        <v>0.13089282158540055</v>
      </c>
    </row>
    <row r="113" spans="1:17" x14ac:dyDescent="0.25">
      <c r="A113" s="129" t="s">
        <v>79</v>
      </c>
      <c r="B113" s="158">
        <v>0.14232831818013933</v>
      </c>
      <c r="C113" s="158">
        <v>0.12969393475763105</v>
      </c>
      <c r="D113" s="158">
        <v>0.13570985544102954</v>
      </c>
      <c r="E113" s="158">
        <v>0.16447439708864006</v>
      </c>
      <c r="F113" s="158">
        <v>0.18062637221489425</v>
      </c>
      <c r="G113" s="158">
        <v>0.20568670734985406</v>
      </c>
      <c r="H113" s="158">
        <v>0.21297007575692947</v>
      </c>
      <c r="I113" s="158">
        <v>0.17176334558705025</v>
      </c>
      <c r="J113" s="158">
        <v>0.16177298150592256</v>
      </c>
      <c r="K113" s="158">
        <v>0.25638869831839423</v>
      </c>
      <c r="L113" s="158">
        <v>0.19988683748486033</v>
      </c>
      <c r="M113" s="158">
        <v>0.18501440177321959</v>
      </c>
      <c r="N113" s="158">
        <v>0.19432570795964937</v>
      </c>
      <c r="O113" s="158">
        <v>0.21452743225682522</v>
      </c>
      <c r="P113" s="158">
        <v>0.1697658715375765</v>
      </c>
      <c r="Q113" s="158">
        <v>0.14641692398610376</v>
      </c>
    </row>
    <row r="114" spans="1:17" x14ac:dyDescent="0.25">
      <c r="A114" s="92" t="s">
        <v>125</v>
      </c>
      <c r="B114" s="91">
        <v>0</v>
      </c>
      <c r="C114" s="91">
        <v>0</v>
      </c>
      <c r="D114" s="91">
        <v>0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0</v>
      </c>
      <c r="K114" s="91">
        <v>0</v>
      </c>
      <c r="L114" s="91">
        <v>0</v>
      </c>
      <c r="M114" s="91">
        <v>0</v>
      </c>
      <c r="N114" s="91">
        <v>0</v>
      </c>
      <c r="O114" s="91">
        <v>0</v>
      </c>
      <c r="P114" s="91">
        <v>0</v>
      </c>
      <c r="Q114" s="91">
        <v>0</v>
      </c>
    </row>
    <row r="115" spans="1:17" x14ac:dyDescent="0.25">
      <c r="A115" s="92" t="s">
        <v>26</v>
      </c>
      <c r="B115" s="91">
        <v>3.6425685156602126E-2</v>
      </c>
      <c r="C115" s="91">
        <v>3.3192203031747657E-2</v>
      </c>
      <c r="D115" s="91">
        <v>3.4731840649492959E-2</v>
      </c>
      <c r="E115" s="91">
        <v>4.209346868758803E-2</v>
      </c>
      <c r="F115" s="91">
        <v>4.6227198138824546E-2</v>
      </c>
      <c r="G115" s="91">
        <v>5.2640819048681946E-2</v>
      </c>
      <c r="H115" s="91">
        <v>5.4504830988596042E-2</v>
      </c>
      <c r="I115" s="91">
        <v>4.3958908724543555E-2</v>
      </c>
      <c r="J115" s="91">
        <v>4.1402103014534369E-2</v>
      </c>
      <c r="K115" s="91">
        <v>6.5616836635677078E-2</v>
      </c>
      <c r="L115" s="91">
        <v>5.1156474707704506E-2</v>
      </c>
      <c r="M115" s="91">
        <v>4.7350214171003914E-2</v>
      </c>
      <c r="N115" s="91">
        <v>4.9733230508724816E-2</v>
      </c>
      <c r="O115" s="91">
        <v>5.4903400846422874E-2</v>
      </c>
      <c r="P115" s="91">
        <v>4.3447700823228179E-2</v>
      </c>
      <c r="Q115" s="91">
        <v>3.7472070512108262E-2</v>
      </c>
    </row>
    <row r="116" spans="1:17" x14ac:dyDescent="0.25">
      <c r="A116" s="92" t="s">
        <v>126</v>
      </c>
      <c r="B116" s="91">
        <v>0</v>
      </c>
      <c r="C116" s="91">
        <v>0</v>
      </c>
      <c r="D116" s="91">
        <v>0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0</v>
      </c>
      <c r="M116" s="91">
        <v>0</v>
      </c>
      <c r="N116" s="91">
        <v>0</v>
      </c>
      <c r="O116" s="91">
        <v>0</v>
      </c>
      <c r="P116" s="91">
        <v>0</v>
      </c>
      <c r="Q116" s="91">
        <v>0</v>
      </c>
    </row>
    <row r="117" spans="1:17" x14ac:dyDescent="0.25">
      <c r="A117" s="92" t="s">
        <v>21</v>
      </c>
      <c r="B117" s="157">
        <v>0.1059026330235372</v>
      </c>
      <c r="C117" s="157">
        <v>9.6501731725883388E-2</v>
      </c>
      <c r="D117" s="157">
        <v>0.10097801479153659</v>
      </c>
      <c r="E117" s="157">
        <v>0.12238092840105202</v>
      </c>
      <c r="F117" s="157">
        <v>0.13439917407606972</v>
      </c>
      <c r="G117" s="157">
        <v>0.15304588830117211</v>
      </c>
      <c r="H117" s="157">
        <v>0.15846524476833343</v>
      </c>
      <c r="I117" s="157">
        <v>0.1278044368625067</v>
      </c>
      <c r="J117" s="157">
        <v>0.12037087849138818</v>
      </c>
      <c r="K117" s="157">
        <v>0.19077186168271715</v>
      </c>
      <c r="L117" s="157">
        <v>0.14873036277715582</v>
      </c>
      <c r="M117" s="157">
        <v>0.13766418760221569</v>
      </c>
      <c r="N117" s="157">
        <v>0.14459247745092454</v>
      </c>
      <c r="O117" s="157">
        <v>0.15962403141040235</v>
      </c>
      <c r="P117" s="157">
        <v>0.12631817071434831</v>
      </c>
      <c r="Q117" s="157">
        <v>0.10894485347399549</v>
      </c>
    </row>
    <row r="118" spans="1:17" x14ac:dyDescent="0.25">
      <c r="A118" s="156" t="s">
        <v>183</v>
      </c>
      <c r="B118" s="204">
        <v>0.42922369557711471</v>
      </c>
      <c r="C118" s="204">
        <v>0.39112181386244704</v>
      </c>
      <c r="D118" s="204">
        <v>0.40926420281949871</v>
      </c>
      <c r="E118" s="204">
        <v>0.49601027714564117</v>
      </c>
      <c r="F118" s="204">
        <v>0.54472026362764181</v>
      </c>
      <c r="G118" s="204">
        <v>0.62029545341815384</v>
      </c>
      <c r="H118" s="204">
        <v>0.64226012175617109</v>
      </c>
      <c r="I118" s="204">
        <v>0.51799177352922909</v>
      </c>
      <c r="J118" s="204">
        <v>0.48786353871347576</v>
      </c>
      <c r="K118" s="204">
        <v>0.77319893892895974</v>
      </c>
      <c r="L118" s="204">
        <v>0.60280461526907836</v>
      </c>
      <c r="M118" s="204">
        <v>0.5579533734360651</v>
      </c>
      <c r="N118" s="204">
        <v>0.58603375338498753</v>
      </c>
      <c r="O118" s="204">
        <v>0.64695668756094837</v>
      </c>
      <c r="P118" s="204">
        <v>0.51196793228458382</v>
      </c>
      <c r="Q118" s="204">
        <v>0.4415538243683011</v>
      </c>
    </row>
    <row r="119" spans="1:17" x14ac:dyDescent="0.25">
      <c r="A119" s="152" t="s">
        <v>192</v>
      </c>
      <c r="B119" s="151">
        <v>0.37364685217645871</v>
      </c>
      <c r="C119" s="151">
        <v>0.34047848726234703</v>
      </c>
      <c r="D119" s="151">
        <v>0.35627175914974546</v>
      </c>
      <c r="E119" s="151">
        <v>0.4317857578982256</v>
      </c>
      <c r="F119" s="151">
        <v>0.47418866646571756</v>
      </c>
      <c r="G119" s="151">
        <v>0.53997821177470884</v>
      </c>
      <c r="H119" s="151">
        <v>0.55909884576618796</v>
      </c>
      <c r="I119" s="151">
        <v>0.45092104100232494</v>
      </c>
      <c r="J119" s="151">
        <v>0.42469387736588271</v>
      </c>
      <c r="K119" s="151">
        <v>0.67308341224856538</v>
      </c>
      <c r="L119" s="151">
        <v>0.52475212644048053</v>
      </c>
      <c r="M119" s="151">
        <v>0.48570832364068922</v>
      </c>
      <c r="N119" s="151">
        <v>0.51015279323532936</v>
      </c>
      <c r="O119" s="151">
        <v>0.56318728973393095</v>
      </c>
      <c r="P119" s="151">
        <v>0.44567718018507413</v>
      </c>
      <c r="Q119" s="151">
        <v>0.38438044833443091</v>
      </c>
    </row>
    <row r="120" spans="1:17" x14ac:dyDescent="0.25">
      <c r="A120" s="150" t="s">
        <v>33</v>
      </c>
      <c r="B120" s="87">
        <v>0</v>
      </c>
      <c r="C120" s="87">
        <v>0</v>
      </c>
      <c r="D120" s="87">
        <v>0</v>
      </c>
      <c r="E120" s="87">
        <v>0</v>
      </c>
      <c r="F120" s="87">
        <v>0</v>
      </c>
      <c r="G120" s="87">
        <v>0</v>
      </c>
      <c r="H120" s="87">
        <v>0</v>
      </c>
      <c r="I120" s="87">
        <v>0</v>
      </c>
      <c r="J120" s="87">
        <v>0</v>
      </c>
      <c r="K120" s="87">
        <v>0</v>
      </c>
      <c r="L120" s="87">
        <v>0</v>
      </c>
      <c r="M120" s="87">
        <v>0</v>
      </c>
      <c r="N120" s="87">
        <v>0</v>
      </c>
      <c r="O120" s="87">
        <v>0</v>
      </c>
      <c r="P120" s="87">
        <v>0</v>
      </c>
      <c r="Q120" s="87">
        <v>0</v>
      </c>
    </row>
    <row r="121" spans="1:17" x14ac:dyDescent="0.25">
      <c r="A121" s="150" t="s">
        <v>31</v>
      </c>
      <c r="B121" s="87">
        <v>0</v>
      </c>
      <c r="C121" s="87">
        <v>0</v>
      </c>
      <c r="D121" s="87">
        <v>0</v>
      </c>
      <c r="E121" s="87">
        <v>0</v>
      </c>
      <c r="F121" s="87">
        <v>0</v>
      </c>
      <c r="G121" s="87">
        <v>0</v>
      </c>
      <c r="H121" s="87">
        <v>0</v>
      </c>
      <c r="I121" s="87">
        <v>0</v>
      </c>
      <c r="J121" s="87">
        <v>0</v>
      </c>
      <c r="K121" s="87">
        <v>0</v>
      </c>
      <c r="L121" s="87">
        <v>0</v>
      </c>
      <c r="M121" s="87">
        <v>0</v>
      </c>
      <c r="N121" s="87">
        <v>0</v>
      </c>
      <c r="O121" s="87">
        <v>0</v>
      </c>
      <c r="P121" s="87">
        <v>0</v>
      </c>
      <c r="Q121" s="87">
        <v>0</v>
      </c>
    </row>
    <row r="122" spans="1:17" x14ac:dyDescent="0.25">
      <c r="A122" s="150" t="s">
        <v>30</v>
      </c>
      <c r="B122" s="87">
        <v>0</v>
      </c>
      <c r="C122" s="87">
        <v>0</v>
      </c>
      <c r="D122" s="87">
        <v>0</v>
      </c>
      <c r="E122" s="87">
        <v>0</v>
      </c>
      <c r="F122" s="87">
        <v>0</v>
      </c>
      <c r="G122" s="87">
        <v>0</v>
      </c>
      <c r="H122" s="87">
        <v>0</v>
      </c>
      <c r="I122" s="87">
        <v>0</v>
      </c>
      <c r="J122" s="87">
        <v>0</v>
      </c>
      <c r="K122" s="87">
        <v>0</v>
      </c>
      <c r="L122" s="87">
        <v>0</v>
      </c>
      <c r="M122" s="87">
        <v>0</v>
      </c>
      <c r="N122" s="87">
        <v>0</v>
      </c>
      <c r="O122" s="87">
        <v>0</v>
      </c>
      <c r="P122" s="87">
        <v>0</v>
      </c>
      <c r="Q122" s="87">
        <v>0</v>
      </c>
    </row>
    <row r="123" spans="1:17" x14ac:dyDescent="0.25">
      <c r="A123" s="150" t="s">
        <v>125</v>
      </c>
      <c r="B123" s="87">
        <v>0</v>
      </c>
      <c r="C123" s="87">
        <v>0</v>
      </c>
      <c r="D123" s="87">
        <v>0</v>
      </c>
      <c r="E123" s="87">
        <v>0</v>
      </c>
      <c r="F123" s="87">
        <v>0</v>
      </c>
      <c r="G123" s="87">
        <v>0</v>
      </c>
      <c r="H123" s="87">
        <v>0</v>
      </c>
      <c r="I123" s="87">
        <v>0</v>
      </c>
      <c r="J123" s="87">
        <v>0</v>
      </c>
      <c r="K123" s="87">
        <v>0</v>
      </c>
      <c r="L123" s="87">
        <v>0</v>
      </c>
      <c r="M123" s="87">
        <v>0</v>
      </c>
      <c r="N123" s="87">
        <v>0</v>
      </c>
      <c r="O123" s="87">
        <v>0</v>
      </c>
      <c r="P123" s="87">
        <v>0</v>
      </c>
      <c r="Q123" s="87">
        <v>0</v>
      </c>
    </row>
    <row r="124" spans="1:17" x14ac:dyDescent="0.25">
      <c r="A124" s="150" t="s">
        <v>29</v>
      </c>
      <c r="B124" s="87">
        <v>0</v>
      </c>
      <c r="C124" s="87">
        <v>0</v>
      </c>
      <c r="D124" s="87">
        <v>0</v>
      </c>
      <c r="E124" s="87">
        <v>0</v>
      </c>
      <c r="F124" s="87">
        <v>0</v>
      </c>
      <c r="G124" s="87">
        <v>0</v>
      </c>
      <c r="H124" s="87">
        <v>0</v>
      </c>
      <c r="I124" s="87">
        <v>0</v>
      </c>
      <c r="J124" s="87">
        <v>0</v>
      </c>
      <c r="K124" s="87">
        <v>0</v>
      </c>
      <c r="L124" s="87">
        <v>0</v>
      </c>
      <c r="M124" s="87">
        <v>0</v>
      </c>
      <c r="N124" s="87">
        <v>0</v>
      </c>
      <c r="O124" s="87">
        <v>0</v>
      </c>
      <c r="P124" s="87">
        <v>0</v>
      </c>
      <c r="Q124" s="87">
        <v>0</v>
      </c>
    </row>
    <row r="125" spans="1:17" x14ac:dyDescent="0.25">
      <c r="A125" s="150" t="s">
        <v>28</v>
      </c>
      <c r="B125" s="87">
        <v>0</v>
      </c>
      <c r="C125" s="87">
        <v>0</v>
      </c>
      <c r="D125" s="87">
        <v>0</v>
      </c>
      <c r="E125" s="87">
        <v>0</v>
      </c>
      <c r="F125" s="87">
        <v>0</v>
      </c>
      <c r="G125" s="87">
        <v>0</v>
      </c>
      <c r="H125" s="87">
        <v>0</v>
      </c>
      <c r="I125" s="87">
        <v>0</v>
      </c>
      <c r="J125" s="87">
        <v>0</v>
      </c>
      <c r="K125" s="87">
        <v>0</v>
      </c>
      <c r="L125" s="87">
        <v>0</v>
      </c>
      <c r="M125" s="87">
        <v>0</v>
      </c>
      <c r="N125" s="87">
        <v>0</v>
      </c>
      <c r="O125" s="87">
        <v>0</v>
      </c>
      <c r="P125" s="87">
        <v>0</v>
      </c>
      <c r="Q125" s="87">
        <v>0</v>
      </c>
    </row>
    <row r="126" spans="1:17" x14ac:dyDescent="0.25">
      <c r="A126" s="150" t="s">
        <v>26</v>
      </c>
      <c r="B126" s="87">
        <v>0.37364685217645871</v>
      </c>
      <c r="C126" s="87">
        <v>0.34047848726234703</v>
      </c>
      <c r="D126" s="87">
        <v>0.35627175914974546</v>
      </c>
      <c r="E126" s="87">
        <v>0.4317857578982256</v>
      </c>
      <c r="F126" s="87">
        <v>0.47418866646571756</v>
      </c>
      <c r="G126" s="87">
        <v>0.53997821177470884</v>
      </c>
      <c r="H126" s="87">
        <v>0.55909884576618796</v>
      </c>
      <c r="I126" s="87">
        <v>0.45092104100232494</v>
      </c>
      <c r="J126" s="87">
        <v>0.42469387736588271</v>
      </c>
      <c r="K126" s="87">
        <v>0.67308341224856538</v>
      </c>
      <c r="L126" s="87">
        <v>0.52475212644048053</v>
      </c>
      <c r="M126" s="87">
        <v>0.48570832364068922</v>
      </c>
      <c r="N126" s="87">
        <v>0.51015279323532936</v>
      </c>
      <c r="O126" s="87">
        <v>0.56318728973393095</v>
      </c>
      <c r="P126" s="87">
        <v>0.44567718018507413</v>
      </c>
      <c r="Q126" s="87">
        <v>0.38438044833443091</v>
      </c>
    </row>
    <row r="127" spans="1:17" x14ac:dyDescent="0.25">
      <c r="A127" s="150" t="s">
        <v>25</v>
      </c>
      <c r="B127" s="87">
        <v>0</v>
      </c>
      <c r="C127" s="87">
        <v>0</v>
      </c>
      <c r="D127" s="87">
        <v>0</v>
      </c>
      <c r="E127" s="87">
        <v>0</v>
      </c>
      <c r="F127" s="87">
        <v>0</v>
      </c>
      <c r="G127" s="87">
        <v>0</v>
      </c>
      <c r="H127" s="87">
        <v>0</v>
      </c>
      <c r="I127" s="87">
        <v>0</v>
      </c>
      <c r="J127" s="87">
        <v>0</v>
      </c>
      <c r="K127" s="87">
        <v>0</v>
      </c>
      <c r="L127" s="87">
        <v>0</v>
      </c>
      <c r="M127" s="87">
        <v>0</v>
      </c>
      <c r="N127" s="87">
        <v>0</v>
      </c>
      <c r="O127" s="87">
        <v>0</v>
      </c>
      <c r="P127" s="87">
        <v>0</v>
      </c>
      <c r="Q127" s="87">
        <v>0</v>
      </c>
    </row>
    <row r="128" spans="1:17" x14ac:dyDescent="0.25">
      <c r="A128" s="150" t="s">
        <v>86</v>
      </c>
      <c r="B128" s="87">
        <v>0</v>
      </c>
      <c r="C128" s="87">
        <v>0</v>
      </c>
      <c r="D128" s="87">
        <v>0</v>
      </c>
      <c r="E128" s="87">
        <v>0</v>
      </c>
      <c r="F128" s="87">
        <v>0</v>
      </c>
      <c r="G128" s="87">
        <v>0</v>
      </c>
      <c r="H128" s="87">
        <v>0</v>
      </c>
      <c r="I128" s="87">
        <v>0</v>
      </c>
      <c r="J128" s="87">
        <v>0</v>
      </c>
      <c r="K128" s="87">
        <v>0</v>
      </c>
      <c r="L128" s="87">
        <v>0</v>
      </c>
      <c r="M128" s="87">
        <v>0</v>
      </c>
      <c r="N128" s="87">
        <v>0</v>
      </c>
      <c r="O128" s="87">
        <v>0</v>
      </c>
      <c r="P128" s="87">
        <v>0</v>
      </c>
      <c r="Q128" s="87">
        <v>0</v>
      </c>
    </row>
    <row r="129" spans="1:17" x14ac:dyDescent="0.25">
      <c r="A129" s="150" t="s">
        <v>22</v>
      </c>
      <c r="B129" s="87">
        <v>0</v>
      </c>
      <c r="C129" s="87">
        <v>0</v>
      </c>
      <c r="D129" s="87">
        <v>0</v>
      </c>
      <c r="E129" s="87">
        <v>0</v>
      </c>
      <c r="F129" s="87">
        <v>0</v>
      </c>
      <c r="G129" s="87">
        <v>0</v>
      </c>
      <c r="H129" s="87">
        <v>0</v>
      </c>
      <c r="I129" s="87">
        <v>0</v>
      </c>
      <c r="J129" s="87">
        <v>0</v>
      </c>
      <c r="K129" s="87">
        <v>0</v>
      </c>
      <c r="L129" s="87">
        <v>0</v>
      </c>
      <c r="M129" s="87">
        <v>0</v>
      </c>
      <c r="N129" s="87">
        <v>0</v>
      </c>
      <c r="O129" s="87">
        <v>0</v>
      </c>
      <c r="P129" s="87">
        <v>0</v>
      </c>
      <c r="Q129" s="87">
        <v>0</v>
      </c>
    </row>
    <row r="130" spans="1:17" x14ac:dyDescent="0.25">
      <c r="A130" s="152" t="s">
        <v>191</v>
      </c>
      <c r="B130" s="151">
        <v>5.5576843400655968E-2</v>
      </c>
      <c r="C130" s="151">
        <v>5.0643326600100007E-2</v>
      </c>
      <c r="D130" s="151">
        <v>5.2992443669753274E-2</v>
      </c>
      <c r="E130" s="151">
        <v>6.4224519247415596E-2</v>
      </c>
      <c r="F130" s="151">
        <v>7.0531597161924295E-2</v>
      </c>
      <c r="G130" s="151">
        <v>8.0317241643445031E-2</v>
      </c>
      <c r="H130" s="151">
        <v>8.3161275989983116E-2</v>
      </c>
      <c r="I130" s="151">
        <v>6.7070732526904181E-2</v>
      </c>
      <c r="J130" s="151">
        <v>6.3169661347593026E-2</v>
      </c>
      <c r="K130" s="151">
        <v>0.10011552668039442</v>
      </c>
      <c r="L130" s="151">
        <v>7.8052488828597819E-2</v>
      </c>
      <c r="M130" s="151">
        <v>7.2245049795375854E-2</v>
      </c>
      <c r="N130" s="151">
        <v>7.5880960149658228E-2</v>
      </c>
      <c r="O130" s="151">
        <v>8.3769397827017381E-2</v>
      </c>
      <c r="P130" s="151">
        <v>6.6290752099509728E-2</v>
      </c>
      <c r="Q130" s="151">
        <v>5.7173376033870189E-2</v>
      </c>
    </row>
    <row r="131" spans="1:17" x14ac:dyDescent="0.25">
      <c r="A131" s="156" t="s">
        <v>181</v>
      </c>
      <c r="B131" s="204">
        <v>0.81702466723380951</v>
      </c>
      <c r="C131" s="204">
        <v>0.82261305615382052</v>
      </c>
      <c r="D131" s="204">
        <v>0.88249003232167056</v>
      </c>
      <c r="E131" s="204">
        <v>1.0435241975591891</v>
      </c>
      <c r="F131" s="204">
        <v>1.080667873674988</v>
      </c>
      <c r="G131" s="204">
        <v>1.2420794817007881</v>
      </c>
      <c r="H131" s="204">
        <v>1.3358682643188589</v>
      </c>
      <c r="I131" s="204">
        <v>1.1111831419553981</v>
      </c>
      <c r="J131" s="204">
        <v>1.0447222251174892</v>
      </c>
      <c r="K131" s="204">
        <v>1.5495021995105351</v>
      </c>
      <c r="L131" s="204">
        <v>1.3062483326746426</v>
      </c>
      <c r="M131" s="204">
        <v>1.225868319554196</v>
      </c>
      <c r="N131" s="204">
        <v>1.294032745477929</v>
      </c>
      <c r="O131" s="204">
        <v>1.4215094865776781</v>
      </c>
      <c r="P131" s="204">
        <v>1.1596491386199297</v>
      </c>
      <c r="Q131" s="204">
        <v>1.0019790128345161</v>
      </c>
    </row>
    <row r="132" spans="1:17" x14ac:dyDescent="0.25">
      <c r="A132" s="152" t="s">
        <v>190</v>
      </c>
      <c r="B132" s="151">
        <v>0.66273132963601944</v>
      </c>
      <c r="C132" s="151">
        <v>0.4895022360452122</v>
      </c>
      <c r="D132" s="151">
        <v>0.4755253098566683</v>
      </c>
      <c r="E132" s="151">
        <v>0.62953769227673329</v>
      </c>
      <c r="F132" s="151">
        <v>0.72941875532690448</v>
      </c>
      <c r="G132" s="151">
        <v>0.82936271428948949</v>
      </c>
      <c r="H132" s="151">
        <v>0.86620637577893034</v>
      </c>
      <c r="I132" s="151">
        <v>0.56028172813762311</v>
      </c>
      <c r="J132" s="151">
        <v>0.52695890110411536</v>
      </c>
      <c r="K132" s="151">
        <v>1.0467121478444201</v>
      </c>
      <c r="L132" s="151">
        <v>0.63730987149225193</v>
      </c>
      <c r="M132" s="151">
        <v>0.56158411346462223</v>
      </c>
      <c r="N132" s="151">
        <v>0.57904289909187789</v>
      </c>
      <c r="O132" s="151">
        <v>0.6830287310733244</v>
      </c>
      <c r="P132" s="151">
        <v>0.39179383664730671</v>
      </c>
      <c r="Q132" s="151">
        <v>0.32900771019636582</v>
      </c>
    </row>
    <row r="133" spans="1:17" x14ac:dyDescent="0.25">
      <c r="A133" s="154" t="s">
        <v>33</v>
      </c>
      <c r="B133" s="83">
        <v>0.24551795086560627</v>
      </c>
      <c r="C133" s="83">
        <v>4.7831094858546787E-2</v>
      </c>
      <c r="D133" s="83">
        <v>0</v>
      </c>
      <c r="E133" s="83">
        <v>6.0729686586921648E-2</v>
      </c>
      <c r="F133" s="83">
        <v>0</v>
      </c>
      <c r="G133" s="83">
        <v>0</v>
      </c>
      <c r="H133" s="83">
        <v>0</v>
      </c>
      <c r="I133" s="83">
        <v>0</v>
      </c>
      <c r="J133" s="83">
        <v>0</v>
      </c>
      <c r="K133" s="83">
        <v>0.28157953685853543</v>
      </c>
      <c r="L133" s="83">
        <v>0</v>
      </c>
      <c r="M133" s="83">
        <v>0</v>
      </c>
      <c r="N133" s="83">
        <v>0</v>
      </c>
      <c r="O133" s="83">
        <v>0</v>
      </c>
      <c r="P133" s="83">
        <v>0</v>
      </c>
      <c r="Q133" s="83">
        <v>0</v>
      </c>
    </row>
    <row r="134" spans="1:17" x14ac:dyDescent="0.25">
      <c r="A134" s="154" t="s">
        <v>30</v>
      </c>
      <c r="B134" s="208">
        <v>0</v>
      </c>
      <c r="C134" s="208">
        <v>0</v>
      </c>
      <c r="D134" s="208">
        <v>0</v>
      </c>
      <c r="E134" s="208">
        <v>0</v>
      </c>
      <c r="F134" s="208">
        <v>0</v>
      </c>
      <c r="G134" s="208">
        <v>0</v>
      </c>
      <c r="H134" s="208">
        <v>0</v>
      </c>
      <c r="I134" s="208">
        <v>0</v>
      </c>
      <c r="J134" s="208">
        <v>0</v>
      </c>
      <c r="K134" s="208">
        <v>0</v>
      </c>
      <c r="L134" s="208">
        <v>0</v>
      </c>
      <c r="M134" s="208">
        <v>0</v>
      </c>
      <c r="N134" s="208">
        <v>0</v>
      </c>
      <c r="O134" s="208">
        <v>0</v>
      </c>
      <c r="P134" s="208">
        <v>1.0878000804130362E-2</v>
      </c>
      <c r="Q134" s="208">
        <v>6.6862815132274966E-3</v>
      </c>
    </row>
    <row r="135" spans="1:17" x14ac:dyDescent="0.25">
      <c r="A135" s="154" t="s">
        <v>125</v>
      </c>
      <c r="B135" s="208">
        <v>0</v>
      </c>
      <c r="C135" s="208">
        <v>0</v>
      </c>
      <c r="D135" s="208">
        <v>0</v>
      </c>
      <c r="E135" s="208">
        <v>0</v>
      </c>
      <c r="F135" s="208">
        <v>0</v>
      </c>
      <c r="G135" s="208">
        <v>0</v>
      </c>
      <c r="H135" s="208">
        <v>0</v>
      </c>
      <c r="I135" s="208">
        <v>0</v>
      </c>
      <c r="J135" s="208">
        <v>0</v>
      </c>
      <c r="K135" s="208">
        <v>0</v>
      </c>
      <c r="L135" s="208">
        <v>0</v>
      </c>
      <c r="M135" s="208">
        <v>0</v>
      </c>
      <c r="N135" s="208">
        <v>0</v>
      </c>
      <c r="O135" s="208">
        <v>0</v>
      </c>
      <c r="P135" s="208">
        <v>0</v>
      </c>
      <c r="Q135" s="208">
        <v>0</v>
      </c>
    </row>
    <row r="136" spans="1:17" x14ac:dyDescent="0.25">
      <c r="A136" s="154" t="s">
        <v>29</v>
      </c>
      <c r="B136" s="208">
        <v>7.2724284542596759E-2</v>
      </c>
      <c r="C136" s="208">
        <v>3.3755409691699073E-2</v>
      </c>
      <c r="D136" s="208">
        <v>3.357032657390855E-2</v>
      </c>
      <c r="E136" s="208">
        <v>3.0638685203087126E-2</v>
      </c>
      <c r="F136" s="208">
        <v>0.39660829947581311</v>
      </c>
      <c r="G136" s="208">
        <v>0.39593609754282139</v>
      </c>
      <c r="H136" s="208">
        <v>0.15271792719773447</v>
      </c>
      <c r="I136" s="208">
        <v>0.12118692994462237</v>
      </c>
      <c r="J136" s="208">
        <v>0.12414620368866648</v>
      </c>
      <c r="K136" s="208">
        <v>0.12087845399518915</v>
      </c>
      <c r="L136" s="208">
        <v>9.3299475936547069E-2</v>
      </c>
      <c r="M136" s="208">
        <v>3.6627331483497491E-2</v>
      </c>
      <c r="N136" s="208">
        <v>1.9223705222481544E-2</v>
      </c>
      <c r="O136" s="208">
        <v>3.6703870689512945E-3</v>
      </c>
      <c r="P136" s="208">
        <v>3.0973748583896722E-3</v>
      </c>
      <c r="Q136" s="208">
        <v>5.6719427870629974E-3</v>
      </c>
    </row>
    <row r="137" spans="1:17" x14ac:dyDescent="0.25">
      <c r="A137" s="154" t="s">
        <v>26</v>
      </c>
      <c r="B137" s="208">
        <v>0.34448909422781643</v>
      </c>
      <c r="C137" s="208">
        <v>0.40791573149496635</v>
      </c>
      <c r="D137" s="208">
        <v>0.44195498328275973</v>
      </c>
      <c r="E137" s="208">
        <v>0.5381693204867245</v>
      </c>
      <c r="F137" s="208">
        <v>0.33281045585109137</v>
      </c>
      <c r="G137" s="208">
        <v>0.43342661674666805</v>
      </c>
      <c r="H137" s="208">
        <v>0.71348844858119587</v>
      </c>
      <c r="I137" s="208">
        <v>0.43909479819300073</v>
      </c>
      <c r="J137" s="208">
        <v>0.40281269741544889</v>
      </c>
      <c r="K137" s="208">
        <v>0.64425415699069555</v>
      </c>
      <c r="L137" s="208">
        <v>0.54401039555570485</v>
      </c>
      <c r="M137" s="208">
        <v>0.52495678198112472</v>
      </c>
      <c r="N137" s="208">
        <v>0.55981919386939638</v>
      </c>
      <c r="O137" s="208">
        <v>0.67935834400437312</v>
      </c>
      <c r="P137" s="208">
        <v>0.37781846098478666</v>
      </c>
      <c r="Q137" s="208">
        <v>0.31664948589607533</v>
      </c>
    </row>
    <row r="138" spans="1:17" x14ac:dyDescent="0.25">
      <c r="A138" s="152" t="s">
        <v>189</v>
      </c>
      <c r="B138" s="151">
        <v>0.15429333759779007</v>
      </c>
      <c r="C138" s="151">
        <v>0.33311082010860832</v>
      </c>
      <c r="D138" s="151">
        <v>0.40696472246500226</v>
      </c>
      <c r="E138" s="151">
        <v>0.41398650528245584</v>
      </c>
      <c r="F138" s="151">
        <v>0.35124911834808342</v>
      </c>
      <c r="G138" s="151">
        <v>0.41271676741129854</v>
      </c>
      <c r="H138" s="151">
        <v>0.46966188853992857</v>
      </c>
      <c r="I138" s="151">
        <v>0.55090141381777491</v>
      </c>
      <c r="J138" s="151">
        <v>0.51776332401337399</v>
      </c>
      <c r="K138" s="151">
        <v>0.50279005166611501</v>
      </c>
      <c r="L138" s="151">
        <v>0.66893846118239075</v>
      </c>
      <c r="M138" s="151">
        <v>0.66428420608957373</v>
      </c>
      <c r="N138" s="151">
        <v>0.71498984638605112</v>
      </c>
      <c r="O138" s="151">
        <v>0.73848075550435377</v>
      </c>
      <c r="P138" s="151">
        <v>0.76785530197262308</v>
      </c>
      <c r="Q138" s="151">
        <v>0.67297130263815019</v>
      </c>
    </row>
    <row r="139" spans="1:17" x14ac:dyDescent="0.25">
      <c r="A139" s="156" t="s">
        <v>180</v>
      </c>
      <c r="B139" s="155">
        <v>0.57960278229410478</v>
      </c>
      <c r="C139" s="155">
        <v>0.56714310413242919</v>
      </c>
      <c r="D139" s="155">
        <v>0.6052789884313492</v>
      </c>
      <c r="E139" s="155">
        <v>0.71752318503454315</v>
      </c>
      <c r="F139" s="155">
        <v>0.76704573507261298</v>
      </c>
      <c r="G139" s="155">
        <v>0.87604593676586207</v>
      </c>
      <c r="H139" s="155">
        <v>0.91564029797857405</v>
      </c>
      <c r="I139" s="155">
        <v>0.77333590291777132</v>
      </c>
      <c r="J139" s="155">
        <v>0.72813402699775009</v>
      </c>
      <c r="K139" s="155">
        <v>1.0896302312919532</v>
      </c>
      <c r="L139" s="155">
        <v>0.90559503024086396</v>
      </c>
      <c r="M139" s="155">
        <v>0.84735288507411233</v>
      </c>
      <c r="N139" s="155">
        <v>0.89349661675847547</v>
      </c>
      <c r="O139" s="155">
        <v>0.97608619756854331</v>
      </c>
      <c r="P139" s="155">
        <v>0.80958141035547726</v>
      </c>
      <c r="Q139" s="155">
        <v>0.70040666910063576</v>
      </c>
    </row>
    <row r="140" spans="1:17" x14ac:dyDescent="0.25">
      <c r="A140" s="152" t="s">
        <v>193</v>
      </c>
      <c r="B140" s="151">
        <v>0.31676798307228626</v>
      </c>
      <c r="C140" s="151">
        <v>0.22079101812031843</v>
      </c>
      <c r="D140" s="151">
        <v>0.21044674163076343</v>
      </c>
      <c r="E140" s="151">
        <v>0.28298180119569671</v>
      </c>
      <c r="F140" s="151">
        <v>0.34721555774275248</v>
      </c>
      <c r="G140" s="151">
        <v>0.39089987085527023</v>
      </c>
      <c r="H140" s="151">
        <v>0.38982079297862671</v>
      </c>
      <c r="I140" s="151">
        <v>0.25372937249288313</v>
      </c>
      <c r="J140" s="151">
        <v>0.23935779348331926</v>
      </c>
      <c r="K140" s="151">
        <v>0.49136768846458423</v>
      </c>
      <c r="L140" s="151">
        <v>0.28546187765347514</v>
      </c>
      <c r="M140" s="151">
        <v>0.24831914599207353</v>
      </c>
      <c r="N140" s="151">
        <v>0.25472768299113546</v>
      </c>
      <c r="O140" s="151">
        <v>0.29912817210792991</v>
      </c>
      <c r="P140" s="151">
        <v>0.17204818520330992</v>
      </c>
      <c r="Q140" s="151">
        <v>0.14460536447841818</v>
      </c>
    </row>
    <row r="141" spans="1:17" x14ac:dyDescent="0.25">
      <c r="A141" s="152" t="s">
        <v>187</v>
      </c>
      <c r="B141" s="151">
        <v>0.17719904823571303</v>
      </c>
      <c r="C141" s="151">
        <v>0.16146921494505356</v>
      </c>
      <c r="D141" s="151">
        <v>0.16895904854240235</v>
      </c>
      <c r="E141" s="151">
        <v>0.20477096192735478</v>
      </c>
      <c r="F141" s="151">
        <v>0.22488020410835696</v>
      </c>
      <c r="G141" s="151">
        <v>0.25608037278288942</v>
      </c>
      <c r="H141" s="151">
        <v>0.26514818139740826</v>
      </c>
      <c r="I141" s="151">
        <v>0.21384571776703737</v>
      </c>
      <c r="J141" s="151">
        <v>0.20140769398273684</v>
      </c>
      <c r="K141" s="151">
        <v>0.31920445559478572</v>
      </c>
      <c r="L141" s="151">
        <v>0.24885952289785729</v>
      </c>
      <c r="M141" s="151">
        <v>0.23034330991405699</v>
      </c>
      <c r="N141" s="151">
        <v>0.2419359052258232</v>
      </c>
      <c r="O141" s="151">
        <v>0.26708709343595249</v>
      </c>
      <c r="P141" s="151">
        <v>0.21135885847601205</v>
      </c>
      <c r="Q141" s="151">
        <v>0.18228937085521418</v>
      </c>
    </row>
    <row r="142" spans="1:17" x14ac:dyDescent="0.25">
      <c r="A142" s="150" t="s">
        <v>33</v>
      </c>
      <c r="B142" s="87">
        <v>0</v>
      </c>
      <c r="C142" s="87">
        <v>0</v>
      </c>
      <c r="D142" s="87">
        <v>0</v>
      </c>
      <c r="E142" s="87">
        <v>0</v>
      </c>
      <c r="F142" s="87">
        <v>0</v>
      </c>
      <c r="G142" s="87">
        <v>0</v>
      </c>
      <c r="H142" s="87">
        <v>0</v>
      </c>
      <c r="I142" s="87">
        <v>0</v>
      </c>
      <c r="J142" s="87">
        <v>0</v>
      </c>
      <c r="K142" s="87">
        <v>0</v>
      </c>
      <c r="L142" s="87">
        <v>0</v>
      </c>
      <c r="M142" s="87">
        <v>0</v>
      </c>
      <c r="N142" s="87">
        <v>0</v>
      </c>
      <c r="O142" s="87">
        <v>0</v>
      </c>
      <c r="P142" s="87">
        <v>0</v>
      </c>
      <c r="Q142" s="87">
        <v>0</v>
      </c>
    </row>
    <row r="143" spans="1:17" x14ac:dyDescent="0.25">
      <c r="A143" s="150" t="s">
        <v>31</v>
      </c>
      <c r="B143" s="87">
        <v>0</v>
      </c>
      <c r="C143" s="87">
        <v>0</v>
      </c>
      <c r="D143" s="87">
        <v>0</v>
      </c>
      <c r="E143" s="87">
        <v>0</v>
      </c>
      <c r="F143" s="87">
        <v>0</v>
      </c>
      <c r="G143" s="87">
        <v>0</v>
      </c>
      <c r="H143" s="87">
        <v>0</v>
      </c>
      <c r="I143" s="87">
        <v>0</v>
      </c>
      <c r="J143" s="87">
        <v>0</v>
      </c>
      <c r="K143" s="87">
        <v>0</v>
      </c>
      <c r="L143" s="87">
        <v>0</v>
      </c>
      <c r="M143" s="87">
        <v>0</v>
      </c>
      <c r="N143" s="87">
        <v>0</v>
      </c>
      <c r="O143" s="87">
        <v>0</v>
      </c>
      <c r="P143" s="87">
        <v>0</v>
      </c>
      <c r="Q143" s="87">
        <v>0</v>
      </c>
    </row>
    <row r="144" spans="1:17" x14ac:dyDescent="0.25">
      <c r="A144" s="150" t="s">
        <v>30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125</v>
      </c>
      <c r="B145" s="87">
        <v>0</v>
      </c>
      <c r="C145" s="87">
        <v>0</v>
      </c>
      <c r="D145" s="87">
        <v>0</v>
      </c>
      <c r="E145" s="87">
        <v>0</v>
      </c>
      <c r="F145" s="87">
        <v>0</v>
      </c>
      <c r="G145" s="87">
        <v>0</v>
      </c>
      <c r="H145" s="87">
        <v>0</v>
      </c>
      <c r="I145" s="87">
        <v>0</v>
      </c>
      <c r="J145" s="87">
        <v>0</v>
      </c>
      <c r="K145" s="87">
        <v>0</v>
      </c>
      <c r="L145" s="87">
        <v>0</v>
      </c>
      <c r="M145" s="87">
        <v>0</v>
      </c>
      <c r="N145" s="87">
        <v>0</v>
      </c>
      <c r="O145" s="87">
        <v>0</v>
      </c>
      <c r="P145" s="87">
        <v>0</v>
      </c>
      <c r="Q145" s="87">
        <v>0</v>
      </c>
    </row>
    <row r="146" spans="1:17" x14ac:dyDescent="0.25">
      <c r="A146" s="150" t="s">
        <v>29</v>
      </c>
      <c r="B146" s="87">
        <v>0</v>
      </c>
      <c r="C146" s="87">
        <v>0</v>
      </c>
      <c r="D146" s="87">
        <v>0</v>
      </c>
      <c r="E146" s="87">
        <v>0</v>
      </c>
      <c r="F146" s="87">
        <v>0</v>
      </c>
      <c r="G146" s="87">
        <v>0</v>
      </c>
      <c r="H146" s="87">
        <v>0</v>
      </c>
      <c r="I146" s="87">
        <v>0</v>
      </c>
      <c r="J146" s="87">
        <v>0</v>
      </c>
      <c r="K146" s="87">
        <v>0</v>
      </c>
      <c r="L146" s="87">
        <v>0</v>
      </c>
      <c r="M146" s="87">
        <v>0</v>
      </c>
      <c r="N146" s="87">
        <v>0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28</v>
      </c>
      <c r="B147" s="87">
        <v>0</v>
      </c>
      <c r="C147" s="87">
        <v>0</v>
      </c>
      <c r="D147" s="87">
        <v>0</v>
      </c>
      <c r="E147" s="87">
        <v>0</v>
      </c>
      <c r="F147" s="87">
        <v>0</v>
      </c>
      <c r="G147" s="87">
        <v>0</v>
      </c>
      <c r="H147" s="87">
        <v>0</v>
      </c>
      <c r="I147" s="87">
        <v>0</v>
      </c>
      <c r="J147" s="87">
        <v>0</v>
      </c>
      <c r="K147" s="87">
        <v>0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26</v>
      </c>
      <c r="B148" s="87">
        <v>0.17719904823571303</v>
      </c>
      <c r="C148" s="87">
        <v>0.16146921494505356</v>
      </c>
      <c r="D148" s="87">
        <v>0.16895904854240235</v>
      </c>
      <c r="E148" s="87">
        <v>0.20477096192735478</v>
      </c>
      <c r="F148" s="87">
        <v>0.22488020410835696</v>
      </c>
      <c r="G148" s="87">
        <v>0.25608037278288942</v>
      </c>
      <c r="H148" s="87">
        <v>0.26514818139740826</v>
      </c>
      <c r="I148" s="87">
        <v>0.21384571776703737</v>
      </c>
      <c r="J148" s="87">
        <v>0.20140769398273684</v>
      </c>
      <c r="K148" s="87">
        <v>0.31920445559478572</v>
      </c>
      <c r="L148" s="87">
        <v>0.24885952289785729</v>
      </c>
      <c r="M148" s="87">
        <v>0.23034330991405699</v>
      </c>
      <c r="N148" s="87">
        <v>0.2419359052258232</v>
      </c>
      <c r="O148" s="87">
        <v>0.26708709343595249</v>
      </c>
      <c r="P148" s="87">
        <v>0.21135885847601205</v>
      </c>
      <c r="Q148" s="87">
        <v>0.18228937085521418</v>
      </c>
    </row>
    <row r="149" spans="1:17" x14ac:dyDescent="0.25">
      <c r="A149" s="150" t="s">
        <v>25</v>
      </c>
      <c r="B149" s="87">
        <v>0</v>
      </c>
      <c r="C149" s="87">
        <v>0</v>
      </c>
      <c r="D149" s="87">
        <v>0</v>
      </c>
      <c r="E149" s="87">
        <v>0</v>
      </c>
      <c r="F149" s="87">
        <v>0</v>
      </c>
      <c r="G149" s="87">
        <v>0</v>
      </c>
      <c r="H149" s="87">
        <v>0</v>
      </c>
      <c r="I149" s="87">
        <v>0</v>
      </c>
      <c r="J149" s="87">
        <v>0</v>
      </c>
      <c r="K149" s="87">
        <v>0</v>
      </c>
      <c r="L149" s="87">
        <v>0</v>
      </c>
      <c r="M149" s="87">
        <v>0</v>
      </c>
      <c r="N149" s="87">
        <v>0</v>
      </c>
      <c r="O149" s="87">
        <v>0</v>
      </c>
      <c r="P149" s="87">
        <v>0</v>
      </c>
      <c r="Q149" s="87">
        <v>0</v>
      </c>
    </row>
    <row r="150" spans="1:17" x14ac:dyDescent="0.25">
      <c r="A150" s="150" t="s">
        <v>86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22</v>
      </c>
      <c r="B151" s="87">
        <v>0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0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2" t="s">
        <v>186</v>
      </c>
      <c r="B152" s="151">
        <v>8.5635750986105499E-2</v>
      </c>
      <c r="C152" s="151">
        <v>0.18488287106705723</v>
      </c>
      <c r="D152" s="151">
        <v>0.22587319825818344</v>
      </c>
      <c r="E152" s="151">
        <v>0.22977042191149163</v>
      </c>
      <c r="F152" s="151">
        <v>0.19494997322150348</v>
      </c>
      <c r="G152" s="151">
        <v>0.22906569312770245</v>
      </c>
      <c r="H152" s="151">
        <v>0.26067132360253908</v>
      </c>
      <c r="I152" s="151">
        <v>0.30576081265785088</v>
      </c>
      <c r="J152" s="151">
        <v>0.28736853953169395</v>
      </c>
      <c r="K152" s="151">
        <v>0.27905808723258341</v>
      </c>
      <c r="L152" s="151">
        <v>0.37127362968953165</v>
      </c>
      <c r="M152" s="151">
        <v>0.36869042916798173</v>
      </c>
      <c r="N152" s="151">
        <v>0.39683302854151675</v>
      </c>
      <c r="O152" s="151">
        <v>0.40987093202466096</v>
      </c>
      <c r="P152" s="151">
        <v>0.42617436667615527</v>
      </c>
      <c r="Q152" s="151">
        <v>0.37351193376700342</v>
      </c>
    </row>
    <row r="153" spans="1:17" x14ac:dyDescent="0.25">
      <c r="A153" s="243" t="s">
        <v>179</v>
      </c>
      <c r="B153" s="242">
        <v>1.2496166868790204</v>
      </c>
      <c r="C153" s="242">
        <v>1.1386891037032563</v>
      </c>
      <c r="D153" s="242">
        <v>1.1915077905888884</v>
      </c>
      <c r="E153" s="242">
        <v>1.4440552224203174</v>
      </c>
      <c r="F153" s="242">
        <v>1.5858666194908311</v>
      </c>
      <c r="G153" s="242">
        <v>1.8058917934255858</v>
      </c>
      <c r="H153" s="242">
        <v>1.8698384402667978</v>
      </c>
      <c r="I153" s="242">
        <v>1.5080508614461858</v>
      </c>
      <c r="J153" s="242">
        <v>1.4203372860776262</v>
      </c>
      <c r="K153" s="242">
        <v>2.2510460310530371</v>
      </c>
      <c r="L153" s="242">
        <v>1.754969993339043</v>
      </c>
      <c r="M153" s="242">
        <v>1.6243927190661918</v>
      </c>
      <c r="N153" s="242">
        <v>1.7061442899129422</v>
      </c>
      <c r="O153" s="242">
        <v>1.8835117464266173</v>
      </c>
      <c r="P153" s="242">
        <v>1.490513403435398</v>
      </c>
      <c r="Q153" s="242">
        <v>1.2855139004942129</v>
      </c>
    </row>
    <row r="154" spans="1:17" x14ac:dyDescent="0.25">
      <c r="A154" s="40"/>
      <c r="B154" s="40"/>
      <c r="C154" s="40"/>
      <c r="D154" s="40"/>
      <c r="E154" s="40"/>
      <c r="F154" s="40"/>
      <c r="G154" s="40"/>
      <c r="H154" s="40"/>
      <c r="I154" s="40"/>
      <c r="J154" s="40"/>
      <c r="K154" s="40"/>
      <c r="L154" s="40"/>
      <c r="M154" s="40"/>
      <c r="N154" s="40"/>
      <c r="O154" s="40"/>
      <c r="P154" s="40"/>
      <c r="Q154" s="40"/>
    </row>
    <row r="155" spans="1:17" ht="12.75" x14ac:dyDescent="0.25">
      <c r="A155" s="80" t="s">
        <v>129</v>
      </c>
      <c r="B155" s="233"/>
      <c r="C155" s="233"/>
      <c r="D155" s="233"/>
      <c r="E155" s="233"/>
      <c r="F155" s="233"/>
      <c r="G155" s="233"/>
      <c r="H155" s="233"/>
      <c r="I155" s="233"/>
      <c r="J155" s="233"/>
      <c r="K155" s="233"/>
      <c r="L155" s="233"/>
      <c r="M155" s="233"/>
      <c r="N155" s="233"/>
      <c r="O155" s="233"/>
      <c r="P155" s="233"/>
      <c r="Q155" s="233"/>
    </row>
    <row r="156" spans="1:17" x14ac:dyDescent="0.25">
      <c r="A156" s="40"/>
      <c r="B156" s="40"/>
      <c r="C156" s="40"/>
      <c r="D156" s="40"/>
      <c r="E156" s="40"/>
      <c r="F156" s="40"/>
      <c r="G156" s="40"/>
      <c r="H156" s="40"/>
      <c r="I156" s="40"/>
      <c r="J156" s="40"/>
      <c r="K156" s="40"/>
      <c r="L156" s="40"/>
      <c r="M156" s="40"/>
      <c r="N156" s="40"/>
      <c r="O156" s="40"/>
      <c r="P156" s="40"/>
      <c r="Q156" s="40"/>
    </row>
    <row r="157" spans="1:17" x14ac:dyDescent="0.25">
      <c r="A157" s="78" t="s">
        <v>41</v>
      </c>
      <c r="B157" s="77">
        <f t="shared" ref="B157:Q157" si="0">SUM(B$158:B$164,B$166:B$167,B$169:B$172)</f>
        <v>1.0000000000000002</v>
      </c>
      <c r="C157" s="77">
        <f t="shared" si="0"/>
        <v>0.99999999999999978</v>
      </c>
      <c r="D157" s="77">
        <f t="shared" si="0"/>
        <v>1.0000000000000002</v>
      </c>
      <c r="E157" s="77">
        <f t="shared" si="0"/>
        <v>1</v>
      </c>
      <c r="F157" s="77">
        <f t="shared" si="0"/>
        <v>1</v>
      </c>
      <c r="G157" s="77">
        <f t="shared" si="0"/>
        <v>1</v>
      </c>
      <c r="H157" s="77">
        <f t="shared" si="0"/>
        <v>1</v>
      </c>
      <c r="I157" s="77">
        <f t="shared" si="0"/>
        <v>1</v>
      </c>
      <c r="J157" s="77">
        <f t="shared" si="0"/>
        <v>1</v>
      </c>
      <c r="K157" s="77">
        <f t="shared" si="0"/>
        <v>1</v>
      </c>
      <c r="L157" s="77">
        <f t="shared" si="0"/>
        <v>1</v>
      </c>
      <c r="M157" s="77">
        <f t="shared" si="0"/>
        <v>1</v>
      </c>
      <c r="N157" s="77">
        <f t="shared" si="0"/>
        <v>1.0000000000000002</v>
      </c>
      <c r="O157" s="77">
        <f t="shared" si="0"/>
        <v>0.99999999999999989</v>
      </c>
      <c r="P157" s="77">
        <f t="shared" si="0"/>
        <v>0.99999999999999978</v>
      </c>
      <c r="Q157" s="77">
        <f t="shared" si="0"/>
        <v>0.99999999999999989</v>
      </c>
    </row>
    <row r="158" spans="1:17" x14ac:dyDescent="0.25">
      <c r="A158" s="132" t="s">
        <v>83</v>
      </c>
      <c r="B158" s="240">
        <f t="shared" ref="B158:Q158" si="1">IF(B$6=0,0,B$6/B$5)</f>
        <v>1.4173170907528911E-3</v>
      </c>
      <c r="C158" s="240">
        <f t="shared" si="1"/>
        <v>1.0904138309520181E-3</v>
      </c>
      <c r="D158" s="240">
        <f t="shared" si="1"/>
        <v>1.5652271344964316E-3</v>
      </c>
      <c r="E158" s="240">
        <f t="shared" si="1"/>
        <v>1.8326546810448795E-3</v>
      </c>
      <c r="F158" s="240">
        <f t="shared" si="1"/>
        <v>1.880468334537005E-3</v>
      </c>
      <c r="G158" s="240">
        <f t="shared" si="1"/>
        <v>1.711271851272051E-3</v>
      </c>
      <c r="H158" s="240">
        <f t="shared" si="1"/>
        <v>1.6679291453085259E-3</v>
      </c>
      <c r="I158" s="240">
        <f t="shared" si="1"/>
        <v>1.4068598215720102E-3</v>
      </c>
      <c r="J158" s="240">
        <f t="shared" si="1"/>
        <v>1.1918972476086074E-3</v>
      </c>
      <c r="K158" s="240">
        <f t="shared" si="1"/>
        <v>1.4762344280099932E-3</v>
      </c>
      <c r="L158" s="240">
        <f t="shared" si="1"/>
        <v>1.0930766026152135E-3</v>
      </c>
      <c r="M158" s="240">
        <f t="shared" si="1"/>
        <v>1.1639493486838124E-3</v>
      </c>
      <c r="N158" s="240">
        <f t="shared" si="1"/>
        <v>1.1234716881799614E-3</v>
      </c>
      <c r="O158" s="240">
        <f t="shared" si="1"/>
        <v>1.0978784822100512E-3</v>
      </c>
      <c r="P158" s="240">
        <f t="shared" si="1"/>
        <v>9.9391829960139718E-4</v>
      </c>
      <c r="Q158" s="240">
        <f t="shared" si="1"/>
        <v>1.2521433038083023E-3</v>
      </c>
    </row>
    <row r="159" spans="1:17" x14ac:dyDescent="0.25">
      <c r="A159" s="76" t="s">
        <v>82</v>
      </c>
      <c r="B159" s="239">
        <f t="shared" ref="B159:Q159" si="2">IF(B$7=0,0,B$7/B$5)</f>
        <v>6.6105012735457897E-4</v>
      </c>
      <c r="C159" s="239">
        <f t="shared" si="2"/>
        <v>5.0857934792638464E-4</v>
      </c>
      <c r="D159" s="239">
        <f t="shared" si="2"/>
        <v>7.3003677395018951E-4</v>
      </c>
      <c r="E159" s="239">
        <f t="shared" si="2"/>
        <v>8.5476751688511412E-4</v>
      </c>
      <c r="F159" s="239">
        <f t="shared" si="2"/>
        <v>8.7706825814934831E-4</v>
      </c>
      <c r="G159" s="239">
        <f t="shared" si="2"/>
        <v>7.981534143645814E-4</v>
      </c>
      <c r="H159" s="239">
        <f t="shared" si="2"/>
        <v>7.7793796541246289E-4</v>
      </c>
      <c r="I159" s="239">
        <f t="shared" si="2"/>
        <v>6.5617275787325136E-4</v>
      </c>
      <c r="J159" s="239">
        <f t="shared" si="2"/>
        <v>5.5591217552220494E-4</v>
      </c>
      <c r="K159" s="239">
        <f t="shared" si="2"/>
        <v>6.8852973199020121E-4</v>
      </c>
      <c r="L159" s="239">
        <f t="shared" si="2"/>
        <v>5.098212898732898E-4</v>
      </c>
      <c r="M159" s="239">
        <f t="shared" si="2"/>
        <v>5.4287701051638766E-4</v>
      </c>
      <c r="N159" s="239">
        <f t="shared" si="2"/>
        <v>5.2399784592741634E-4</v>
      </c>
      <c r="O159" s="239">
        <f t="shared" si="2"/>
        <v>5.1206093203834868E-4</v>
      </c>
      <c r="P159" s="239">
        <f t="shared" si="2"/>
        <v>4.6357291732263667E-4</v>
      </c>
      <c r="Q159" s="239">
        <f t="shared" si="2"/>
        <v>5.8401150726896571E-4</v>
      </c>
    </row>
    <row r="160" spans="1:17" x14ac:dyDescent="0.25">
      <c r="A160" s="76" t="s">
        <v>81</v>
      </c>
      <c r="B160" s="239">
        <f t="shared" ref="B160:Q160" si="3">IF(B$8=0,0,B$8/B$5)</f>
        <v>1.2306433400485236E-3</v>
      </c>
      <c r="C160" s="239">
        <f t="shared" si="3"/>
        <v>9.4679625872927527E-4</v>
      </c>
      <c r="D160" s="239">
        <f t="shared" si="3"/>
        <v>1.359072264984849E-3</v>
      </c>
      <c r="E160" s="239">
        <f t="shared" si="3"/>
        <v>1.5912771337842076E-3</v>
      </c>
      <c r="F160" s="239">
        <f t="shared" si="3"/>
        <v>1.6327932875209944E-3</v>
      </c>
      <c r="G160" s="239">
        <f t="shared" si="3"/>
        <v>1.4858815437424453E-3</v>
      </c>
      <c r="H160" s="239">
        <f t="shared" si="3"/>
        <v>1.4482474724526119E-3</v>
      </c>
      <c r="I160" s="239">
        <f t="shared" si="3"/>
        <v>1.2215633897984996E-3</v>
      </c>
      <c r="J160" s="239">
        <f t="shared" si="3"/>
        <v>1.0349133721463289E-3</v>
      </c>
      <c r="K160" s="239">
        <f t="shared" si="3"/>
        <v>1.2818007198486423E-3</v>
      </c>
      <c r="L160" s="239">
        <f t="shared" si="3"/>
        <v>9.4910831877198629E-4</v>
      </c>
      <c r="M160" s="239">
        <f t="shared" si="3"/>
        <v>1.010646469627092E-3</v>
      </c>
      <c r="N160" s="239">
        <f t="shared" si="3"/>
        <v>9.7550009084932147E-4</v>
      </c>
      <c r="O160" s="239">
        <f t="shared" si="3"/>
        <v>9.5327774647567878E-4</v>
      </c>
      <c r="P160" s="239">
        <f t="shared" si="3"/>
        <v>8.630100800570041E-4</v>
      </c>
      <c r="Q160" s="239">
        <f t="shared" si="3"/>
        <v>1.0872244663327109E-3</v>
      </c>
    </row>
    <row r="161" spans="1:17" x14ac:dyDescent="0.25">
      <c r="A161" s="76" t="s">
        <v>80</v>
      </c>
      <c r="B161" s="239">
        <f t="shared" ref="B161:Q161" si="4">IF(B$9=0,0,B$9/B$5)</f>
        <v>1.7657657926961688E-3</v>
      </c>
      <c r="C161" s="239">
        <f t="shared" si="4"/>
        <v>1.3584930677404438E-3</v>
      </c>
      <c r="D161" s="239">
        <f t="shared" si="4"/>
        <v>1.9500396558581514E-3</v>
      </c>
      <c r="E161" s="239">
        <f t="shared" si="4"/>
        <v>2.2832145091078696E-3</v>
      </c>
      <c r="F161" s="239">
        <f t="shared" si="4"/>
        <v>2.34278319300441E-3</v>
      </c>
      <c r="G161" s="239">
        <f t="shared" si="4"/>
        <v>2.1319895997125647E-3</v>
      </c>
      <c r="H161" s="239">
        <f t="shared" si="4"/>
        <v>2.0779910498802015E-3</v>
      </c>
      <c r="I161" s="239">
        <f t="shared" si="4"/>
        <v>1.7527375943310409E-3</v>
      </c>
      <c r="J161" s="239">
        <f t="shared" si="4"/>
        <v>1.4849262751202743E-3</v>
      </c>
      <c r="K161" s="239">
        <f t="shared" si="4"/>
        <v>1.8391680111581438E-3</v>
      </c>
      <c r="L161" s="239">
        <f t="shared" si="4"/>
        <v>1.361810484250347E-3</v>
      </c>
      <c r="M161" s="239">
        <f t="shared" si="4"/>
        <v>1.4501073597052924E-3</v>
      </c>
      <c r="N161" s="239">
        <f t="shared" si="4"/>
        <v>1.3996782293770177E-3</v>
      </c>
      <c r="O161" s="239">
        <f t="shared" si="4"/>
        <v>1.3677929103316595E-3</v>
      </c>
      <c r="P161" s="239">
        <f t="shared" si="4"/>
        <v>1.2382740218271153E-3</v>
      </c>
      <c r="Q161" s="239">
        <f t="shared" si="4"/>
        <v>1.5599838792910968E-3</v>
      </c>
    </row>
    <row r="162" spans="1:17" x14ac:dyDescent="0.25">
      <c r="A162" s="129" t="s">
        <v>79</v>
      </c>
      <c r="B162" s="238">
        <f t="shared" ref="B162:Q162" si="5">IF(B$10=0,0,B$10/B$5)</f>
        <v>6.624998388845036E-3</v>
      </c>
      <c r="C162" s="238">
        <f t="shared" si="5"/>
        <v>5.0969468444030542E-3</v>
      </c>
      <c r="D162" s="238">
        <f t="shared" si="5"/>
        <v>7.3163777618083731E-3</v>
      </c>
      <c r="E162" s="238">
        <f t="shared" si="5"/>
        <v>8.5664205903155082E-3</v>
      </c>
      <c r="F162" s="238">
        <f t="shared" si="5"/>
        <v>8.7899170678622917E-3</v>
      </c>
      <c r="G162" s="238">
        <f t="shared" si="5"/>
        <v>7.9990379933475523E-3</v>
      </c>
      <c r="H162" s="238">
        <f t="shared" si="5"/>
        <v>7.7964401702845425E-3</v>
      </c>
      <c r="I162" s="238">
        <f t="shared" si="5"/>
        <v>6.5761177312088186E-3</v>
      </c>
      <c r="J162" s="238">
        <f t="shared" si="5"/>
        <v>5.5713131497491962E-3</v>
      </c>
      <c r="K162" s="238">
        <f t="shared" si="5"/>
        <v>6.9003970748200954E-3</v>
      </c>
      <c r="L162" s="238">
        <f t="shared" si="5"/>
        <v>5.1093935001963317E-3</v>
      </c>
      <c r="M162" s="238">
        <f t="shared" si="5"/>
        <v>5.4406756328827226E-3</v>
      </c>
      <c r="N162" s="238">
        <f t="shared" si="5"/>
        <v>5.2514699587454155E-3</v>
      </c>
      <c r="O162" s="238">
        <f t="shared" si="5"/>
        <v>5.1318390381685907E-3</v>
      </c>
      <c r="P162" s="238">
        <f t="shared" si="5"/>
        <v>4.6458955278701969E-3</v>
      </c>
      <c r="Q162" s="238">
        <f t="shared" si="5"/>
        <v>5.8529226977193146E-3</v>
      </c>
    </row>
    <row r="163" spans="1:17" x14ac:dyDescent="0.25">
      <c r="A163" s="232" t="s">
        <v>185</v>
      </c>
      <c r="B163" s="241">
        <f t="shared" ref="B163:Q163" si="6">IF(B$15=0,0,B$15/B$5)</f>
        <v>0.81248156358779211</v>
      </c>
      <c r="C163" s="241">
        <f t="shared" si="6"/>
        <v>0.85329585305800559</v>
      </c>
      <c r="D163" s="241">
        <f t="shared" si="6"/>
        <v>0.78050655271408487</v>
      </c>
      <c r="E163" s="241">
        <f t="shared" si="6"/>
        <v>0.74919838136107386</v>
      </c>
      <c r="F163" s="241">
        <f t="shared" si="6"/>
        <v>0.74013241340558489</v>
      </c>
      <c r="G163" s="241">
        <f t="shared" si="6"/>
        <v>0.7627251260237603</v>
      </c>
      <c r="H163" s="241">
        <f t="shared" si="6"/>
        <v>0.77063005836658749</v>
      </c>
      <c r="I163" s="241">
        <f t="shared" si="6"/>
        <v>0.80185119280121497</v>
      </c>
      <c r="J163" s="241">
        <f t="shared" si="6"/>
        <v>0.83443279948589288</v>
      </c>
      <c r="K163" s="241">
        <f t="shared" si="6"/>
        <v>0.80041018608752756</v>
      </c>
      <c r="L163" s="241">
        <f t="shared" si="6"/>
        <v>0.8401394833091298</v>
      </c>
      <c r="M163" s="241">
        <f t="shared" si="6"/>
        <v>0.82895051570961864</v>
      </c>
      <c r="N163" s="241">
        <f t="shared" si="6"/>
        <v>0.8332413760090116</v>
      </c>
      <c r="O163" s="241">
        <f t="shared" si="6"/>
        <v>0.83725643985912612</v>
      </c>
      <c r="P163" s="241">
        <f t="shared" si="6"/>
        <v>0.85095368824251472</v>
      </c>
      <c r="Q163" s="241">
        <f t="shared" si="6"/>
        <v>0.81165159297724887</v>
      </c>
    </row>
    <row r="164" spans="1:17" x14ac:dyDescent="0.25">
      <c r="A164" s="127" t="s">
        <v>184</v>
      </c>
      <c r="B164" s="237">
        <f t="shared" ref="B164:Q164" si="7">IF(B$24=0,0,B$24/B$5)</f>
        <v>0.13168045729586317</v>
      </c>
      <c r="C164" s="237">
        <f t="shared" si="7"/>
        <v>0.1016919241239899</v>
      </c>
      <c r="D164" s="237">
        <f t="shared" si="7"/>
        <v>0.15408823000477198</v>
      </c>
      <c r="E164" s="237">
        <f t="shared" si="7"/>
        <v>0.175156470101762</v>
      </c>
      <c r="F164" s="237">
        <f t="shared" si="7"/>
        <v>0.18427325249749901</v>
      </c>
      <c r="G164" s="237">
        <f t="shared" si="7"/>
        <v>0.16820565723745975</v>
      </c>
      <c r="H164" s="237">
        <f t="shared" si="7"/>
        <v>0.16093776720131869</v>
      </c>
      <c r="I164" s="237">
        <f t="shared" si="7"/>
        <v>0.13943885556960176</v>
      </c>
      <c r="J164" s="237">
        <f t="shared" si="7"/>
        <v>0.11586577835597625</v>
      </c>
      <c r="K164" s="237">
        <f t="shared" si="7"/>
        <v>0.13999898268072741</v>
      </c>
      <c r="L164" s="237">
        <f t="shared" si="7"/>
        <v>0.11402489957422196</v>
      </c>
      <c r="M164" s="237">
        <f t="shared" si="7"/>
        <v>0.1219074069774167</v>
      </c>
      <c r="N164" s="237">
        <f t="shared" si="7"/>
        <v>0.11920727628890455</v>
      </c>
      <c r="O164" s="237">
        <f t="shared" si="7"/>
        <v>0.11641736792521462</v>
      </c>
      <c r="P164" s="237">
        <f t="shared" si="7"/>
        <v>0.10635485020373771</v>
      </c>
      <c r="Q164" s="237">
        <f t="shared" si="7"/>
        <v>0.13446901272182005</v>
      </c>
    </row>
    <row r="165" spans="1:17" x14ac:dyDescent="0.25">
      <c r="A165" s="127" t="s">
        <v>181</v>
      </c>
      <c r="B165" s="237">
        <f t="shared" ref="B165:Q165" si="8">IF(B$35=0,0,B$35/B$5)</f>
        <v>2.2023844615810147E-2</v>
      </c>
      <c r="C165" s="237">
        <f t="shared" si="8"/>
        <v>1.8721883664936077E-2</v>
      </c>
      <c r="D165" s="237">
        <f t="shared" si="8"/>
        <v>2.7552312020910515E-2</v>
      </c>
      <c r="E165" s="237">
        <f t="shared" si="8"/>
        <v>3.1475100139547137E-2</v>
      </c>
      <c r="F165" s="237">
        <f t="shared" si="8"/>
        <v>3.0455053385480466E-2</v>
      </c>
      <c r="G165" s="237">
        <f t="shared" si="8"/>
        <v>2.7973346656126111E-2</v>
      </c>
      <c r="H165" s="237">
        <f t="shared" si="8"/>
        <v>2.8320760012661029E-2</v>
      </c>
      <c r="I165" s="237">
        <f t="shared" si="8"/>
        <v>2.4637023580897234E-2</v>
      </c>
      <c r="J165" s="237">
        <f t="shared" si="8"/>
        <v>2.0836075386417675E-2</v>
      </c>
      <c r="K165" s="237">
        <f t="shared" si="8"/>
        <v>2.415076589616736E-2</v>
      </c>
      <c r="L165" s="237">
        <f t="shared" si="8"/>
        <v>1.9336346042939538E-2</v>
      </c>
      <c r="M165" s="237">
        <f t="shared" si="8"/>
        <v>2.0876352745160299E-2</v>
      </c>
      <c r="N165" s="237">
        <f t="shared" si="8"/>
        <v>2.0251602725662836E-2</v>
      </c>
      <c r="O165" s="237">
        <f t="shared" si="8"/>
        <v>1.9692618160395439E-2</v>
      </c>
      <c r="P165" s="237">
        <f t="shared" si="8"/>
        <v>1.8378462145739287E-2</v>
      </c>
      <c r="Q165" s="237">
        <f t="shared" si="8"/>
        <v>2.3195494772311955E-2</v>
      </c>
    </row>
    <row r="166" spans="1:17" x14ac:dyDescent="0.25">
      <c r="A166" s="142" t="s">
        <v>190</v>
      </c>
      <c r="B166" s="235">
        <f t="shared" ref="B166:Q166" si="9">IF(B$36=0,0,B$36/B$5)</f>
        <v>1.7864689294327038E-2</v>
      </c>
      <c r="C166" s="235">
        <f t="shared" si="9"/>
        <v>1.1140601098423228E-2</v>
      </c>
      <c r="D166" s="235">
        <f t="shared" si="9"/>
        <v>1.4846424584017765E-2</v>
      </c>
      <c r="E166" s="235">
        <f t="shared" si="9"/>
        <v>1.8988310910639603E-2</v>
      </c>
      <c r="F166" s="235">
        <f t="shared" si="9"/>
        <v>2.0556257546833136E-2</v>
      </c>
      <c r="G166" s="235">
        <f t="shared" si="9"/>
        <v>1.8678394621508099E-2</v>
      </c>
      <c r="H166" s="235">
        <f t="shared" si="9"/>
        <v>1.8363803935697438E-2</v>
      </c>
      <c r="I166" s="235">
        <f t="shared" si="9"/>
        <v>1.2422501410326959E-2</v>
      </c>
      <c r="J166" s="235">
        <f t="shared" si="9"/>
        <v>1.0509736583534808E-2</v>
      </c>
      <c r="K166" s="235">
        <f t="shared" si="9"/>
        <v>1.6314207266856631E-2</v>
      </c>
      <c r="L166" s="235">
        <f t="shared" si="9"/>
        <v>9.4340745963079863E-3</v>
      </c>
      <c r="M166" s="235">
        <f t="shared" si="9"/>
        <v>9.5636928222674941E-3</v>
      </c>
      <c r="N166" s="235">
        <f t="shared" si="9"/>
        <v>9.0620170119371912E-3</v>
      </c>
      <c r="O166" s="235">
        <f t="shared" si="9"/>
        <v>9.4622119096715515E-3</v>
      </c>
      <c r="P166" s="235">
        <f t="shared" si="9"/>
        <v>6.2092644714294414E-3</v>
      </c>
      <c r="Q166" s="235">
        <f t="shared" si="9"/>
        <v>7.6164236218094579E-3</v>
      </c>
    </row>
    <row r="167" spans="1:17" x14ac:dyDescent="0.25">
      <c r="A167" s="142" t="s">
        <v>189</v>
      </c>
      <c r="B167" s="235">
        <f t="shared" ref="B167:Q167" si="10">IF(B$42=0,0,B$42/B$5)</f>
        <v>4.1591553214831104E-3</v>
      </c>
      <c r="C167" s="235">
        <f t="shared" si="10"/>
        <v>7.5812825665128479E-3</v>
      </c>
      <c r="D167" s="235">
        <f t="shared" si="10"/>
        <v>1.2705887436892754E-2</v>
      </c>
      <c r="E167" s="235">
        <f t="shared" si="10"/>
        <v>1.2486789228907532E-2</v>
      </c>
      <c r="F167" s="235">
        <f t="shared" si="10"/>
        <v>9.8987958386473288E-3</v>
      </c>
      <c r="G167" s="235">
        <f t="shared" si="10"/>
        <v>9.2949520346180137E-3</v>
      </c>
      <c r="H167" s="235">
        <f t="shared" si="10"/>
        <v>9.9569560769635929E-3</v>
      </c>
      <c r="I167" s="235">
        <f t="shared" si="10"/>
        <v>1.2214522170570275E-2</v>
      </c>
      <c r="J167" s="235">
        <f t="shared" si="10"/>
        <v>1.0326338802882869E-2</v>
      </c>
      <c r="K167" s="235">
        <f t="shared" si="10"/>
        <v>7.8365586293107272E-3</v>
      </c>
      <c r="L167" s="235">
        <f t="shared" si="10"/>
        <v>9.9022714466315501E-3</v>
      </c>
      <c r="M167" s="235">
        <f t="shared" si="10"/>
        <v>1.1312659922892807E-2</v>
      </c>
      <c r="N167" s="235">
        <f t="shared" si="10"/>
        <v>1.1189585713725646E-2</v>
      </c>
      <c r="O167" s="235">
        <f t="shared" si="10"/>
        <v>1.0230406250723887E-2</v>
      </c>
      <c r="P167" s="235">
        <f t="shared" si="10"/>
        <v>1.2169197674309844E-2</v>
      </c>
      <c r="Q167" s="235">
        <f t="shared" si="10"/>
        <v>1.5579071150502496E-2</v>
      </c>
    </row>
    <row r="168" spans="1:17" x14ac:dyDescent="0.25">
      <c r="A168" s="127" t="s">
        <v>180</v>
      </c>
      <c r="B168" s="236">
        <f t="shared" ref="B168:Q168" si="11">IF(B$43=0,0,B$43/B$5)</f>
        <v>1.1348964020725921E-2</v>
      </c>
      <c r="C168" s="236">
        <f t="shared" si="11"/>
        <v>9.0067455481497149E-3</v>
      </c>
      <c r="D168" s="236">
        <f t="shared" si="11"/>
        <v>1.3043288100105311E-2</v>
      </c>
      <c r="E168" s="236">
        <f t="shared" si="11"/>
        <v>1.5121573565198089E-2</v>
      </c>
      <c r="F168" s="236">
        <f t="shared" si="11"/>
        <v>1.5332936038900378E-2</v>
      </c>
      <c r="G168" s="236">
        <f t="shared" si="11"/>
        <v>1.3971372588799016E-2</v>
      </c>
      <c r="H168" s="236">
        <f t="shared" si="11"/>
        <v>1.3673920056267337E-2</v>
      </c>
      <c r="I168" s="236">
        <f t="shared" si="11"/>
        <v>1.1773510409838336E-2</v>
      </c>
      <c r="J168" s="236">
        <f t="shared" si="11"/>
        <v>9.9731912783235822E-3</v>
      </c>
      <c r="K168" s="236">
        <f t="shared" si="11"/>
        <v>1.204102618634224E-2</v>
      </c>
      <c r="L168" s="236">
        <f t="shared" si="11"/>
        <v>9.1734712329712247E-3</v>
      </c>
      <c r="M168" s="236">
        <f t="shared" si="11"/>
        <v>9.8165569689335486E-3</v>
      </c>
      <c r="N168" s="236">
        <f t="shared" si="11"/>
        <v>9.4921681336172029E-3</v>
      </c>
      <c r="O168" s="236">
        <f t="shared" si="11"/>
        <v>9.2316620696679709E-3</v>
      </c>
      <c r="P168" s="236">
        <f t="shared" si="11"/>
        <v>8.5589072650243039E-3</v>
      </c>
      <c r="Q168" s="236">
        <f t="shared" si="11"/>
        <v>1.0836814519391081E-2</v>
      </c>
    </row>
    <row r="169" spans="1:17" x14ac:dyDescent="0.25">
      <c r="A169" s="142" t="s">
        <v>188</v>
      </c>
      <c r="B169" s="235">
        <f t="shared" ref="B169:Q169" si="12">IF(B$44=0,0,B$44/B$5)</f>
        <v>2.6500987449431792E-3</v>
      </c>
      <c r="C169" s="235">
        <f t="shared" si="12"/>
        <v>1.5595458871657719E-3</v>
      </c>
      <c r="D169" s="235">
        <f t="shared" si="12"/>
        <v>2.0391691710346061E-3</v>
      </c>
      <c r="E169" s="235">
        <f t="shared" si="12"/>
        <v>2.6490241310640449E-3</v>
      </c>
      <c r="F169" s="235">
        <f t="shared" si="12"/>
        <v>3.0368903543600443E-3</v>
      </c>
      <c r="G169" s="235">
        <f t="shared" si="12"/>
        <v>2.7322685183525366E-3</v>
      </c>
      <c r="H169" s="235">
        <f t="shared" si="12"/>
        <v>2.5648920019516797E-3</v>
      </c>
      <c r="I169" s="235">
        <f t="shared" si="12"/>
        <v>1.7459674868441335E-3</v>
      </c>
      <c r="J169" s="235">
        <f t="shared" si="12"/>
        <v>1.4815812402837216E-3</v>
      </c>
      <c r="K169" s="235">
        <f t="shared" si="12"/>
        <v>2.3768847112039032E-3</v>
      </c>
      <c r="L169" s="235">
        <f t="shared" si="12"/>
        <v>1.3114737129003109E-3</v>
      </c>
      <c r="M169" s="235">
        <f t="shared" si="12"/>
        <v>1.3124531885652124E-3</v>
      </c>
      <c r="N169" s="235">
        <f t="shared" si="12"/>
        <v>1.2372375426383537E-3</v>
      </c>
      <c r="O169" s="235">
        <f t="shared" si="12"/>
        <v>1.2860972993985233E-3</v>
      </c>
      <c r="P169" s="235">
        <f t="shared" si="12"/>
        <v>8.4624373369528042E-4</v>
      </c>
      <c r="Q169" s="235">
        <f t="shared" si="12"/>
        <v>1.038944220693874E-3</v>
      </c>
    </row>
    <row r="170" spans="1:17" x14ac:dyDescent="0.25">
      <c r="A170" s="142" t="s">
        <v>187</v>
      </c>
      <c r="B170" s="235">
        <f t="shared" ref="B170:Q170" si="13">IF(B$45=0,0,B$45/B$5)</f>
        <v>7.982431771331136E-3</v>
      </c>
      <c r="C170" s="235">
        <f t="shared" si="13"/>
        <v>6.141289105225268E-3</v>
      </c>
      <c r="D170" s="235">
        <f t="shared" si="13"/>
        <v>8.8154717735865699E-3</v>
      </c>
      <c r="E170" s="235">
        <f t="shared" si="13"/>
        <v>1.0321642945884706E-2</v>
      </c>
      <c r="F170" s="235">
        <f t="shared" si="13"/>
        <v>1.0590932880528916E-2</v>
      </c>
      <c r="G170" s="235">
        <f t="shared" si="13"/>
        <v>9.6380061202270221E-3</v>
      </c>
      <c r="H170" s="235">
        <f t="shared" si="13"/>
        <v>9.393896883560052E-3</v>
      </c>
      <c r="I170" s="235">
        <f t="shared" si="13"/>
        <v>7.9235356793447825E-3</v>
      </c>
      <c r="J170" s="235">
        <f t="shared" si="13"/>
        <v>6.7128510052885029E-3</v>
      </c>
      <c r="K170" s="235">
        <f t="shared" si="13"/>
        <v>8.3142584513815985E-3</v>
      </c>
      <c r="L170" s="235">
        <f t="shared" si="13"/>
        <v>6.1562860267065462E-3</v>
      </c>
      <c r="M170" s="235">
        <f t="shared" si="13"/>
        <v>6.5554464288710007E-3</v>
      </c>
      <c r="N170" s="235">
        <f t="shared" si="13"/>
        <v>6.3274733342521504E-3</v>
      </c>
      <c r="O170" s="235">
        <f t="shared" si="13"/>
        <v>6.1833305578774611E-3</v>
      </c>
      <c r="P170" s="235">
        <f t="shared" si="13"/>
        <v>5.6164636392169809E-3</v>
      </c>
      <c r="Q170" s="235">
        <f t="shared" si="13"/>
        <v>7.1143041229393411E-3</v>
      </c>
    </row>
    <row r="171" spans="1:17" x14ac:dyDescent="0.25">
      <c r="A171" s="142" t="s">
        <v>186</v>
      </c>
      <c r="B171" s="235">
        <f t="shared" ref="B171:Q171" si="14">IF(B$56=0,0,B$56/B$5)</f>
        <v>7.1643350445160531E-4</v>
      </c>
      <c r="C171" s="235">
        <f t="shared" si="14"/>
        <v>1.3059105557586752E-3</v>
      </c>
      <c r="D171" s="235">
        <f t="shared" si="14"/>
        <v>2.1886471554841344E-3</v>
      </c>
      <c r="E171" s="235">
        <f t="shared" si="14"/>
        <v>2.150906488249337E-3</v>
      </c>
      <c r="F171" s="235">
        <f t="shared" si="14"/>
        <v>1.7051128040114173E-3</v>
      </c>
      <c r="G171" s="235">
        <f t="shared" si="14"/>
        <v>1.6010979502194592E-3</v>
      </c>
      <c r="H171" s="235">
        <f t="shared" si="14"/>
        <v>1.7151311707556056E-3</v>
      </c>
      <c r="I171" s="235">
        <f t="shared" si="14"/>
        <v>2.104007243649419E-3</v>
      </c>
      <c r="J171" s="235">
        <f t="shared" si="14"/>
        <v>1.7787590327513604E-3</v>
      </c>
      <c r="K171" s="235">
        <f t="shared" si="14"/>
        <v>1.3498830237567388E-3</v>
      </c>
      <c r="L171" s="235">
        <f t="shared" si="14"/>
        <v>1.705711493364366E-3</v>
      </c>
      <c r="M171" s="235">
        <f t="shared" si="14"/>
        <v>1.9486573514973348E-3</v>
      </c>
      <c r="N171" s="235">
        <f t="shared" si="14"/>
        <v>1.9274572567266983E-3</v>
      </c>
      <c r="O171" s="235">
        <f t="shared" si="14"/>
        <v>1.7622342123919856E-3</v>
      </c>
      <c r="P171" s="235">
        <f t="shared" si="14"/>
        <v>2.0961998921120435E-3</v>
      </c>
      <c r="Q171" s="235">
        <f t="shared" si="14"/>
        <v>2.6835661757578658E-3</v>
      </c>
    </row>
    <row r="172" spans="1:17" x14ac:dyDescent="0.25">
      <c r="A172" s="72" t="s">
        <v>179</v>
      </c>
      <c r="B172" s="234">
        <f t="shared" ref="B172:Q172" si="15">IF(B$57=0,0,B$57/B$5)</f>
        <v>1.0765395740111514E-2</v>
      </c>
      <c r="C172" s="234">
        <f t="shared" si="15"/>
        <v>8.2823642551673581E-3</v>
      </c>
      <c r="D172" s="234">
        <f t="shared" si="15"/>
        <v>1.1888863569029441E-2</v>
      </c>
      <c r="E172" s="234">
        <f t="shared" si="15"/>
        <v>1.3920140401281426E-2</v>
      </c>
      <c r="F172" s="234">
        <f t="shared" si="15"/>
        <v>1.4283314531461333E-2</v>
      </c>
      <c r="G172" s="234">
        <f t="shared" si="15"/>
        <v>1.2998163091415686E-2</v>
      </c>
      <c r="H172" s="234">
        <f t="shared" si="15"/>
        <v>1.2668948559827151E-2</v>
      </c>
      <c r="I172" s="234">
        <f t="shared" si="15"/>
        <v>1.0685966343664142E-2</v>
      </c>
      <c r="J172" s="234">
        <f t="shared" si="15"/>
        <v>9.0531932732429519E-3</v>
      </c>
      <c r="K172" s="234">
        <f t="shared" si="15"/>
        <v>1.1212909183408377E-2</v>
      </c>
      <c r="L172" s="234">
        <f t="shared" si="15"/>
        <v>8.3025896450302731E-3</v>
      </c>
      <c r="M172" s="234">
        <f t="shared" si="15"/>
        <v>8.8409117774555616E-3</v>
      </c>
      <c r="N172" s="234">
        <f t="shared" si="15"/>
        <v>8.533459029724735E-3</v>
      </c>
      <c r="O172" s="234">
        <f t="shared" si="15"/>
        <v>8.3390628763714246E-3</v>
      </c>
      <c r="P172" s="234">
        <f t="shared" si="15"/>
        <v>7.5494212963055918E-3</v>
      </c>
      <c r="Q172" s="234">
        <f t="shared" si="15"/>
        <v>9.510799154807667E-3</v>
      </c>
    </row>
    <row r="173" spans="1:17" hidden="1" x14ac:dyDescent="0.25">
      <c r="A173" s="40"/>
      <c r="B173" s="40"/>
      <c r="C173" s="40"/>
      <c r="D173" s="40"/>
      <c r="E173" s="40"/>
      <c r="F173" s="40"/>
      <c r="G173" s="40"/>
      <c r="H173" s="40"/>
      <c r="I173" s="40"/>
      <c r="J173" s="40"/>
      <c r="K173" s="40"/>
      <c r="L173" s="40"/>
      <c r="M173" s="40"/>
      <c r="N173" s="40"/>
      <c r="O173" s="40"/>
      <c r="P173" s="40"/>
      <c r="Q173" s="40"/>
    </row>
    <row r="174" spans="1:17" x14ac:dyDescent="0.25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</row>
    <row r="175" spans="1:17" x14ac:dyDescent="0.25">
      <c r="A175" s="78" t="s">
        <v>40</v>
      </c>
      <c r="B175" s="77">
        <f t="shared" ref="B175:Q175" si="16">SUM(B$176:B$180,B$182:B$183,B$185:B$186,B$188:B$191)</f>
        <v>1</v>
      </c>
      <c r="C175" s="77">
        <f t="shared" si="16"/>
        <v>0.99999999999999967</v>
      </c>
      <c r="D175" s="77">
        <f t="shared" si="16"/>
        <v>1</v>
      </c>
      <c r="E175" s="77">
        <f t="shared" si="16"/>
        <v>1</v>
      </c>
      <c r="F175" s="77">
        <f t="shared" si="16"/>
        <v>0.99999999999999978</v>
      </c>
      <c r="G175" s="77">
        <f t="shared" si="16"/>
        <v>1</v>
      </c>
      <c r="H175" s="77">
        <f t="shared" si="16"/>
        <v>0.99999999999999978</v>
      </c>
      <c r="I175" s="77">
        <f t="shared" si="16"/>
        <v>1</v>
      </c>
      <c r="J175" s="77">
        <f t="shared" si="16"/>
        <v>0.99999999999999989</v>
      </c>
      <c r="K175" s="77">
        <f t="shared" si="16"/>
        <v>1.0000000000000002</v>
      </c>
      <c r="L175" s="77">
        <f t="shared" si="16"/>
        <v>0.99999999999999978</v>
      </c>
      <c r="M175" s="77">
        <f t="shared" si="16"/>
        <v>1</v>
      </c>
      <c r="N175" s="77">
        <f t="shared" si="16"/>
        <v>1</v>
      </c>
      <c r="O175" s="77">
        <f t="shared" si="16"/>
        <v>0.99999999999999989</v>
      </c>
      <c r="P175" s="77">
        <f t="shared" si="16"/>
        <v>0.99999999999999989</v>
      </c>
      <c r="Q175" s="77">
        <f t="shared" si="16"/>
        <v>1</v>
      </c>
    </row>
    <row r="176" spans="1:17" x14ac:dyDescent="0.25">
      <c r="A176" s="132" t="s">
        <v>83</v>
      </c>
      <c r="B176" s="240">
        <f t="shared" ref="B176:Q176" si="17">IF(B$61=0,0,B$61/B$60)</f>
        <v>7.6860345146544931E-3</v>
      </c>
      <c r="C176" s="240">
        <f t="shared" si="17"/>
        <v>7.404676007116251E-3</v>
      </c>
      <c r="D176" s="240">
        <f t="shared" si="17"/>
        <v>7.564321159650134E-3</v>
      </c>
      <c r="E176" s="240">
        <f t="shared" si="17"/>
        <v>7.6406793633969064E-3</v>
      </c>
      <c r="F176" s="240">
        <f t="shared" si="17"/>
        <v>8.0527017446596957E-3</v>
      </c>
      <c r="G176" s="240">
        <f t="shared" si="17"/>
        <v>7.9422725153114482E-3</v>
      </c>
      <c r="H176" s="240">
        <f t="shared" si="17"/>
        <v>7.7888989242537836E-3</v>
      </c>
      <c r="I176" s="240">
        <f t="shared" si="17"/>
        <v>7.5397712074803573E-3</v>
      </c>
      <c r="J176" s="240">
        <f t="shared" si="17"/>
        <v>7.4951151493288376E-3</v>
      </c>
      <c r="K176" s="240">
        <f t="shared" si="17"/>
        <v>7.6947568516172737E-3</v>
      </c>
      <c r="L176" s="240">
        <f t="shared" si="17"/>
        <v>7.2711237542132908E-3</v>
      </c>
      <c r="M176" s="240">
        <f t="shared" si="17"/>
        <v>7.2262446883286161E-3</v>
      </c>
      <c r="N176" s="240">
        <f t="shared" si="17"/>
        <v>7.2521266115817282E-3</v>
      </c>
      <c r="O176" s="240">
        <f t="shared" si="17"/>
        <v>7.2728771751442659E-3</v>
      </c>
      <c r="P176" s="240">
        <f t="shared" si="17"/>
        <v>7.1994839720302501E-3</v>
      </c>
      <c r="Q176" s="240">
        <f t="shared" si="17"/>
        <v>7.1974910536874229E-3</v>
      </c>
    </row>
    <row r="177" spans="1:17" x14ac:dyDescent="0.25">
      <c r="A177" s="76" t="s">
        <v>82</v>
      </c>
      <c r="B177" s="239">
        <f t="shared" ref="B177:Q177" si="18">IF(B$62=0,0,B$62/B$60)</f>
        <v>4.3278915614060045E-3</v>
      </c>
      <c r="C177" s="239">
        <f t="shared" si="18"/>
        <v>4.1694627762915411E-3</v>
      </c>
      <c r="D177" s="239">
        <f t="shared" si="18"/>
        <v>4.2593565839700552E-3</v>
      </c>
      <c r="E177" s="239">
        <f t="shared" si="18"/>
        <v>4.3023527512406649E-3</v>
      </c>
      <c r="F177" s="239">
        <f t="shared" si="18"/>
        <v>4.5343564175757221E-3</v>
      </c>
      <c r="G177" s="239">
        <f t="shared" si="18"/>
        <v>4.4721753632339023E-3</v>
      </c>
      <c r="H177" s="239">
        <f t="shared" si="18"/>
        <v>4.3858129784156421E-3</v>
      </c>
      <c r="I177" s="239">
        <f t="shared" si="18"/>
        <v>4.2455328715438456E-3</v>
      </c>
      <c r="J177" s="239">
        <f t="shared" si="18"/>
        <v>4.2203877102944222E-3</v>
      </c>
      <c r="K177" s="239">
        <f t="shared" si="18"/>
        <v>4.3328029794415315E-3</v>
      </c>
      <c r="L177" s="239">
        <f t="shared" si="18"/>
        <v>4.0942614917743505E-3</v>
      </c>
      <c r="M177" s="239">
        <f t="shared" si="18"/>
        <v>4.068990758191806E-3</v>
      </c>
      <c r="N177" s="239">
        <f t="shared" si="18"/>
        <v>4.08356448369701E-3</v>
      </c>
      <c r="O177" s="239">
        <f t="shared" si="18"/>
        <v>4.0952488169855878E-3</v>
      </c>
      <c r="P177" s="239">
        <f t="shared" si="18"/>
        <v>4.0539221974113335E-3</v>
      </c>
      <c r="Q177" s="239">
        <f t="shared" si="18"/>
        <v>4.0528000147744946E-3</v>
      </c>
    </row>
    <row r="178" spans="1:17" x14ac:dyDescent="0.25">
      <c r="A178" s="76" t="s">
        <v>81</v>
      </c>
      <c r="B178" s="239">
        <f t="shared" ref="B178:Q178" si="19">IF(B$63=0,0,B$63/B$60)</f>
        <v>7.1188968121623638E-3</v>
      </c>
      <c r="C178" s="239">
        <f t="shared" si="19"/>
        <v>6.8582992076928785E-3</v>
      </c>
      <c r="D178" s="239">
        <f t="shared" si="19"/>
        <v>7.0061644515040716E-3</v>
      </c>
      <c r="E178" s="239">
        <f t="shared" si="19"/>
        <v>7.0768883302739262E-3</v>
      </c>
      <c r="F178" s="239">
        <f t="shared" si="19"/>
        <v>7.4585083725621521E-3</v>
      </c>
      <c r="G178" s="239">
        <f t="shared" si="19"/>
        <v>7.3562275036332019E-3</v>
      </c>
      <c r="H178" s="239">
        <f t="shared" si="19"/>
        <v>7.2141710548404526E-3</v>
      </c>
      <c r="I178" s="239">
        <f t="shared" si="19"/>
        <v>6.9834259930822498E-3</v>
      </c>
      <c r="J178" s="239">
        <f t="shared" si="19"/>
        <v>6.942065019564311E-3</v>
      </c>
      <c r="K178" s="239">
        <f t="shared" si="19"/>
        <v>7.1269755446583686E-3</v>
      </c>
      <c r="L178" s="239">
        <f t="shared" si="19"/>
        <v>6.7346015186394072E-3</v>
      </c>
      <c r="M178" s="239">
        <f t="shared" si="19"/>
        <v>6.6930339926999788E-3</v>
      </c>
      <c r="N178" s="239">
        <f t="shared" si="19"/>
        <v>6.7170061386209873E-3</v>
      </c>
      <c r="O178" s="239">
        <f t="shared" si="19"/>
        <v>6.7362255580126484E-3</v>
      </c>
      <c r="P178" s="239">
        <f t="shared" si="19"/>
        <v>6.6682478981821367E-3</v>
      </c>
      <c r="Q178" s="239">
        <f t="shared" si="19"/>
        <v>6.6664020334503823E-3</v>
      </c>
    </row>
    <row r="179" spans="1:17" x14ac:dyDescent="0.25">
      <c r="A179" s="76" t="s">
        <v>80</v>
      </c>
      <c r="B179" s="239">
        <f t="shared" ref="B179:Q179" si="20">IF(B$64=0,0,B$64/B$60)</f>
        <v>3.2299256946307905E-2</v>
      </c>
      <c r="C179" s="239">
        <f t="shared" si="20"/>
        <v>3.1116895520311133E-2</v>
      </c>
      <c r="D179" s="239">
        <f t="shared" si="20"/>
        <v>3.1787777207362228E-2</v>
      </c>
      <c r="E179" s="239">
        <f t="shared" si="20"/>
        <v>3.2108659612726548E-2</v>
      </c>
      <c r="F179" s="239">
        <f t="shared" si="20"/>
        <v>3.3840113815106571E-2</v>
      </c>
      <c r="G179" s="239">
        <f t="shared" si="20"/>
        <v>3.337605370110356E-2</v>
      </c>
      <c r="H179" s="239">
        <f t="shared" si="20"/>
        <v>3.2731527187866545E-2</v>
      </c>
      <c r="I179" s="239">
        <f t="shared" si="20"/>
        <v>3.1684610195603521E-2</v>
      </c>
      <c r="J179" s="239">
        <f t="shared" si="20"/>
        <v>3.1496950682275135E-2</v>
      </c>
      <c r="K179" s="239">
        <f t="shared" si="20"/>
        <v>3.2335911088596236E-2</v>
      </c>
      <c r="L179" s="239">
        <f t="shared" si="20"/>
        <v>3.055566482013063E-2</v>
      </c>
      <c r="M179" s="239">
        <f t="shared" si="20"/>
        <v>3.0367068154612719E-2</v>
      </c>
      <c r="N179" s="239">
        <f t="shared" si="20"/>
        <v>3.0475832549024817E-2</v>
      </c>
      <c r="O179" s="239">
        <f t="shared" si="20"/>
        <v>3.0563033274315508E-2</v>
      </c>
      <c r="P179" s="239">
        <f t="shared" si="20"/>
        <v>3.0254610781419798E-2</v>
      </c>
      <c r="Q179" s="239">
        <f t="shared" si="20"/>
        <v>3.024623587996636E-2</v>
      </c>
    </row>
    <row r="180" spans="1:17" x14ac:dyDescent="0.25">
      <c r="A180" s="129" t="s">
        <v>79</v>
      </c>
      <c r="B180" s="238">
        <f t="shared" ref="B180:Q180" si="21">IF(B$65=0,0,B$65/B$60)</f>
        <v>3.6065755850110237E-2</v>
      </c>
      <c r="C180" s="238">
        <f t="shared" si="21"/>
        <v>3.4745516236317449E-2</v>
      </c>
      <c r="D180" s="238">
        <f t="shared" si="21"/>
        <v>3.54946311515527E-2</v>
      </c>
      <c r="E180" s="238">
        <f t="shared" si="21"/>
        <v>3.585293247432627E-2</v>
      </c>
      <c r="F180" s="238">
        <f t="shared" si="21"/>
        <v>3.7786295976542185E-2</v>
      </c>
      <c r="G180" s="238">
        <f t="shared" si="21"/>
        <v>3.7268120626588172E-2</v>
      </c>
      <c r="H180" s="238">
        <f t="shared" si="21"/>
        <v>3.6548434229344728E-2</v>
      </c>
      <c r="I180" s="238">
        <f t="shared" si="21"/>
        <v>3.5379433570875835E-2</v>
      </c>
      <c r="J180" s="238">
        <f t="shared" si="21"/>
        <v>3.5169890602073088E-2</v>
      </c>
      <c r="K180" s="238">
        <f t="shared" si="21"/>
        <v>3.610668432561244E-2</v>
      </c>
      <c r="L180" s="238">
        <f t="shared" si="21"/>
        <v>3.4118838989780659E-2</v>
      </c>
      <c r="M180" s="238">
        <f t="shared" si="21"/>
        <v>3.3908249585076364E-2</v>
      </c>
      <c r="N180" s="238">
        <f t="shared" si="21"/>
        <v>3.4029697273503766E-2</v>
      </c>
      <c r="O180" s="238">
        <f t="shared" si="21"/>
        <v>3.4127066698240532E-2</v>
      </c>
      <c r="P180" s="238">
        <f t="shared" si="21"/>
        <v>3.3782678270173908E-2</v>
      </c>
      <c r="Q180" s="238">
        <f t="shared" si="21"/>
        <v>3.3773326750057175E-2</v>
      </c>
    </row>
    <row r="181" spans="1:17" x14ac:dyDescent="0.25">
      <c r="A181" s="127" t="s">
        <v>183</v>
      </c>
      <c r="B181" s="237">
        <f t="shared" ref="B181:Q181" si="22">IF(B$70=0,0,B$70/B$60)</f>
        <v>0.43519113711012419</v>
      </c>
      <c r="C181" s="237">
        <f t="shared" si="22"/>
        <v>0.42431603927248557</v>
      </c>
      <c r="D181" s="237">
        <f t="shared" si="22"/>
        <v>0.40998418332514169</v>
      </c>
      <c r="E181" s="237">
        <f t="shared" si="22"/>
        <v>0.40642461494555265</v>
      </c>
      <c r="F181" s="237">
        <f t="shared" si="22"/>
        <v>0.40027764604481858</v>
      </c>
      <c r="G181" s="237">
        <f t="shared" si="22"/>
        <v>0.40702003536437442</v>
      </c>
      <c r="H181" s="237">
        <f t="shared" si="22"/>
        <v>0.4047234335706491</v>
      </c>
      <c r="I181" s="237">
        <f t="shared" si="22"/>
        <v>0.41414790273841867</v>
      </c>
      <c r="J181" s="237">
        <f t="shared" si="22"/>
        <v>0.41747733185919639</v>
      </c>
      <c r="K181" s="237">
        <f t="shared" si="22"/>
        <v>0.41828000557713046</v>
      </c>
      <c r="L181" s="237">
        <f t="shared" si="22"/>
        <v>0.43165754932142081</v>
      </c>
      <c r="M181" s="237">
        <f t="shared" si="22"/>
        <v>0.43053082043295954</v>
      </c>
      <c r="N181" s="237">
        <f t="shared" si="22"/>
        <v>0.42678696140799083</v>
      </c>
      <c r="O181" s="237">
        <f t="shared" si="22"/>
        <v>0.42685737845067917</v>
      </c>
      <c r="P181" s="237">
        <f t="shared" si="22"/>
        <v>0.42215731853760202</v>
      </c>
      <c r="Q181" s="237">
        <f t="shared" si="22"/>
        <v>0.42167819533625306</v>
      </c>
    </row>
    <row r="182" spans="1:17" x14ac:dyDescent="0.25">
      <c r="A182" s="142" t="s">
        <v>192</v>
      </c>
      <c r="B182" s="235">
        <f t="shared" ref="B182:Q182" si="23">IF(B$71=0,0,B$71/B$60)</f>
        <v>0.4075593165186801</v>
      </c>
      <c r="C182" s="235">
        <f t="shared" si="23"/>
        <v>0.39769572178935436</v>
      </c>
      <c r="D182" s="235">
        <f t="shared" si="23"/>
        <v>0.38278993058258654</v>
      </c>
      <c r="E182" s="235">
        <f t="shared" si="23"/>
        <v>0.37895584922981301</v>
      </c>
      <c r="F182" s="235">
        <f t="shared" si="23"/>
        <v>0.37132763164394672</v>
      </c>
      <c r="G182" s="235">
        <f t="shared" si="23"/>
        <v>0.37846702160766887</v>
      </c>
      <c r="H182" s="235">
        <f t="shared" si="23"/>
        <v>0.37672180838024388</v>
      </c>
      <c r="I182" s="235">
        <f t="shared" si="23"/>
        <v>0.38704190875564265</v>
      </c>
      <c r="J182" s="235">
        <f t="shared" si="23"/>
        <v>0.39053187946451906</v>
      </c>
      <c r="K182" s="235">
        <f t="shared" si="23"/>
        <v>0.39061682758680483</v>
      </c>
      <c r="L182" s="235">
        <f t="shared" si="23"/>
        <v>0.40551736133611599</v>
      </c>
      <c r="M182" s="235">
        <f t="shared" si="23"/>
        <v>0.40455197576383067</v>
      </c>
      <c r="N182" s="235">
        <f t="shared" si="23"/>
        <v>0.40071506945179497</v>
      </c>
      <c r="O182" s="235">
        <f t="shared" si="23"/>
        <v>0.40071088679701411</v>
      </c>
      <c r="P182" s="235">
        <f t="shared" si="23"/>
        <v>0.3962746804767372</v>
      </c>
      <c r="Q182" s="235">
        <f t="shared" si="23"/>
        <v>0.39580272195335026</v>
      </c>
    </row>
    <row r="183" spans="1:17" x14ac:dyDescent="0.25">
      <c r="A183" s="142" t="s">
        <v>191</v>
      </c>
      <c r="B183" s="235">
        <f t="shared" ref="B183:Q183" si="24">IF(B$82=0,0,B$82/B$60)</f>
        <v>2.7631820591444117E-2</v>
      </c>
      <c r="C183" s="235">
        <f t="shared" si="24"/>
        <v>2.6620317483131251E-2</v>
      </c>
      <c r="D183" s="235">
        <f t="shared" si="24"/>
        <v>2.7194252742555203E-2</v>
      </c>
      <c r="E183" s="235">
        <f t="shared" si="24"/>
        <v>2.7468765715739592E-2</v>
      </c>
      <c r="F183" s="235">
        <f t="shared" si="24"/>
        <v>2.8950014400871835E-2</v>
      </c>
      <c r="G183" s="235">
        <f t="shared" si="24"/>
        <v>2.8553013756705575E-2</v>
      </c>
      <c r="H183" s="235">
        <f t="shared" si="24"/>
        <v>2.800162519040517E-2</v>
      </c>
      <c r="I183" s="235">
        <f t="shared" si="24"/>
        <v>2.710599398277598E-2</v>
      </c>
      <c r="J183" s="235">
        <f t="shared" si="24"/>
        <v>2.6945452394677334E-2</v>
      </c>
      <c r="K183" s="235">
        <f t="shared" si="24"/>
        <v>2.766317799032569E-2</v>
      </c>
      <c r="L183" s="235">
        <f t="shared" si="24"/>
        <v>2.6140187985304816E-2</v>
      </c>
      <c r="M183" s="235">
        <f t="shared" si="24"/>
        <v>2.5978844669128854E-2</v>
      </c>
      <c r="N183" s="235">
        <f t="shared" si="24"/>
        <v>2.6071891956195789E-2</v>
      </c>
      <c r="O183" s="235">
        <f t="shared" si="24"/>
        <v>2.614649165366506E-2</v>
      </c>
      <c r="P183" s="235">
        <f t="shared" si="24"/>
        <v>2.5882638060864837E-2</v>
      </c>
      <c r="Q183" s="235">
        <f t="shared" si="24"/>
        <v>2.587547338290281E-2</v>
      </c>
    </row>
    <row r="184" spans="1:17" x14ac:dyDescent="0.25">
      <c r="A184" s="127" t="s">
        <v>181</v>
      </c>
      <c r="B184" s="237">
        <f t="shared" ref="B184:Q184" si="25">IF(B$83=0,0,B$83/B$60)</f>
        <v>0.30883614471955584</v>
      </c>
      <c r="C184" s="237">
        <f t="shared" si="25"/>
        <v>0.32874861604787797</v>
      </c>
      <c r="D184" s="237">
        <f t="shared" si="25"/>
        <v>0.34431054294232943</v>
      </c>
      <c r="E184" s="237">
        <f t="shared" si="25"/>
        <v>0.3393267808191715</v>
      </c>
      <c r="F184" s="237">
        <f t="shared" si="25"/>
        <v>0.33723654888658788</v>
      </c>
      <c r="G184" s="237">
        <f t="shared" si="25"/>
        <v>0.33571433570882853</v>
      </c>
      <c r="H184" s="237">
        <f t="shared" si="25"/>
        <v>0.34198184905966234</v>
      </c>
      <c r="I184" s="237">
        <f t="shared" si="25"/>
        <v>0.34142495567231751</v>
      </c>
      <c r="J184" s="237">
        <f t="shared" si="25"/>
        <v>0.33880912183377504</v>
      </c>
      <c r="K184" s="237">
        <f t="shared" si="25"/>
        <v>0.32551436698885217</v>
      </c>
      <c r="L184" s="237">
        <f t="shared" si="25"/>
        <v>0.3326021325780642</v>
      </c>
      <c r="M184" s="237">
        <f t="shared" si="25"/>
        <v>0.33514511207723535</v>
      </c>
      <c r="N184" s="237">
        <f t="shared" si="25"/>
        <v>0.33803551131632142</v>
      </c>
      <c r="O184" s="237">
        <f t="shared" si="25"/>
        <v>0.337330120798983</v>
      </c>
      <c r="P184" s="237">
        <f t="shared" si="25"/>
        <v>0.34423857272121755</v>
      </c>
      <c r="Q184" s="237">
        <f t="shared" si="25"/>
        <v>0.34477075578810562</v>
      </c>
    </row>
    <row r="185" spans="1:17" x14ac:dyDescent="0.25">
      <c r="A185" s="142" t="s">
        <v>190</v>
      </c>
      <c r="B185" s="235">
        <f t="shared" ref="B185:Q185" si="26">IF(B$84=0,0,B$84/B$60)</f>
        <v>0.25051310815696709</v>
      </c>
      <c r="C185" s="235">
        <f t="shared" si="26"/>
        <v>0.1956243964867416</v>
      </c>
      <c r="D185" s="235">
        <f t="shared" si="26"/>
        <v>0.18553000217898141</v>
      </c>
      <c r="E185" s="235">
        <f t="shared" si="26"/>
        <v>0.20470919507592691</v>
      </c>
      <c r="F185" s="235">
        <f t="shared" si="26"/>
        <v>0.22762466594206951</v>
      </c>
      <c r="G185" s="235">
        <f t="shared" si="26"/>
        <v>0.22416355538545107</v>
      </c>
      <c r="H185" s="235">
        <f t="shared" si="26"/>
        <v>0.22174855557871148</v>
      </c>
      <c r="I185" s="235">
        <f t="shared" si="26"/>
        <v>0.17215358744263223</v>
      </c>
      <c r="J185" s="235">
        <f t="shared" si="26"/>
        <v>0.17089564884627398</v>
      </c>
      <c r="K185" s="235">
        <f t="shared" si="26"/>
        <v>0.21988987323331752</v>
      </c>
      <c r="L185" s="235">
        <f t="shared" si="26"/>
        <v>0.16227436779754514</v>
      </c>
      <c r="M185" s="235">
        <f t="shared" si="26"/>
        <v>0.15353375859842897</v>
      </c>
      <c r="N185" s="235">
        <f t="shared" si="26"/>
        <v>0.1512612900659758</v>
      </c>
      <c r="O185" s="235">
        <f t="shared" si="26"/>
        <v>0.16208556224049517</v>
      </c>
      <c r="P185" s="235">
        <f t="shared" si="26"/>
        <v>0.11630289424346478</v>
      </c>
      <c r="Q185" s="235">
        <f t="shared" si="26"/>
        <v>0.1132081964308061</v>
      </c>
    </row>
    <row r="186" spans="1:17" x14ac:dyDescent="0.25">
      <c r="A186" s="142" t="s">
        <v>189</v>
      </c>
      <c r="B186" s="235">
        <f t="shared" ref="B186:Q186" si="27">IF(B$90=0,0,B$90/B$60)</f>
        <v>5.8323036562588741E-2</v>
      </c>
      <c r="C186" s="235">
        <f t="shared" si="27"/>
        <v>0.13312421956113635</v>
      </c>
      <c r="D186" s="235">
        <f t="shared" si="27"/>
        <v>0.15878054076334802</v>
      </c>
      <c r="E186" s="235">
        <f t="shared" si="27"/>
        <v>0.13461758574324459</v>
      </c>
      <c r="F186" s="235">
        <f t="shared" si="27"/>
        <v>0.10961188294451832</v>
      </c>
      <c r="G186" s="235">
        <f t="shared" si="27"/>
        <v>0.11155078032337751</v>
      </c>
      <c r="H186" s="235">
        <f t="shared" si="27"/>
        <v>0.12023329348095081</v>
      </c>
      <c r="I186" s="235">
        <f t="shared" si="27"/>
        <v>0.1692713682296853</v>
      </c>
      <c r="J186" s="235">
        <f t="shared" si="27"/>
        <v>0.16791347298750106</v>
      </c>
      <c r="K186" s="235">
        <f t="shared" si="27"/>
        <v>0.10562449375553463</v>
      </c>
      <c r="L186" s="235">
        <f t="shared" si="27"/>
        <v>0.17032776478051911</v>
      </c>
      <c r="M186" s="235">
        <f t="shared" si="27"/>
        <v>0.18161135347880639</v>
      </c>
      <c r="N186" s="235">
        <f t="shared" si="27"/>
        <v>0.18677422125034562</v>
      </c>
      <c r="O186" s="235">
        <f t="shared" si="27"/>
        <v>0.17524455855848783</v>
      </c>
      <c r="P186" s="235">
        <f t="shared" si="27"/>
        <v>0.22793567847775273</v>
      </c>
      <c r="Q186" s="235">
        <f t="shared" si="27"/>
        <v>0.2315625593572995</v>
      </c>
    </row>
    <row r="187" spans="1:17" x14ac:dyDescent="0.25">
      <c r="A187" s="127" t="s">
        <v>180</v>
      </c>
      <c r="B187" s="236">
        <f t="shared" ref="B187:Q187" si="28">IF(B$91=0,0,B$91/B$60)</f>
        <v>0.10747674834097488</v>
      </c>
      <c r="C187" s="236">
        <f t="shared" si="28"/>
        <v>0.10387528648547421</v>
      </c>
      <c r="D187" s="236">
        <f t="shared" si="28"/>
        <v>9.9560834156930969E-2</v>
      </c>
      <c r="E187" s="236">
        <f t="shared" si="28"/>
        <v>0.10662890644971491</v>
      </c>
      <c r="F187" s="236">
        <f t="shared" si="28"/>
        <v>0.10690573929608697</v>
      </c>
      <c r="G187" s="236">
        <f t="shared" si="28"/>
        <v>0.1038190814826704</v>
      </c>
      <c r="H187" s="236">
        <f t="shared" si="28"/>
        <v>0.10281138328440037</v>
      </c>
      <c r="I187" s="236">
        <f t="shared" si="28"/>
        <v>9.8757012784683768E-2</v>
      </c>
      <c r="J187" s="236">
        <f t="shared" si="28"/>
        <v>9.8906182905247733E-2</v>
      </c>
      <c r="K187" s="236">
        <f t="shared" si="28"/>
        <v>0.10754114003114391</v>
      </c>
      <c r="L187" s="236">
        <f t="shared" si="28"/>
        <v>9.5260520413888369E-2</v>
      </c>
      <c r="M187" s="236">
        <f t="shared" si="28"/>
        <v>9.4711343767115846E-2</v>
      </c>
      <c r="N187" s="236">
        <f t="shared" si="28"/>
        <v>9.5064758791660306E-2</v>
      </c>
      <c r="O187" s="236">
        <f t="shared" si="28"/>
        <v>9.5298826564566341E-2</v>
      </c>
      <c r="P187" s="236">
        <f t="shared" si="28"/>
        <v>9.4508408265326374E-2</v>
      </c>
      <c r="Q187" s="236">
        <f t="shared" si="28"/>
        <v>9.4493852044487861E-2</v>
      </c>
    </row>
    <row r="188" spans="1:17" x14ac:dyDescent="0.25">
      <c r="A188" s="142" t="s">
        <v>188</v>
      </c>
      <c r="B188" s="235">
        <f t="shared" ref="B188:Q188" si="29">IF(B$92=0,0,B$92/B$60)</f>
        <v>1.8593117845882069E-3</v>
      </c>
      <c r="C188" s="235">
        <f t="shared" si="29"/>
        <v>1.3701487728917901E-3</v>
      </c>
      <c r="D188" s="235">
        <f t="shared" si="29"/>
        <v>1.2749721762582637E-3</v>
      </c>
      <c r="E188" s="235">
        <f t="shared" si="29"/>
        <v>1.428867994167227E-3</v>
      </c>
      <c r="F188" s="235">
        <f t="shared" si="29"/>
        <v>1.682517386601399E-3</v>
      </c>
      <c r="G188" s="235">
        <f t="shared" si="29"/>
        <v>1.6406049410476438E-3</v>
      </c>
      <c r="H188" s="235">
        <f t="shared" si="29"/>
        <v>1.549610009728768E-3</v>
      </c>
      <c r="I188" s="235">
        <f t="shared" si="29"/>
        <v>1.2105935397794699E-3</v>
      </c>
      <c r="J188" s="235">
        <f t="shared" si="29"/>
        <v>1.2053684564492086E-3</v>
      </c>
      <c r="K188" s="235">
        <f t="shared" si="29"/>
        <v>1.6028856760124867E-3</v>
      </c>
      <c r="L188" s="235">
        <f t="shared" si="29"/>
        <v>1.1286658566570797E-3</v>
      </c>
      <c r="M188" s="235">
        <f t="shared" si="29"/>
        <v>1.0541860455628507E-3</v>
      </c>
      <c r="N188" s="235">
        <f t="shared" si="29"/>
        <v>1.0332637518406743E-3</v>
      </c>
      <c r="O188" s="235">
        <f t="shared" si="29"/>
        <v>1.1022514162897551E-3</v>
      </c>
      <c r="P188" s="235">
        <f t="shared" si="29"/>
        <v>7.9305079996147359E-4</v>
      </c>
      <c r="Q188" s="235">
        <f t="shared" si="29"/>
        <v>7.7263466489621731E-4</v>
      </c>
    </row>
    <row r="189" spans="1:17" x14ac:dyDescent="0.25">
      <c r="A189" s="142" t="s">
        <v>187</v>
      </c>
      <c r="B189" s="235">
        <f t="shared" ref="B189:Q189" si="30">IF(B$93=0,0,B$93/B$60)</f>
        <v>0.10511478613241945</v>
      </c>
      <c r="C189" s="235">
        <f t="shared" si="30"/>
        <v>0.10135782184313344</v>
      </c>
      <c r="D189" s="235">
        <f t="shared" si="30"/>
        <v>9.6917430039602667E-2</v>
      </c>
      <c r="E189" s="235">
        <f t="shared" si="30"/>
        <v>0.10403985218035826</v>
      </c>
      <c r="F189" s="235">
        <f t="shared" si="30"/>
        <v>0.10427854442557608</v>
      </c>
      <c r="G189" s="235">
        <f t="shared" si="30"/>
        <v>0.10121708889228032</v>
      </c>
      <c r="H189" s="235">
        <f t="shared" si="30"/>
        <v>0.10022555637814015</v>
      </c>
      <c r="I189" s="235">
        <f t="shared" si="30"/>
        <v>9.6087573306475549E-2</v>
      </c>
      <c r="J189" s="235">
        <f t="shared" si="30"/>
        <v>9.6253671375299554E-2</v>
      </c>
      <c r="K189" s="235">
        <f t="shared" si="30"/>
        <v>0.10502794172916641</v>
      </c>
      <c r="L189" s="235">
        <f t="shared" si="30"/>
        <v>9.2663904185881177E-2</v>
      </c>
      <c r="M189" s="235">
        <f t="shared" si="30"/>
        <v>9.2091961030783639E-2</v>
      </c>
      <c r="N189" s="235">
        <f t="shared" si="30"/>
        <v>9.2421802763305749E-2</v>
      </c>
      <c r="O189" s="235">
        <f t="shared" si="30"/>
        <v>9.2686249951767913E-2</v>
      </c>
      <c r="P189" s="235">
        <f t="shared" si="30"/>
        <v>9.1750919874720102E-2</v>
      </c>
      <c r="Q189" s="235">
        <f t="shared" si="30"/>
        <v>9.1725521930659137E-2</v>
      </c>
    </row>
    <row r="190" spans="1:17" x14ac:dyDescent="0.25">
      <c r="A190" s="142" t="s">
        <v>186</v>
      </c>
      <c r="B190" s="235">
        <f t="shared" ref="B190:Q190" si="31">IF(B$104=0,0,B$104/B$60)</f>
        <v>5.0265042396722395E-4</v>
      </c>
      <c r="C190" s="235">
        <f t="shared" si="31"/>
        <v>1.1473158694489838E-3</v>
      </c>
      <c r="D190" s="235">
        <f t="shared" si="31"/>
        <v>1.3684319410700379E-3</v>
      </c>
      <c r="E190" s="235">
        <f t="shared" si="31"/>
        <v>1.1601862751894271E-3</v>
      </c>
      <c r="F190" s="235">
        <f t="shared" si="31"/>
        <v>9.4467748390949906E-4</v>
      </c>
      <c r="G190" s="235">
        <f t="shared" si="31"/>
        <v>9.61387649342441E-4</v>
      </c>
      <c r="H190" s="235">
        <f t="shared" si="31"/>
        <v>1.0362168965314502E-3</v>
      </c>
      <c r="I190" s="235">
        <f t="shared" si="31"/>
        <v>1.4588459384287382E-3</v>
      </c>
      <c r="J190" s="235">
        <f t="shared" si="31"/>
        <v>1.4471430734989657E-3</v>
      </c>
      <c r="K190" s="235">
        <f t="shared" si="31"/>
        <v>9.1031262596500643E-4</v>
      </c>
      <c r="L190" s="235">
        <f t="shared" si="31"/>
        <v>1.4679503713501104E-3</v>
      </c>
      <c r="M190" s="235">
        <f t="shared" si="31"/>
        <v>1.5651966907693506E-3</v>
      </c>
      <c r="N190" s="235">
        <f t="shared" si="31"/>
        <v>1.6096922765138735E-3</v>
      </c>
      <c r="O190" s="235">
        <f t="shared" si="31"/>
        <v>1.5103251965086566E-3</v>
      </c>
      <c r="P190" s="235">
        <f t="shared" si="31"/>
        <v>1.9644375906447934E-3</v>
      </c>
      <c r="Q190" s="235">
        <f t="shared" si="31"/>
        <v>1.9956954489325153E-3</v>
      </c>
    </row>
    <row r="191" spans="1:17" x14ac:dyDescent="0.25">
      <c r="A191" s="72" t="s">
        <v>179</v>
      </c>
      <c r="B191" s="234">
        <f t="shared" ref="B191:Q191" si="32">IF(B$105=0,0,B$105/B$60)</f>
        <v>6.0998134144704071E-2</v>
      </c>
      <c r="C191" s="234">
        <f t="shared" si="32"/>
        <v>5.8765208446432869E-2</v>
      </c>
      <c r="D191" s="234">
        <f t="shared" si="32"/>
        <v>6.0032189021558657E-2</v>
      </c>
      <c r="E191" s="234">
        <f t="shared" si="32"/>
        <v>6.0638185253596606E-2</v>
      </c>
      <c r="F191" s="234">
        <f t="shared" si="32"/>
        <v>6.3908089446060121E-2</v>
      </c>
      <c r="G191" s="234">
        <f t="shared" si="32"/>
        <v>6.3031697734256403E-2</v>
      </c>
      <c r="H191" s="234">
        <f t="shared" si="32"/>
        <v>6.1814489710567078E-2</v>
      </c>
      <c r="I191" s="234">
        <f t="shared" si="32"/>
        <v>5.9837354965994252E-2</v>
      </c>
      <c r="J191" s="234">
        <f t="shared" si="32"/>
        <v>5.9482954238244908E-2</v>
      </c>
      <c r="K191" s="234">
        <f t="shared" si="32"/>
        <v>6.1067356612947821E-2</v>
      </c>
      <c r="L191" s="234">
        <f t="shared" si="32"/>
        <v>5.7705307112088114E-2</v>
      </c>
      <c r="M191" s="234">
        <f t="shared" si="32"/>
        <v>5.7349136543779711E-2</v>
      </c>
      <c r="N191" s="234">
        <f t="shared" si="32"/>
        <v>5.7554541427599346E-2</v>
      </c>
      <c r="O191" s="234">
        <f t="shared" si="32"/>
        <v>5.771922266307293E-2</v>
      </c>
      <c r="P191" s="234">
        <f t="shared" si="32"/>
        <v>5.7136757356636626E-2</v>
      </c>
      <c r="Q191" s="234">
        <f t="shared" si="32"/>
        <v>5.7120941099217608E-2</v>
      </c>
    </row>
    <row r="192" spans="1:17" hidden="1" x14ac:dyDescent="0.25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</row>
    <row r="193" spans="1:17" x14ac:dyDescent="0.25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</row>
    <row r="194" spans="1:17" x14ac:dyDescent="0.25">
      <c r="A194" s="78" t="s">
        <v>39</v>
      </c>
      <c r="B194" s="77">
        <f t="shared" ref="B194:Q194" si="33">SUM(B$195:B$199,B$201:B$202,B$204:B$205,B$207:B$210)</f>
        <v>1</v>
      </c>
      <c r="C194" s="77">
        <f t="shared" si="33"/>
        <v>1</v>
      </c>
      <c r="D194" s="77">
        <f t="shared" si="33"/>
        <v>0.99999999999999989</v>
      </c>
      <c r="E194" s="77">
        <f t="shared" si="33"/>
        <v>0.99999999999999978</v>
      </c>
      <c r="F194" s="77">
        <f t="shared" si="33"/>
        <v>1</v>
      </c>
      <c r="G194" s="77">
        <f t="shared" si="33"/>
        <v>1</v>
      </c>
      <c r="H194" s="77">
        <f t="shared" si="33"/>
        <v>0.99999999999999989</v>
      </c>
      <c r="I194" s="77">
        <f t="shared" si="33"/>
        <v>0.99999999999999989</v>
      </c>
      <c r="J194" s="77">
        <f t="shared" si="33"/>
        <v>1.0000000000000002</v>
      </c>
      <c r="K194" s="77">
        <f t="shared" si="33"/>
        <v>1</v>
      </c>
      <c r="L194" s="77">
        <f t="shared" si="33"/>
        <v>1</v>
      </c>
      <c r="M194" s="77">
        <f t="shared" si="33"/>
        <v>0.99999999999999989</v>
      </c>
      <c r="N194" s="77">
        <f t="shared" si="33"/>
        <v>1.0000000000000002</v>
      </c>
      <c r="O194" s="77">
        <f t="shared" si="33"/>
        <v>1.0000000000000002</v>
      </c>
      <c r="P194" s="77">
        <f t="shared" si="33"/>
        <v>1</v>
      </c>
      <c r="Q194" s="77">
        <f t="shared" si="33"/>
        <v>1.0000000000000002</v>
      </c>
    </row>
    <row r="195" spans="1:17" x14ac:dyDescent="0.25">
      <c r="A195" s="132" t="s">
        <v>83</v>
      </c>
      <c r="B195" s="240">
        <f t="shared" ref="B195:Q195" si="34">IF(B$109=0,0,B$109/B$108)</f>
        <v>8.836891251700502E-3</v>
      </c>
      <c r="C195" s="240">
        <f t="shared" si="34"/>
        <v>8.5177530683990012E-3</v>
      </c>
      <c r="D195" s="240">
        <f t="shared" si="34"/>
        <v>8.4343600354225938E-3</v>
      </c>
      <c r="E195" s="240">
        <f t="shared" si="34"/>
        <v>8.5206630120700632E-3</v>
      </c>
      <c r="F195" s="240">
        <f t="shared" si="34"/>
        <v>8.6866689574491528E-3</v>
      </c>
      <c r="G195" s="240">
        <f t="shared" si="34"/>
        <v>8.6625200522053199E-3</v>
      </c>
      <c r="H195" s="240">
        <f t="shared" si="34"/>
        <v>8.5669957137202712E-3</v>
      </c>
      <c r="I195" s="240">
        <f t="shared" si="34"/>
        <v>8.4314430663072516E-3</v>
      </c>
      <c r="J195" s="240">
        <f t="shared" si="34"/>
        <v>8.435680390896089E-3</v>
      </c>
      <c r="K195" s="240">
        <f t="shared" si="34"/>
        <v>8.6640501220193039E-3</v>
      </c>
      <c r="L195" s="240">
        <f t="shared" si="34"/>
        <v>8.4002225257897682E-3</v>
      </c>
      <c r="M195" s="240">
        <f t="shared" si="34"/>
        <v>8.3540073084548989E-3</v>
      </c>
      <c r="N195" s="240">
        <f t="shared" si="34"/>
        <v>8.3372310135652033E-3</v>
      </c>
      <c r="O195" s="240">
        <f t="shared" si="34"/>
        <v>8.363704145314654E-3</v>
      </c>
      <c r="P195" s="240">
        <f t="shared" si="34"/>
        <v>8.2268707530599814E-3</v>
      </c>
      <c r="Q195" s="240">
        <f t="shared" si="34"/>
        <v>8.2182072922027012E-3</v>
      </c>
    </row>
    <row r="196" spans="1:17" x14ac:dyDescent="0.25">
      <c r="A196" s="76" t="s">
        <v>82</v>
      </c>
      <c r="B196" s="239">
        <f t="shared" ref="B196:Q196" si="35">IF(B$110=0,0,B$110/B$108)</f>
        <v>7.0988222175462148E-3</v>
      </c>
      <c r="C196" s="239">
        <f t="shared" si="35"/>
        <v>6.8424531889410408E-3</v>
      </c>
      <c r="D196" s="239">
        <f t="shared" si="35"/>
        <v>6.775462173840844E-3</v>
      </c>
      <c r="E196" s="239">
        <f t="shared" si="35"/>
        <v>6.8447907952547977E-3</v>
      </c>
      <c r="F196" s="239">
        <f t="shared" si="35"/>
        <v>6.9781461415792286E-3</v>
      </c>
      <c r="G196" s="239">
        <f t="shared" si="35"/>
        <v>6.9587469229862248E-3</v>
      </c>
      <c r="H196" s="239">
        <f t="shared" si="35"/>
        <v>6.8820106277168221E-3</v>
      </c>
      <c r="I196" s="239">
        <f t="shared" si="35"/>
        <v>6.7731189238704531E-3</v>
      </c>
      <c r="J196" s="239">
        <f t="shared" si="35"/>
        <v>6.7765228374275432E-3</v>
      </c>
      <c r="K196" s="239">
        <f t="shared" si="35"/>
        <v>6.9599760536024685E-3</v>
      </c>
      <c r="L196" s="239">
        <f t="shared" si="35"/>
        <v>6.7480389426466635E-3</v>
      </c>
      <c r="M196" s="239">
        <f t="shared" si="35"/>
        <v>6.7109134872957929E-3</v>
      </c>
      <c r="N196" s="239">
        <f t="shared" si="35"/>
        <v>6.6974368096385751E-3</v>
      </c>
      <c r="O196" s="239">
        <f t="shared" si="35"/>
        <v>6.7187031181715502E-3</v>
      </c>
      <c r="P196" s="239">
        <f t="shared" si="35"/>
        <v>6.6087825706200838E-3</v>
      </c>
      <c r="Q196" s="239">
        <f t="shared" si="35"/>
        <v>6.6018230679326792E-3</v>
      </c>
    </row>
    <row r="197" spans="1:17" x14ac:dyDescent="0.25">
      <c r="A197" s="76" t="s">
        <v>81</v>
      </c>
      <c r="B197" s="239">
        <f t="shared" ref="B197:Q197" si="36">IF(B$111=0,0,B$111/B$108)</f>
        <v>8.8451764301438023E-3</v>
      </c>
      <c r="C197" s="239">
        <f t="shared" si="36"/>
        <v>8.5257390333834723E-3</v>
      </c>
      <c r="D197" s="239">
        <f t="shared" si="36"/>
        <v>8.4422678138435514E-3</v>
      </c>
      <c r="E197" s="239">
        <f t="shared" si="36"/>
        <v>8.528651705321964E-3</v>
      </c>
      <c r="F197" s="239">
        <f t="shared" si="36"/>
        <v>8.694813292412706E-3</v>
      </c>
      <c r="G197" s="239">
        <f t="shared" si="36"/>
        <v>8.6706417459499821E-3</v>
      </c>
      <c r="H197" s="239">
        <f t="shared" si="36"/>
        <v>8.5750278469885755E-3</v>
      </c>
      <c r="I197" s="239">
        <f t="shared" si="36"/>
        <v>8.4393481098739547E-3</v>
      </c>
      <c r="J197" s="239">
        <f t="shared" si="36"/>
        <v>8.4435894072388863E-3</v>
      </c>
      <c r="K197" s="239">
        <f t="shared" si="36"/>
        <v>8.672173250307072E-3</v>
      </c>
      <c r="L197" s="239">
        <f t="shared" si="36"/>
        <v>8.4080982980050487E-3</v>
      </c>
      <c r="M197" s="239">
        <f t="shared" si="36"/>
        <v>8.3618397508032054E-3</v>
      </c>
      <c r="N197" s="239">
        <f t="shared" si="36"/>
        <v>8.3450477270114766E-3</v>
      </c>
      <c r="O197" s="239">
        <f t="shared" si="36"/>
        <v>8.3715456790981069E-3</v>
      </c>
      <c r="P197" s="239">
        <f t="shared" si="36"/>
        <v>8.2345839963576129E-3</v>
      </c>
      <c r="Q197" s="239">
        <f t="shared" si="36"/>
        <v>8.2259124129245194E-3</v>
      </c>
    </row>
    <row r="198" spans="1:17" x14ac:dyDescent="0.25">
      <c r="A198" s="76" t="s">
        <v>80</v>
      </c>
      <c r="B198" s="239">
        <f t="shared" ref="B198:Q198" si="37">IF(B$112=0,0,B$112/B$108)</f>
        <v>3.709518593812737E-2</v>
      </c>
      <c r="C198" s="239">
        <f t="shared" si="37"/>
        <v>3.5755519090100107E-2</v>
      </c>
      <c r="D198" s="239">
        <f t="shared" si="37"/>
        <v>3.5405454799831856E-2</v>
      </c>
      <c r="E198" s="239">
        <f t="shared" si="37"/>
        <v>3.5767734347533164E-2</v>
      </c>
      <c r="F198" s="239">
        <f t="shared" si="37"/>
        <v>3.6464588165835719E-2</v>
      </c>
      <c r="G198" s="239">
        <f t="shared" si="37"/>
        <v>3.6363216755380741E-2</v>
      </c>
      <c r="H198" s="239">
        <f t="shared" si="37"/>
        <v>3.5962228104871145E-2</v>
      </c>
      <c r="I198" s="239">
        <f t="shared" si="37"/>
        <v>3.5393210051240138E-2</v>
      </c>
      <c r="J198" s="239">
        <f t="shared" si="37"/>
        <v>3.5410997340800013E-2</v>
      </c>
      <c r="K198" s="239">
        <f t="shared" si="37"/>
        <v>3.6369639627704425E-2</v>
      </c>
      <c r="L198" s="239">
        <f t="shared" si="37"/>
        <v>3.5262153583235964E-2</v>
      </c>
      <c r="M198" s="239">
        <f t="shared" si="37"/>
        <v>3.5068152997353677E-2</v>
      </c>
      <c r="N198" s="239">
        <f t="shared" si="37"/>
        <v>3.4997730066872741E-2</v>
      </c>
      <c r="O198" s="239">
        <f t="shared" si="37"/>
        <v>3.5108858032198945E-2</v>
      </c>
      <c r="P198" s="239">
        <f t="shared" si="37"/>
        <v>3.4534463713692988E-2</v>
      </c>
      <c r="Q198" s="239">
        <f t="shared" si="37"/>
        <v>3.4498096547659708E-2</v>
      </c>
    </row>
    <row r="199" spans="1:17" x14ac:dyDescent="0.25">
      <c r="A199" s="129" t="s">
        <v>79</v>
      </c>
      <c r="B199" s="238">
        <f t="shared" ref="B199:Q199" si="38">IF(B$113=0,0,B$113/B$108)</f>
        <v>4.149473557042626E-2</v>
      </c>
      <c r="C199" s="238">
        <f t="shared" si="38"/>
        <v>3.9996182046417056E-2</v>
      </c>
      <c r="D199" s="238">
        <f t="shared" si="38"/>
        <v>3.9604599559634052E-2</v>
      </c>
      <c r="E199" s="238">
        <f t="shared" si="38"/>
        <v>4.0009846053330377E-2</v>
      </c>
      <c r="F199" s="238">
        <f t="shared" si="38"/>
        <v>4.0789347872513489E-2</v>
      </c>
      <c r="G199" s="238">
        <f t="shared" si="38"/>
        <v>4.0675953647229222E-2</v>
      </c>
      <c r="H199" s="238">
        <f t="shared" si="38"/>
        <v>4.0227407087915799E-2</v>
      </c>
      <c r="I199" s="238">
        <f t="shared" si="38"/>
        <v>3.9590902563862496E-2</v>
      </c>
      <c r="J199" s="238">
        <f t="shared" si="38"/>
        <v>3.9610799455012537E-2</v>
      </c>
      <c r="K199" s="238">
        <f t="shared" si="38"/>
        <v>4.0683138282699663E-2</v>
      </c>
      <c r="L199" s="238">
        <f t="shared" si="38"/>
        <v>3.9444302584725088E-2</v>
      </c>
      <c r="M199" s="238">
        <f t="shared" si="38"/>
        <v>3.9227293212535395E-2</v>
      </c>
      <c r="N199" s="238">
        <f t="shared" si="38"/>
        <v>3.9148518007491938E-2</v>
      </c>
      <c r="O199" s="238">
        <f t="shared" si="38"/>
        <v>3.9272825930988575E-2</v>
      </c>
      <c r="P199" s="238">
        <f t="shared" si="38"/>
        <v>3.8630307508266175E-2</v>
      </c>
      <c r="Q199" s="238">
        <f t="shared" si="38"/>
        <v>3.8589627136950244E-2</v>
      </c>
    </row>
    <row r="200" spans="1:17" x14ac:dyDescent="0.25">
      <c r="A200" s="127" t="s">
        <v>183</v>
      </c>
      <c r="B200" s="237">
        <f t="shared" ref="B200:Q200" si="39">IF(B$118=0,0,B$118/B$108)</f>
        <v>0.12513689458475466</v>
      </c>
      <c r="C200" s="237">
        <f t="shared" si="39"/>
        <v>0.12061766264398759</v>
      </c>
      <c r="D200" s="237">
        <f t="shared" si="39"/>
        <v>0.1194367558205995</v>
      </c>
      <c r="E200" s="237">
        <f t="shared" si="39"/>
        <v>0.12065886959154883</v>
      </c>
      <c r="F200" s="237">
        <f t="shared" si="39"/>
        <v>0.12300963615590461</v>
      </c>
      <c r="G200" s="237">
        <f t="shared" si="39"/>
        <v>0.12266766985534011</v>
      </c>
      <c r="H200" s="237">
        <f t="shared" si="39"/>
        <v>0.12131497480288243</v>
      </c>
      <c r="I200" s="237">
        <f t="shared" si="39"/>
        <v>0.11939544938756816</v>
      </c>
      <c r="J200" s="237">
        <f t="shared" si="39"/>
        <v>0.11945545302745594</v>
      </c>
      <c r="K200" s="237">
        <f t="shared" si="39"/>
        <v>0.12268933677185702</v>
      </c>
      <c r="L200" s="237">
        <f t="shared" si="39"/>
        <v>0.11895334351839568</v>
      </c>
      <c r="M200" s="237">
        <f t="shared" si="39"/>
        <v>0.11829890197157547</v>
      </c>
      <c r="N200" s="237">
        <f t="shared" si="39"/>
        <v>0.11806133726863417</v>
      </c>
      <c r="O200" s="237">
        <f t="shared" si="39"/>
        <v>0.1184362163299129</v>
      </c>
      <c r="P200" s="237">
        <f t="shared" si="39"/>
        <v>0.11649855462348956</v>
      </c>
      <c r="Q200" s="237">
        <f t="shared" si="39"/>
        <v>0.11637587363114077</v>
      </c>
    </row>
    <row r="201" spans="1:17" x14ac:dyDescent="0.25">
      <c r="A201" s="142" t="s">
        <v>192</v>
      </c>
      <c r="B201" s="235">
        <f t="shared" ref="B201:Q201" si="40">IF(B$119=0,0,B$119/B$108)</f>
        <v>0.10893388979810066</v>
      </c>
      <c r="C201" s="235">
        <f t="shared" si="40"/>
        <v>0.10499981810932191</v>
      </c>
      <c r="D201" s="235">
        <f t="shared" si="40"/>
        <v>0.10397181774070435</v>
      </c>
      <c r="E201" s="235">
        <f t="shared" si="40"/>
        <v>0.10503568948921709</v>
      </c>
      <c r="F201" s="235">
        <f t="shared" si="40"/>
        <v>0.10708207354495336</v>
      </c>
      <c r="G201" s="235">
        <f t="shared" si="40"/>
        <v>0.1067843858052666</v>
      </c>
      <c r="H201" s="235">
        <f t="shared" si="40"/>
        <v>0.105606840731419</v>
      </c>
      <c r="I201" s="235">
        <f t="shared" si="40"/>
        <v>0.1039358597569401</v>
      </c>
      <c r="J201" s="235">
        <f t="shared" si="40"/>
        <v>0.10398809399142953</v>
      </c>
      <c r="K201" s="235">
        <f t="shared" si="40"/>
        <v>0.10680324724100822</v>
      </c>
      <c r="L201" s="235">
        <f t="shared" si="40"/>
        <v>0.10355099874379653</v>
      </c>
      <c r="M201" s="235">
        <f t="shared" si="40"/>
        <v>0.10298129575110856</v>
      </c>
      <c r="N201" s="235">
        <f t="shared" si="40"/>
        <v>0.1027744914568515</v>
      </c>
      <c r="O201" s="235">
        <f t="shared" si="40"/>
        <v>0.10310083033943652</v>
      </c>
      <c r="P201" s="235">
        <f t="shared" si="40"/>
        <v>0.10141406140135523</v>
      </c>
      <c r="Q201" s="235">
        <f t="shared" si="40"/>
        <v>0.10130726541808273</v>
      </c>
    </row>
    <row r="202" spans="1:17" x14ac:dyDescent="0.25">
      <c r="A202" s="142" t="s">
        <v>191</v>
      </c>
      <c r="B202" s="235">
        <f t="shared" ref="B202:Q202" si="41">IF(B$130=0,0,B$130/B$108)</f>
        <v>1.6203004786653985E-2</v>
      </c>
      <c r="C202" s="235">
        <f t="shared" si="41"/>
        <v>1.5617844534665679E-2</v>
      </c>
      <c r="D202" s="235">
        <f t="shared" si="41"/>
        <v>1.5464938079895144E-2</v>
      </c>
      <c r="E202" s="235">
        <f t="shared" si="41"/>
        <v>1.5623180102331746E-2</v>
      </c>
      <c r="F202" s="235">
        <f t="shared" si="41"/>
        <v>1.5927562610951261E-2</v>
      </c>
      <c r="G202" s="235">
        <f t="shared" si="41"/>
        <v>1.588328405007353E-2</v>
      </c>
      <c r="H202" s="235">
        <f t="shared" si="41"/>
        <v>1.5708134071463417E-2</v>
      </c>
      <c r="I202" s="235">
        <f t="shared" si="41"/>
        <v>1.5459589630628063E-2</v>
      </c>
      <c r="J202" s="235">
        <f t="shared" si="41"/>
        <v>1.5467359036026406E-2</v>
      </c>
      <c r="K202" s="235">
        <f t="shared" si="41"/>
        <v>1.5886089530848798E-2</v>
      </c>
      <c r="L202" s="235">
        <f t="shared" si="41"/>
        <v>1.5402344774599145E-2</v>
      </c>
      <c r="M202" s="235">
        <f t="shared" si="41"/>
        <v>1.5317606220466891E-2</v>
      </c>
      <c r="N202" s="235">
        <f t="shared" si="41"/>
        <v>1.5286845811782695E-2</v>
      </c>
      <c r="O202" s="235">
        <f t="shared" si="41"/>
        <v>1.5335385990476371E-2</v>
      </c>
      <c r="P202" s="235">
        <f t="shared" si="41"/>
        <v>1.5084493222134345E-2</v>
      </c>
      <c r="Q202" s="235">
        <f t="shared" si="41"/>
        <v>1.5068608213058041E-2</v>
      </c>
    </row>
    <row r="203" spans="1:17" x14ac:dyDescent="0.25">
      <c r="A203" s="127" t="s">
        <v>181</v>
      </c>
      <c r="B203" s="237">
        <f t="shared" ref="B203:Q203" si="42">IF(B$131=0,0,B$131/B$108)</f>
        <v>0.23819730995818927</v>
      </c>
      <c r="C203" s="237">
        <f t="shared" si="42"/>
        <v>0.25368481270286869</v>
      </c>
      <c r="D203" s="237">
        <f t="shared" si="42"/>
        <v>0.25753961812047987</v>
      </c>
      <c r="E203" s="237">
        <f t="shared" si="42"/>
        <v>0.25384645413697615</v>
      </c>
      <c r="F203" s="237">
        <f t="shared" si="42"/>
        <v>0.24403821708568746</v>
      </c>
      <c r="G203" s="237">
        <f t="shared" si="42"/>
        <v>0.24562971557467347</v>
      </c>
      <c r="H203" s="237">
        <f t="shared" si="42"/>
        <v>0.25232895416685663</v>
      </c>
      <c r="I203" s="237">
        <f t="shared" si="42"/>
        <v>0.25612416521933129</v>
      </c>
      <c r="J203" s="237">
        <f t="shared" si="42"/>
        <v>0.25580466008663078</v>
      </c>
      <c r="K203" s="237">
        <f t="shared" si="42"/>
        <v>0.24587125979223307</v>
      </c>
      <c r="L203" s="237">
        <f t="shared" si="42"/>
        <v>0.2577661197361919</v>
      </c>
      <c r="M203" s="237">
        <f t="shared" si="42"/>
        <v>0.259912177377702</v>
      </c>
      <c r="N203" s="237">
        <f t="shared" si="42"/>
        <v>0.26069357868566767</v>
      </c>
      <c r="O203" s="237">
        <f t="shared" si="42"/>
        <v>0.26023102984228236</v>
      </c>
      <c r="P203" s="237">
        <f t="shared" si="42"/>
        <v>0.26387873146027607</v>
      </c>
      <c r="Q203" s="237">
        <f t="shared" si="42"/>
        <v>0.26408146989895237</v>
      </c>
    </row>
    <row r="204" spans="1:17" x14ac:dyDescent="0.25">
      <c r="A204" s="142" t="s">
        <v>190</v>
      </c>
      <c r="B204" s="235">
        <f t="shared" ref="B204:Q204" si="43">IF(B$132=0,0,B$132/B$108)</f>
        <v>0.1932142642385343</v>
      </c>
      <c r="C204" s="235">
        <f t="shared" si="43"/>
        <v>0.15095710205399995</v>
      </c>
      <c r="D204" s="235">
        <f t="shared" si="43"/>
        <v>0.13877392630137916</v>
      </c>
      <c r="E204" s="235">
        <f t="shared" si="43"/>
        <v>0.15314058965169261</v>
      </c>
      <c r="F204" s="235">
        <f t="shared" si="43"/>
        <v>0.16471855682495709</v>
      </c>
      <c r="G204" s="235">
        <f t="shared" si="43"/>
        <v>0.16401215109053774</v>
      </c>
      <c r="H204" s="235">
        <f t="shared" si="43"/>
        <v>0.16361564589185448</v>
      </c>
      <c r="I204" s="235">
        <f t="shared" si="43"/>
        <v>0.1291431488551624</v>
      </c>
      <c r="J204" s="235">
        <f t="shared" si="43"/>
        <v>0.12902811803530195</v>
      </c>
      <c r="K204" s="235">
        <f t="shared" si="43"/>
        <v>0.16608975096107434</v>
      </c>
      <c r="L204" s="235">
        <f t="shared" si="43"/>
        <v>0.12576237499018236</v>
      </c>
      <c r="M204" s="235">
        <f t="shared" si="43"/>
        <v>0.11906870206450701</v>
      </c>
      <c r="N204" s="235">
        <f t="shared" si="43"/>
        <v>0.1166529719624937</v>
      </c>
      <c r="O204" s="235">
        <f t="shared" si="43"/>
        <v>0.12503980576802551</v>
      </c>
      <c r="P204" s="235">
        <f t="shared" si="43"/>
        <v>8.9152880095684076E-2</v>
      </c>
      <c r="Q204" s="235">
        <f t="shared" si="43"/>
        <v>8.6713233115486898E-2</v>
      </c>
    </row>
    <row r="205" spans="1:17" x14ac:dyDescent="0.25">
      <c r="A205" s="142" t="s">
        <v>189</v>
      </c>
      <c r="B205" s="235">
        <f t="shared" ref="B205:Q205" si="44">IF(B$138=0,0,B$138/B$108)</f>
        <v>4.4983045719654967E-2</v>
      </c>
      <c r="C205" s="235">
        <f t="shared" si="44"/>
        <v>0.10272771064886874</v>
      </c>
      <c r="D205" s="235">
        <f t="shared" si="44"/>
        <v>0.11876569181910072</v>
      </c>
      <c r="E205" s="235">
        <f t="shared" si="44"/>
        <v>0.10070586448528356</v>
      </c>
      <c r="F205" s="235">
        <f t="shared" si="44"/>
        <v>7.9319660260730354E-2</v>
      </c>
      <c r="G205" s="235">
        <f t="shared" si="44"/>
        <v>8.1617564484135707E-2</v>
      </c>
      <c r="H205" s="235">
        <f t="shared" si="44"/>
        <v>8.8713308275002137E-2</v>
      </c>
      <c r="I205" s="235">
        <f t="shared" si="44"/>
        <v>0.12698101636416886</v>
      </c>
      <c r="J205" s="235">
        <f t="shared" si="44"/>
        <v>0.12677654205132882</v>
      </c>
      <c r="K205" s="235">
        <f t="shared" si="44"/>
        <v>7.978150883115874E-2</v>
      </c>
      <c r="L205" s="235">
        <f t="shared" si="44"/>
        <v>0.13200374474600957</v>
      </c>
      <c r="M205" s="235">
        <f t="shared" si="44"/>
        <v>0.14084347531319502</v>
      </c>
      <c r="N205" s="235">
        <f t="shared" si="44"/>
        <v>0.14404060672317398</v>
      </c>
      <c r="O205" s="235">
        <f t="shared" si="44"/>
        <v>0.13519122407425685</v>
      </c>
      <c r="P205" s="235">
        <f t="shared" si="44"/>
        <v>0.17472585136459201</v>
      </c>
      <c r="Q205" s="235">
        <f t="shared" si="44"/>
        <v>0.17736823678346547</v>
      </c>
    </row>
    <row r="206" spans="1:17" x14ac:dyDescent="0.25">
      <c r="A206" s="127" t="s">
        <v>180</v>
      </c>
      <c r="B206" s="236">
        <f t="shared" ref="B206:Q206" si="45">IF(B$139=0,0,B$139/B$108)</f>
        <v>0.16897877031566899</v>
      </c>
      <c r="C206" s="236">
        <f t="shared" si="45"/>
        <v>0.17490069124389818</v>
      </c>
      <c r="D206" s="236">
        <f t="shared" si="45"/>
        <v>0.17664031754201168</v>
      </c>
      <c r="E206" s="236">
        <f t="shared" si="45"/>
        <v>0.17454383588623695</v>
      </c>
      <c r="F206" s="236">
        <f t="shared" si="45"/>
        <v>0.17321554398923325</v>
      </c>
      <c r="G206" s="236">
        <f t="shared" si="45"/>
        <v>0.17324407773284814</v>
      </c>
      <c r="H206" s="236">
        <f t="shared" si="45"/>
        <v>0.17295310095548083</v>
      </c>
      <c r="I206" s="236">
        <f t="shared" si="45"/>
        <v>0.17825145566949427</v>
      </c>
      <c r="J206" s="236">
        <f t="shared" si="45"/>
        <v>0.17828669936903305</v>
      </c>
      <c r="K206" s="236">
        <f t="shared" si="45"/>
        <v>0.1728998885965333</v>
      </c>
      <c r="L206" s="236">
        <f t="shared" si="45"/>
        <v>0.17870393489390929</v>
      </c>
      <c r="M206" s="236">
        <f t="shared" si="45"/>
        <v>0.17965823070375342</v>
      </c>
      <c r="N206" s="236">
        <f t="shared" si="45"/>
        <v>0.18000226916999321</v>
      </c>
      <c r="O206" s="236">
        <f t="shared" si="45"/>
        <v>0.17868886476419538</v>
      </c>
      <c r="P206" s="236">
        <f t="shared" si="45"/>
        <v>0.18422064783548409</v>
      </c>
      <c r="Q206" s="236">
        <f t="shared" si="45"/>
        <v>0.18459909871752297</v>
      </c>
    </row>
    <row r="207" spans="1:17" x14ac:dyDescent="0.25">
      <c r="A207" s="142" t="s">
        <v>188</v>
      </c>
      <c r="B207" s="235">
        <f t="shared" ref="B207:Q207" si="46">IF(B$140=0,0,B$140/B$108)</f>
        <v>9.2351289348657106E-2</v>
      </c>
      <c r="C207" s="235">
        <f t="shared" si="46"/>
        <v>6.808951992594571E-2</v>
      </c>
      <c r="D207" s="235">
        <f t="shared" si="46"/>
        <v>6.1415281180797088E-2</v>
      </c>
      <c r="E207" s="235">
        <f t="shared" si="46"/>
        <v>6.8837816110869698E-2</v>
      </c>
      <c r="F207" s="235">
        <f t="shared" si="46"/>
        <v>7.8408794894404055E-2</v>
      </c>
      <c r="G207" s="235">
        <f t="shared" si="46"/>
        <v>7.730312392318113E-2</v>
      </c>
      <c r="H207" s="235">
        <f t="shared" si="46"/>
        <v>7.3632315125732553E-2</v>
      </c>
      <c r="I207" s="235">
        <f t="shared" si="46"/>
        <v>5.8483809974839353E-2</v>
      </c>
      <c r="J207" s="235">
        <f t="shared" si="46"/>
        <v>5.8607769155289736E-2</v>
      </c>
      <c r="K207" s="235">
        <f t="shared" si="46"/>
        <v>7.796903587626268E-2</v>
      </c>
      <c r="L207" s="235">
        <f t="shared" si="46"/>
        <v>5.6331096235490145E-2</v>
      </c>
      <c r="M207" s="235">
        <f t="shared" si="46"/>
        <v>5.2649349762821665E-2</v>
      </c>
      <c r="N207" s="235">
        <f t="shared" si="46"/>
        <v>5.1316994489765795E-2</v>
      </c>
      <c r="O207" s="235">
        <f t="shared" si="46"/>
        <v>5.4760402950172218E-2</v>
      </c>
      <c r="P207" s="235">
        <f t="shared" si="46"/>
        <v>3.9149649104660511E-2</v>
      </c>
      <c r="Q207" s="235">
        <f t="shared" si="46"/>
        <v>3.8112172727754912E-2</v>
      </c>
    </row>
    <row r="208" spans="1:17" x14ac:dyDescent="0.25">
      <c r="A208" s="142" t="s">
        <v>187</v>
      </c>
      <c r="B208" s="235">
        <f t="shared" ref="B208:Q208" si="47">IF(B$141=0,0,B$141/B$108)</f>
        <v>5.1661030945127424E-2</v>
      </c>
      <c r="C208" s="235">
        <f t="shared" si="47"/>
        <v>4.9795328732243724E-2</v>
      </c>
      <c r="D208" s="235">
        <f t="shared" si="47"/>
        <v>4.9307807732551306E-2</v>
      </c>
      <c r="E208" s="235">
        <f t="shared" si="47"/>
        <v>4.9812340448893523E-2</v>
      </c>
      <c r="F208" s="235">
        <f t="shared" si="47"/>
        <v>5.0782821813553744E-2</v>
      </c>
      <c r="G208" s="235">
        <f t="shared" si="47"/>
        <v>5.0641645770355029E-2</v>
      </c>
      <c r="H208" s="235">
        <f t="shared" si="47"/>
        <v>5.008320438345449E-2</v>
      </c>
      <c r="I208" s="235">
        <f t="shared" si="47"/>
        <v>4.9290754944705258E-2</v>
      </c>
      <c r="J208" s="235">
        <f t="shared" si="47"/>
        <v>4.9315526615021615E-2</v>
      </c>
      <c r="K208" s="235">
        <f t="shared" si="47"/>
        <v>5.0650590656260812E-2</v>
      </c>
      <c r="L208" s="235">
        <f t="shared" si="47"/>
        <v>4.9108237669810983E-2</v>
      </c>
      <c r="M208" s="235">
        <f t="shared" si="47"/>
        <v>4.8838060556064926E-2</v>
      </c>
      <c r="N208" s="235">
        <f t="shared" si="47"/>
        <v>4.8739985264114882E-2</v>
      </c>
      <c r="O208" s="235">
        <f t="shared" si="47"/>
        <v>4.8894748883986261E-2</v>
      </c>
      <c r="P208" s="235">
        <f t="shared" si="47"/>
        <v>4.8094812129051638E-2</v>
      </c>
      <c r="Q208" s="235">
        <f t="shared" si="47"/>
        <v>4.8044164983274705E-2</v>
      </c>
    </row>
    <row r="209" spans="1:17" x14ac:dyDescent="0.25">
      <c r="A209" s="142" t="s">
        <v>186</v>
      </c>
      <c r="B209" s="235">
        <f t="shared" ref="B209:Q209" si="48">IF(B$152=0,0,B$152/B$108)</f>
        <v>2.4966450021884457E-2</v>
      </c>
      <c r="C209" s="235">
        <f t="shared" si="48"/>
        <v>5.7015842585708756E-2</v>
      </c>
      <c r="D209" s="235">
        <f t="shared" si="48"/>
        <v>6.5917228628663282E-2</v>
      </c>
      <c r="E209" s="235">
        <f t="shared" si="48"/>
        <v>5.5893679326473711E-2</v>
      </c>
      <c r="F209" s="235">
        <f t="shared" si="48"/>
        <v>4.4023927281275438E-2</v>
      </c>
      <c r="G209" s="235">
        <f t="shared" si="48"/>
        <v>4.5299308039311995E-2</v>
      </c>
      <c r="H209" s="235">
        <f t="shared" si="48"/>
        <v>4.9237581446293789E-2</v>
      </c>
      <c r="I209" s="235">
        <f t="shared" si="48"/>
        <v>7.0476890749949658E-2</v>
      </c>
      <c r="J209" s="235">
        <f t="shared" si="48"/>
        <v>7.0363403598721702E-2</v>
      </c>
      <c r="K209" s="235">
        <f t="shared" si="48"/>
        <v>4.428026206400984E-2</v>
      </c>
      <c r="L209" s="235">
        <f t="shared" si="48"/>
        <v>7.3264600988608167E-2</v>
      </c>
      <c r="M209" s="235">
        <f t="shared" si="48"/>
        <v>7.8170820384866807E-2</v>
      </c>
      <c r="N209" s="235">
        <f t="shared" si="48"/>
        <v>7.9945289416112522E-2</v>
      </c>
      <c r="O209" s="235">
        <f t="shared" si="48"/>
        <v>7.5033712930036897E-2</v>
      </c>
      <c r="P209" s="235">
        <f t="shared" si="48"/>
        <v>9.6976186601771944E-2</v>
      </c>
      <c r="Q209" s="235">
        <f t="shared" si="48"/>
        <v>9.8442761006493365E-2</v>
      </c>
    </row>
    <row r="210" spans="1:17" x14ac:dyDescent="0.25">
      <c r="A210" s="72" t="s">
        <v>179</v>
      </c>
      <c r="B210" s="234">
        <f t="shared" ref="B210:Q210" si="49">IF(B$153=0,0,B$153/B$108)</f>
        <v>0.36431621373344286</v>
      </c>
      <c r="C210" s="234">
        <f t="shared" si="49"/>
        <v>0.35115918698200493</v>
      </c>
      <c r="D210" s="234">
        <f t="shared" si="49"/>
        <v>0.34772116413433596</v>
      </c>
      <c r="E210" s="234">
        <f t="shared" si="49"/>
        <v>0.35127915447172758</v>
      </c>
      <c r="F210" s="234">
        <f t="shared" si="49"/>
        <v>0.35812303833938441</v>
      </c>
      <c r="G210" s="234">
        <f t="shared" si="49"/>
        <v>0.35712745771338683</v>
      </c>
      <c r="H210" s="234">
        <f t="shared" si="49"/>
        <v>0.35318930069356747</v>
      </c>
      <c r="I210" s="234">
        <f t="shared" si="49"/>
        <v>0.34760090700845192</v>
      </c>
      <c r="J210" s="234">
        <f t="shared" si="49"/>
        <v>0.34777559808550534</v>
      </c>
      <c r="K210" s="234">
        <f t="shared" si="49"/>
        <v>0.35719053750304369</v>
      </c>
      <c r="L210" s="234">
        <f t="shared" si="49"/>
        <v>0.34631378591710055</v>
      </c>
      <c r="M210" s="234">
        <f t="shared" si="49"/>
        <v>0.34440848319052608</v>
      </c>
      <c r="N210" s="234">
        <f t="shared" si="49"/>
        <v>0.343716851251125</v>
      </c>
      <c r="O210" s="234">
        <f t="shared" si="49"/>
        <v>0.34480825215783767</v>
      </c>
      <c r="P210" s="234">
        <f t="shared" si="49"/>
        <v>0.33916705753875337</v>
      </c>
      <c r="Q210" s="234">
        <f t="shared" si="49"/>
        <v>0.33880989129471412</v>
      </c>
    </row>
    <row r="211" spans="1:17" x14ac:dyDescent="0.25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</row>
    <row r="212" spans="1:17" ht="12.75" x14ac:dyDescent="0.25">
      <c r="A212" s="80" t="s">
        <v>128</v>
      </c>
      <c r="B212" s="233"/>
      <c r="C212" s="233"/>
      <c r="D212" s="233"/>
      <c r="E212" s="233"/>
      <c r="F212" s="233"/>
      <c r="G212" s="233"/>
      <c r="H212" s="233"/>
      <c r="I212" s="233"/>
      <c r="J212" s="233"/>
      <c r="K212" s="233"/>
      <c r="L212" s="233"/>
      <c r="M212" s="233"/>
      <c r="N212" s="233"/>
      <c r="O212" s="233"/>
      <c r="P212" s="233"/>
      <c r="Q212" s="233"/>
    </row>
    <row r="213" spans="1:17" x14ac:dyDescent="0.25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</row>
    <row r="214" spans="1:17" x14ac:dyDescent="0.25">
      <c r="A214" s="78" t="s">
        <v>194</v>
      </c>
      <c r="B214" s="253">
        <f>IF(B$5=0,0,(B$5-B$15)/(CHI_fec!B$5-CHI_fec!B$15))</f>
        <v>0.38156438819815169</v>
      </c>
      <c r="C214" s="253">
        <f>IF(C$5=0,0,(C$5-C$15)/(CHI_fec!C$5-CHI_fec!C$15))</f>
        <v>0.38800911200036692</v>
      </c>
      <c r="D214" s="253">
        <f>IF(D$5=0,0,(D$5-D$15)/(CHI_fec!D$5-CHI_fec!D$15))</f>
        <v>0.40845655633267602</v>
      </c>
      <c r="E214" s="253">
        <f>IF(E$5=0,0,(E$5-E$15)/(CHI_fec!E$5-CHI_fec!E$15))</f>
        <v>0.40184438103288589</v>
      </c>
      <c r="F214" s="253">
        <f>IF(F$5=0,0,(F$5-F$15)/(CHI_fec!F$5-CHI_fec!F$15))</f>
        <v>0.40774193974938155</v>
      </c>
      <c r="G214" s="253">
        <f>IF(G$5=0,0,(G$5-G$15)/(CHI_fec!G$5-CHI_fec!G$15))</f>
        <v>0.41379062684970602</v>
      </c>
      <c r="H214" s="253">
        <f>IF(H$5=0,0,(H$5-H$15)/(CHI_fec!H$5-CHI_fec!H$15))</f>
        <v>0.41039948830308753</v>
      </c>
      <c r="I214" s="253">
        <f>IF(I$5=0,0,(I$5-I$15)/(CHI_fec!I$5-CHI_fec!I$15))</f>
        <v>0.42370573440800591</v>
      </c>
      <c r="J214" s="253">
        <f>IF(J$5=0,0,(J$5-J$15)/(CHI_fec!J$5-CHI_fec!J$15))</f>
        <v>0.43085387969361139</v>
      </c>
      <c r="K214" s="253">
        <f>IF(K$5=0,0,(K$5-K$15)/(CHI_fec!K$5-CHI_fec!K$15))</f>
        <v>0.41935088413764071</v>
      </c>
      <c r="L214" s="253">
        <f>IF(L$5=0,0,(L$5-L$15)/(CHI_fec!L$5-CHI_fec!L$15))</f>
        <v>0.47021806762070584</v>
      </c>
      <c r="M214" s="253">
        <f>IF(M$5=0,0,(M$5-M$15)/(CHI_fec!M$5-CHI_fec!M$15))</f>
        <v>0.48134721831023308</v>
      </c>
      <c r="N214" s="253">
        <f>IF(N$5=0,0,(N$5-N$15)/(CHI_fec!N$5-CHI_fec!N$15))</f>
        <v>0.48617984319981339</v>
      </c>
      <c r="O214" s="253">
        <f>IF(O$5=0,0,(O$5-O$15)/(CHI_fec!O$5-CHI_fec!O$15))</f>
        <v>0.48553474985214828</v>
      </c>
      <c r="P214" s="253">
        <f>IF(P$5=0,0,(P$5-P$15)/(CHI_fec!P$5-CHI_fec!P$15))</f>
        <v>0.49118073627580022</v>
      </c>
      <c r="Q214" s="253">
        <f>IF(Q$5=0,0,(Q$5-Q$15)/(CHI_fec!Q$5-CHI_fec!Q$15))</f>
        <v>0.50709990945848127</v>
      </c>
    </row>
    <row r="215" spans="1:17" x14ac:dyDescent="0.25">
      <c r="A215" s="132" t="s">
        <v>83</v>
      </c>
      <c r="B215" s="252">
        <f>IF(B$6=0,0,B$6/CHI_fec!B$6)</f>
        <v>0.32960601381488613</v>
      </c>
      <c r="C215" s="252">
        <f>IF(C$6=0,0,C$6/CHI_fec!C$6)</f>
        <v>0.32960601381488608</v>
      </c>
      <c r="D215" s="252">
        <f>IF(D$6=0,0,D$6/CHI_fec!D$6)</f>
        <v>0.33289396460531862</v>
      </c>
      <c r="E215" s="252">
        <f>IF(E$6=0,0,E$6/CHI_fec!E$6)</f>
        <v>0.3355926547166509</v>
      </c>
      <c r="F215" s="252">
        <f>IF(F$6=0,0,F$6/CHI_fec!F$6)</f>
        <v>0.33721240096851446</v>
      </c>
      <c r="G215" s="252">
        <f>IF(G$6=0,0,G$6/CHI_fec!G$6)</f>
        <v>0.34107677296111483</v>
      </c>
      <c r="H215" s="252">
        <f>IF(H$6=0,0,H$6/CHI_fec!H$6)</f>
        <v>0.34107677296111477</v>
      </c>
      <c r="I215" s="252">
        <f>IF(I$6=0,0,I$6/CHI_fec!I$6)</f>
        <v>0.34381747571273902</v>
      </c>
      <c r="J215" s="252">
        <f>IF(J$6=0,0,J$6/CHI_fec!J$6)</f>
        <v>0.35448573271399242</v>
      </c>
      <c r="K215" s="252">
        <f>IF(K$6=0,0,K$6/CHI_fec!K$6)</f>
        <v>0.35448573271399247</v>
      </c>
      <c r="L215" s="252">
        <f>IF(L$6=0,0,L$6/CHI_fec!L$6)</f>
        <v>0.36746242737723334</v>
      </c>
      <c r="M215" s="252">
        <f>IF(M$6=0,0,M$6/CHI_fec!M$6)</f>
        <v>0.37434757149736925</v>
      </c>
      <c r="N215" s="252">
        <f>IF(N$6=0,0,N$6/CHI_fec!N$6)</f>
        <v>0.37434757149736925</v>
      </c>
      <c r="O215" s="252">
        <f>IF(O$6=0,0,O$6/CHI_fec!O$6)</f>
        <v>0.37434757149736925</v>
      </c>
      <c r="P215" s="252">
        <f>IF(P$6=0,0,P$6/CHI_fec!P$6)</f>
        <v>0.37434757149736925</v>
      </c>
      <c r="Q215" s="252">
        <f>IF(Q$6=0,0,Q$6/CHI_fec!Q$6)</f>
        <v>0.38529188150430727</v>
      </c>
    </row>
    <row r="216" spans="1:17" x14ac:dyDescent="0.25">
      <c r="A216" s="76" t="s">
        <v>82</v>
      </c>
      <c r="B216" s="251">
        <f>IF(B$7=0,0,B$7/CHI_fec!B$7)</f>
        <v>8.6535660535855541E-2</v>
      </c>
      <c r="C216" s="251">
        <f>IF(C$7=0,0,C$7/CHI_fec!C$7)</f>
        <v>8.6535660535855541E-2</v>
      </c>
      <c r="D216" s="251">
        <f>IF(D$7=0,0,D$7/CHI_fec!D$7)</f>
        <v>8.7398888090979149E-2</v>
      </c>
      <c r="E216" s="251">
        <f>IF(E$7=0,0,E$7/CHI_fec!E$7)</f>
        <v>8.8107409542583712E-2</v>
      </c>
      <c r="F216" s="251">
        <f>IF(F$7=0,0,F$7/CHI_fec!F$7)</f>
        <v>8.8532662134862591E-2</v>
      </c>
      <c r="G216" s="251">
        <f>IF(G$7=0,0,G$7/CHI_fec!G$7)</f>
        <v>8.9547224882263632E-2</v>
      </c>
      <c r="H216" s="251">
        <f>IF(H$7=0,0,H$7/CHI_fec!H$7)</f>
        <v>8.9547224882263646E-2</v>
      </c>
      <c r="I216" s="251">
        <f>IF(I$7=0,0,I$7/CHI_fec!I$7)</f>
        <v>9.0266776446870214E-2</v>
      </c>
      <c r="J216" s="251">
        <f>IF(J$7=0,0,J$7/CHI_fec!J$7)</f>
        <v>9.306764969455375E-2</v>
      </c>
      <c r="K216" s="251">
        <f>IF(K$7=0,0,K$7/CHI_fec!K$7)</f>
        <v>9.3067649694553764E-2</v>
      </c>
      <c r="L216" s="251">
        <f>IF(L$7=0,0,L$7/CHI_fec!L$7)</f>
        <v>9.6474586452953842E-2</v>
      </c>
      <c r="M216" s="251">
        <f>IF(M$7=0,0,M$7/CHI_fec!M$7)</f>
        <v>9.8282230941671031E-2</v>
      </c>
      <c r="N216" s="251">
        <f>IF(N$7=0,0,N$7/CHI_fec!N$7)</f>
        <v>9.8282230941671031E-2</v>
      </c>
      <c r="O216" s="251">
        <f>IF(O$7=0,0,O$7/CHI_fec!O$7)</f>
        <v>9.8282230941671031E-2</v>
      </c>
      <c r="P216" s="251">
        <f>IF(P$7=0,0,P$7/CHI_fec!P$7)</f>
        <v>9.8282230941671017E-2</v>
      </c>
      <c r="Q216" s="251">
        <f>IF(Q$7=0,0,Q$7/CHI_fec!Q$7)</f>
        <v>0.10115557989728642</v>
      </c>
    </row>
    <row r="217" spans="1:17" x14ac:dyDescent="0.25">
      <c r="A217" s="76" t="s">
        <v>81</v>
      </c>
      <c r="B217" s="251">
        <f>IF(B$8=0,0,B$8/CHI_fec!B$8)</f>
        <v>0.46950613992572515</v>
      </c>
      <c r="C217" s="251">
        <f>IF(C$8=0,0,C$8/CHI_fec!C$8)</f>
        <v>0.46950613992572521</v>
      </c>
      <c r="D217" s="251">
        <f>IF(D$8=0,0,D$8/CHI_fec!D$8)</f>
        <v>0.47418964999283425</v>
      </c>
      <c r="E217" s="251">
        <f>IF(E$8=0,0,E$8/CHI_fec!E$8)</f>
        <v>0.47803378973519617</v>
      </c>
      <c r="F217" s="251">
        <f>IF(F$8=0,0,F$8/CHI_fec!F$8)</f>
        <v>0.48034103164977709</v>
      </c>
      <c r="G217" s="251">
        <f>IF(G$8=0,0,G$8/CHI_fec!G$8)</f>
        <v>0.48584562289337568</v>
      </c>
      <c r="H217" s="251">
        <f>IF(H$8=0,0,H$8/CHI_fec!H$8)</f>
        <v>0.48584562289337574</v>
      </c>
      <c r="I217" s="251">
        <f>IF(I$8=0,0,I$8/CHI_fec!I$8)</f>
        <v>0.48974960739507117</v>
      </c>
      <c r="J217" s="251">
        <f>IF(J$8=0,0,J$8/CHI_fec!J$8)</f>
        <v>0.50494596897361665</v>
      </c>
      <c r="K217" s="251">
        <f>IF(K$8=0,0,K$8/CHI_fec!K$8)</f>
        <v>0.50494596897361654</v>
      </c>
      <c r="L217" s="251">
        <f>IF(L$8=0,0,L$8/CHI_fec!L$8)</f>
        <v>0.52343057655045144</v>
      </c>
      <c r="M217" s="251">
        <f>IF(M$8=0,0,M$8/CHI_fec!M$8)</f>
        <v>0.53323809614411033</v>
      </c>
      <c r="N217" s="251">
        <f>IF(N$8=0,0,N$8/CHI_fec!N$8)</f>
        <v>0.53323809614411044</v>
      </c>
      <c r="O217" s="251">
        <f>IF(O$8=0,0,O$8/CHI_fec!O$8)</f>
        <v>0.53323809614411044</v>
      </c>
      <c r="P217" s="251">
        <f>IF(P$8=0,0,P$8/CHI_fec!P$8)</f>
        <v>0.53323809614411044</v>
      </c>
      <c r="Q217" s="251">
        <f>IF(Q$8=0,0,Q$8/CHI_fec!Q$8)</f>
        <v>0.54882768046642139</v>
      </c>
    </row>
    <row r="218" spans="1:17" x14ac:dyDescent="0.25">
      <c r="A218" s="76" t="s">
        <v>80</v>
      </c>
      <c r="B218" s="251">
        <f>IF(B$9=0,0,B$9/CHI_fec!B$9)</f>
        <v>0.33280095699993928</v>
      </c>
      <c r="C218" s="251">
        <f>IF(C$9=0,0,C$9/CHI_fec!C$9)</f>
        <v>0.33280095699993922</v>
      </c>
      <c r="D218" s="251">
        <f>IF(D$9=0,0,D$9/CHI_fec!D$9)</f>
        <v>0.33612077861654122</v>
      </c>
      <c r="E218" s="251">
        <f>IF(E$9=0,0,E$9/CHI_fec!E$9)</f>
        <v>0.33884562772139415</v>
      </c>
      <c r="F218" s="251">
        <f>IF(F$9=0,0,F$9/CHI_fec!F$9)</f>
        <v>0.3404810745279564</v>
      </c>
      <c r="G218" s="251">
        <f>IF(G$9=0,0,G$9/CHI_fec!G$9)</f>
        <v>0.34438290472351663</v>
      </c>
      <c r="H218" s="251">
        <f>IF(H$9=0,0,H$9/CHI_fec!H$9)</f>
        <v>0.34438290472351663</v>
      </c>
      <c r="I218" s="251">
        <f>IF(I$9=0,0,I$9/CHI_fec!I$9)</f>
        <v>0.34715017370637313</v>
      </c>
      <c r="J218" s="251">
        <f>IF(J$9=0,0,J$9/CHI_fec!J$9)</f>
        <v>0.35792184045615644</v>
      </c>
      <c r="K218" s="251">
        <f>IF(K$9=0,0,K$9/CHI_fec!K$9)</f>
        <v>0.35792184045615649</v>
      </c>
      <c r="L218" s="251">
        <f>IF(L$9=0,0,L$9/CHI_fec!L$9)</f>
        <v>0.37102432105909838</v>
      </c>
      <c r="M218" s="251">
        <f>IF(M$9=0,0,M$9/CHI_fec!M$9)</f>
        <v>0.37797620438714546</v>
      </c>
      <c r="N218" s="251">
        <f>IF(N$9=0,0,N$9/CHI_fec!N$9)</f>
        <v>0.37797620438714541</v>
      </c>
      <c r="O218" s="251">
        <f>IF(O$9=0,0,O$9/CHI_fec!O$9)</f>
        <v>0.37797620438714541</v>
      </c>
      <c r="P218" s="251">
        <f>IF(P$9=0,0,P$9/CHI_fec!P$9)</f>
        <v>0.37797620438714541</v>
      </c>
      <c r="Q218" s="251">
        <f>IF(Q$9=0,0,Q$9/CHI_fec!Q$9)</f>
        <v>0.38902659998477723</v>
      </c>
    </row>
    <row r="219" spans="1:17" x14ac:dyDescent="0.25">
      <c r="A219" s="129" t="s">
        <v>79</v>
      </c>
      <c r="B219" s="250">
        <f>IF(B$10=0,0,B$10/CHI_fec!B$10)</f>
        <v>0.55024467523991483</v>
      </c>
      <c r="C219" s="250">
        <f>IF(C$10=0,0,C$10/CHI_fec!C$10)</f>
        <v>0.55024467523991494</v>
      </c>
      <c r="D219" s="250">
        <f>IF(D$10=0,0,D$10/CHI_fec!D$10)</f>
        <v>0.55573358423749908</v>
      </c>
      <c r="E219" s="250">
        <f>IF(E$10=0,0,E$10/CHI_fec!E$10)</f>
        <v>0.56023878074983302</v>
      </c>
      <c r="F219" s="250">
        <f>IF(F$10=0,0,F$10/CHI_fec!F$10)</f>
        <v>0.56294278708761891</v>
      </c>
      <c r="G219" s="250">
        <f>IF(G$10=0,0,G$10/CHI_fec!G$10)</f>
        <v>0.5693939743322447</v>
      </c>
      <c r="H219" s="250">
        <f>IF(H$10=0,0,H$10/CHI_fec!H$10)</f>
        <v>0.56939397433224481</v>
      </c>
      <c r="I219" s="250">
        <f>IF(I$10=0,0,I$10/CHI_fec!I$10)</f>
        <v>0.57396930679672942</v>
      </c>
      <c r="J219" s="250">
        <f>IF(J$10=0,0,J$10/CHI_fec!J$10)</f>
        <v>0.59177890784462606</v>
      </c>
      <c r="K219" s="250">
        <f>IF(K$10=0,0,K$10/CHI_fec!K$10)</f>
        <v>0.59177890784462606</v>
      </c>
      <c r="L219" s="250">
        <f>IF(L$10=0,0,L$10/CHI_fec!L$10)</f>
        <v>0.61344221749732142</v>
      </c>
      <c r="M219" s="250">
        <f>IF(M$10=0,0,M$10/CHI_fec!M$10)</f>
        <v>0.62493628535887424</v>
      </c>
      <c r="N219" s="250">
        <f>IF(N$10=0,0,N$10/CHI_fec!N$10)</f>
        <v>0.62493628535887424</v>
      </c>
      <c r="O219" s="250">
        <f>IF(O$10=0,0,O$10/CHI_fec!O$10)</f>
        <v>0.62493628535887424</v>
      </c>
      <c r="P219" s="250">
        <f>IF(P$10=0,0,P$10/CHI_fec!P$10)</f>
        <v>0.62493628535887424</v>
      </c>
      <c r="Q219" s="250">
        <f>IF(Q$10=0,0,Q$10/CHI_fec!Q$10)</f>
        <v>0.64320672962593384</v>
      </c>
    </row>
    <row r="220" spans="1:17" x14ac:dyDescent="0.25">
      <c r="A220" s="232" t="s">
        <v>185</v>
      </c>
      <c r="B220" s="254">
        <f>IF(B$15=0,0,B$15/CHI_fec!B$15)</f>
        <v>1</v>
      </c>
      <c r="C220" s="254">
        <f>IF(C$15=0,0,C$15/CHI_fec!C$15)</f>
        <v>1</v>
      </c>
      <c r="D220" s="254">
        <f>IF(D$15=0,0,D$15/CHI_fec!D$15)</f>
        <v>1</v>
      </c>
      <c r="E220" s="254">
        <f>IF(E$15=0,0,E$15/CHI_fec!E$15)</f>
        <v>1</v>
      </c>
      <c r="F220" s="254">
        <f>IF(F$15=0,0,F$15/CHI_fec!F$15)</f>
        <v>1</v>
      </c>
      <c r="G220" s="254">
        <f>IF(G$15=0,0,G$15/CHI_fec!G$15)</f>
        <v>1</v>
      </c>
      <c r="H220" s="254">
        <f>IF(H$15=0,0,H$15/CHI_fec!H$15)</f>
        <v>1</v>
      </c>
      <c r="I220" s="254">
        <f>IF(I$15=0,0,I$15/CHI_fec!I$15)</f>
        <v>1</v>
      </c>
      <c r="J220" s="254">
        <f>IF(J$15=0,0,J$15/CHI_fec!J$15)</f>
        <v>1</v>
      </c>
      <c r="K220" s="254">
        <f>IF(K$15=0,0,K$15/CHI_fec!K$15)</f>
        <v>1</v>
      </c>
      <c r="L220" s="254">
        <f>IF(L$15=0,0,L$15/CHI_fec!L$15)</f>
        <v>1</v>
      </c>
      <c r="M220" s="254">
        <f>IF(M$15=0,0,M$15/CHI_fec!M$15)</f>
        <v>1</v>
      </c>
      <c r="N220" s="254">
        <f>IF(N$15=0,0,N$15/CHI_fec!N$15)</f>
        <v>1</v>
      </c>
      <c r="O220" s="254">
        <f>IF(O$15=0,0,O$15/CHI_fec!O$15)</f>
        <v>1</v>
      </c>
      <c r="P220" s="254">
        <f>IF(P$15=0,0,P$15/CHI_fec!P$15)</f>
        <v>1</v>
      </c>
      <c r="Q220" s="254">
        <f>IF(Q$15=0,0,Q$15/CHI_fec!Q$15)</f>
        <v>1</v>
      </c>
    </row>
    <row r="221" spans="1:17" x14ac:dyDescent="0.25">
      <c r="A221" s="127" t="s">
        <v>184</v>
      </c>
      <c r="B221" s="249">
        <f>IF(B$24=0,0,B$24/CHI_fec!B$24)</f>
        <v>0.39896331204316293</v>
      </c>
      <c r="C221" s="249">
        <f>IF(C$24=0,0,C$24/CHI_fec!C$24)</f>
        <v>0.40047348935960952</v>
      </c>
      <c r="D221" s="249">
        <f>IF(D$24=0,0,D$24/CHI_fec!D$24)</f>
        <v>0.42695445685350186</v>
      </c>
      <c r="E221" s="249">
        <f>IF(E$24=0,0,E$24/CHI_fec!E$24)</f>
        <v>0.41787031654700957</v>
      </c>
      <c r="F221" s="249">
        <f>IF(F$24=0,0,F$24/CHI_fec!F$24)</f>
        <v>0.43051010101360293</v>
      </c>
      <c r="G221" s="249">
        <f>IF(G$24=0,0,G$24/CHI_fec!G$24)</f>
        <v>0.43677449324647322</v>
      </c>
      <c r="H221" s="249">
        <f>IF(H$24=0,0,H$24/CHI_fec!H$24)</f>
        <v>0.42876176607273159</v>
      </c>
      <c r="I221" s="249">
        <f>IF(I$24=0,0,I$24/CHI_fec!I$24)</f>
        <v>0.44396063295805216</v>
      </c>
      <c r="J221" s="249">
        <f>IF(J$24=0,0,J$24/CHI_fec!J$24)</f>
        <v>0.44895070577660423</v>
      </c>
      <c r="K221" s="249">
        <f>IF(K$24=0,0,K$24/CHI_fec!K$24)</f>
        <v>0.43797754245904102</v>
      </c>
      <c r="L221" s="249">
        <f>IF(L$24=0,0,L$24/CHI_fec!L$24)</f>
        <v>0.49939658853705038</v>
      </c>
      <c r="M221" s="249">
        <f>IF(M$24=0,0,M$24/CHI_fec!M$24)</f>
        <v>0.51080432263729592</v>
      </c>
      <c r="N221" s="249">
        <f>IF(N$24=0,0,N$24/CHI_fec!N$24)</f>
        <v>0.51748669026470862</v>
      </c>
      <c r="O221" s="249">
        <f>IF(O$24=0,0,O$24/CHI_fec!O$24)</f>
        <v>0.51715657974992058</v>
      </c>
      <c r="P221" s="249">
        <f>IF(P$24=0,0,P$24/CHI_fec!P$24)</f>
        <v>0.52187340464877396</v>
      </c>
      <c r="Q221" s="249">
        <f>IF(Q$24=0,0,Q$24/CHI_fec!Q$24)</f>
        <v>0.53906554045828214</v>
      </c>
    </row>
    <row r="222" spans="1:17" x14ac:dyDescent="0.25">
      <c r="A222" s="127" t="s">
        <v>181</v>
      </c>
      <c r="B222" s="249">
        <f>IF(B$35=0,0,B$35/CHI_fec!B$35)</f>
        <v>0.2991232172282085</v>
      </c>
      <c r="C222" s="249">
        <f>IF(C$35=0,0,C$35/CHI_fec!C$35)</f>
        <v>0.3305081732534535</v>
      </c>
      <c r="D222" s="249">
        <f>IF(D$35=0,0,D$35/CHI_fec!D$35)</f>
        <v>0.34222795910289122</v>
      </c>
      <c r="E222" s="249">
        <f>IF(E$35=0,0,E$35/CHI_fec!E$35)</f>
        <v>0.33661061915050955</v>
      </c>
      <c r="F222" s="249">
        <f>IF(F$35=0,0,F$35/CHI_fec!F$35)</f>
        <v>0.31895231881619862</v>
      </c>
      <c r="G222" s="249">
        <f>IF(G$35=0,0,G$35/CHI_fec!G$35)</f>
        <v>0.32561653608306368</v>
      </c>
      <c r="H222" s="249">
        <f>IF(H$35=0,0,H$35/CHI_fec!H$35)</f>
        <v>0.3382270499042247</v>
      </c>
      <c r="I222" s="249">
        <f>IF(I$35=0,0,I$35/CHI_fec!I$35)</f>
        <v>0.35163674058365629</v>
      </c>
      <c r="J222" s="249">
        <f>IF(J$35=0,0,J$35/CHI_fec!J$35)</f>
        <v>0.36191347192621037</v>
      </c>
      <c r="K222" s="249">
        <f>IF(K$35=0,0,K$35/CHI_fec!K$35)</f>
        <v>0.33869066369003964</v>
      </c>
      <c r="L222" s="249">
        <f>IF(L$35=0,0,L$35/CHI_fec!L$35)</f>
        <v>0.37963446852931165</v>
      </c>
      <c r="M222" s="249">
        <f>IF(M$35=0,0,M$35/CHI_fec!M$35)</f>
        <v>0.39212492706086283</v>
      </c>
      <c r="N222" s="249">
        <f>IF(N$35=0,0,N$35/CHI_fec!N$35)</f>
        <v>0.39409522499045313</v>
      </c>
      <c r="O222" s="249">
        <f>IF(O$35=0,0,O$35/CHI_fec!O$35)</f>
        <v>0.39215078875402365</v>
      </c>
      <c r="P222" s="249">
        <f>IF(P$35=0,0,P$35/CHI_fec!P$35)</f>
        <v>0.40426150408301842</v>
      </c>
      <c r="Q222" s="249">
        <f>IF(Q$35=0,0,Q$35/CHI_fec!Q$35)</f>
        <v>0.41683900392547824</v>
      </c>
    </row>
    <row r="223" spans="1:17" x14ac:dyDescent="0.25">
      <c r="A223" s="127" t="s">
        <v>180</v>
      </c>
      <c r="B223" s="248">
        <f>IF(B$43=0,0,B$43/CHI_fec!B$43)</f>
        <v>0.34384906970624196</v>
      </c>
      <c r="C223" s="248">
        <f>IF(C$43=0,0,C$43/CHI_fec!C$43)</f>
        <v>0.35469510961792611</v>
      </c>
      <c r="D223" s="248">
        <f>IF(D$43=0,0,D$43/CHI_fec!D$43)</f>
        <v>0.361409173574889</v>
      </c>
      <c r="E223" s="248">
        <f>IF(E$43=0,0,E$43/CHI_fec!E$43)</f>
        <v>0.36075497118131544</v>
      </c>
      <c r="F223" s="248">
        <f>IF(F$43=0,0,F$43/CHI_fec!F$43)</f>
        <v>0.35821714510800801</v>
      </c>
      <c r="G223" s="248">
        <f>IF(G$43=0,0,G$43/CHI_fec!G$43)</f>
        <v>0.36279036523816494</v>
      </c>
      <c r="H223" s="248">
        <f>IF(H$43=0,0,H$43/CHI_fec!H$43)</f>
        <v>0.36429324293586285</v>
      </c>
      <c r="I223" s="248">
        <f>IF(I$43=0,0,I$43/CHI_fec!I$43)</f>
        <v>0.37485786241848251</v>
      </c>
      <c r="J223" s="248">
        <f>IF(J$43=0,0,J$43/CHI_fec!J$43)</f>
        <v>0.38643604063075848</v>
      </c>
      <c r="K223" s="248">
        <f>IF(K$43=0,0,K$43/CHI_fec!K$43)</f>
        <v>0.37669552712436405</v>
      </c>
      <c r="L223" s="248">
        <f>IF(L$43=0,0,L$43/CHI_fec!L$43)</f>
        <v>0.40177191612491386</v>
      </c>
      <c r="M223" s="248">
        <f>IF(M$43=0,0,M$43/CHI_fec!M$43)</f>
        <v>0.41132363139144018</v>
      </c>
      <c r="N223" s="248">
        <f>IF(N$43=0,0,N$43/CHI_fec!N$43)</f>
        <v>0.41206131234783544</v>
      </c>
      <c r="O223" s="248">
        <f>IF(O$43=0,0,O$43/CHI_fec!O$43)</f>
        <v>0.41009471923669244</v>
      </c>
      <c r="P223" s="248">
        <f>IF(P$43=0,0,P$43/CHI_fec!P$43)</f>
        <v>0.41997765648814644</v>
      </c>
      <c r="Q223" s="248">
        <f>IF(Q$43=0,0,Q$43/CHI_fec!Q$43)</f>
        <v>0.43443118659811369</v>
      </c>
    </row>
    <row r="224" spans="1:17" x14ac:dyDescent="0.25">
      <c r="A224" s="72" t="s">
        <v>179</v>
      </c>
      <c r="B224" s="247">
        <f>IF(B$57=0,0,B$57/CHI_fec!B$57)</f>
        <v>0.47113186274053725</v>
      </c>
      <c r="C224" s="247">
        <f>IF(C$57=0,0,C$57/CHI_fec!C$57)</f>
        <v>0.47113186274053731</v>
      </c>
      <c r="D224" s="247">
        <f>IF(D$57=0,0,D$57/CHI_fec!D$57)</f>
        <v>0.47583159003788483</v>
      </c>
      <c r="E224" s="247">
        <f>IF(E$57=0,0,E$57/CHI_fec!E$57)</f>
        <v>0.47968904058739276</v>
      </c>
      <c r="F224" s="247">
        <f>IF(F$57=0,0,F$57/CHI_fec!F$57)</f>
        <v>0.48200427161116915</v>
      </c>
      <c r="G224" s="247">
        <f>IF(G$57=0,0,G$57/CHI_fec!G$57)</f>
        <v>0.48752792317967086</v>
      </c>
      <c r="H224" s="247">
        <f>IF(H$57=0,0,H$57/CHI_fec!H$57)</f>
        <v>0.48752792317967086</v>
      </c>
      <c r="I224" s="247">
        <f>IF(I$57=0,0,I$57/CHI_fec!I$57)</f>
        <v>0.49144542570835964</v>
      </c>
      <c r="J224" s="247">
        <f>IF(J$57=0,0,J$57/CHI_fec!J$57)</f>
        <v>0.506694406559838</v>
      </c>
      <c r="K224" s="247">
        <f>IF(K$57=0,0,K$57/CHI_fec!K$57)</f>
        <v>0.50669440655983788</v>
      </c>
      <c r="L224" s="247">
        <f>IF(L$57=0,0,L$57/CHI_fec!L$57)</f>
        <v>0.52524301936622142</v>
      </c>
      <c r="M224" s="247">
        <f>IF(M$57=0,0,M$57/CHI_fec!M$57)</f>
        <v>0.53508449870396968</v>
      </c>
      <c r="N224" s="247">
        <f>IF(N$57=0,0,N$57/CHI_fec!N$57)</f>
        <v>0.53508449870396957</v>
      </c>
      <c r="O224" s="247">
        <f>IF(O$57=0,0,O$57/CHI_fec!O$57)</f>
        <v>0.53508449870396968</v>
      </c>
      <c r="P224" s="247">
        <f>IF(P$57=0,0,P$57/CHI_fec!P$57)</f>
        <v>0.53508449870396957</v>
      </c>
      <c r="Q224" s="247">
        <f>IF(Q$57=0,0,Q$57/CHI_fec!Q$57)</f>
        <v>0.55072806388137707</v>
      </c>
    </row>
    <row r="225" spans="1:17" x14ac:dyDescent="0.25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</row>
    <row r="226" spans="1:17" x14ac:dyDescent="0.25">
      <c r="A226" s="78" t="s">
        <v>40</v>
      </c>
      <c r="B226" s="253">
        <f>IF(B$60=0,0,B$60/CHI_fec!B$60)</f>
        <v>0.42020873576055467</v>
      </c>
      <c r="C226" s="253">
        <f>IF(C$60=0,0,C$60/CHI_fec!C$60)</f>
        <v>0.43617557923007283</v>
      </c>
      <c r="D226" s="253">
        <f>IF(D$60=0,0,D$60/CHI_fec!D$60)</f>
        <v>0.42891613840698145</v>
      </c>
      <c r="E226" s="253">
        <f>IF(E$60=0,0,E$60/CHI_fec!E$60)</f>
        <v>0.42979230724796474</v>
      </c>
      <c r="F226" s="253">
        <f>IF(F$60=0,0,F$60/CHI_fec!F$60)</f>
        <v>0.40780166913720012</v>
      </c>
      <c r="G226" s="253">
        <f>IF(G$60=0,0,G$60/CHI_fec!G$60)</f>
        <v>0.41746977395335055</v>
      </c>
      <c r="H226" s="253">
        <f>IF(H$60=0,0,H$60/CHI_fec!H$60)</f>
        <v>0.43046948828797604</v>
      </c>
      <c r="I226" s="253">
        <f>IF(I$60=0,0,I$60/CHI_fec!I$60)</f>
        <v>0.44469298099176147</v>
      </c>
      <c r="J226" s="253">
        <f>IF(J$60=0,0,J$60/CHI_fec!J$60)</f>
        <v>0.44734247138958677</v>
      </c>
      <c r="K226" s="253">
        <f>IF(K$60=0,0,K$60/CHI_fec!K$60)</f>
        <v>0.46735726099273039</v>
      </c>
      <c r="L226" s="253">
        <f>IF(L$60=0,0,L$60/CHI_fec!L$60)</f>
        <v>0.49458661518352742</v>
      </c>
      <c r="M226" s="253">
        <f>IF(M$60=0,0,M$60/CHI_fec!M$60)</f>
        <v>0.49765827774767391</v>
      </c>
      <c r="N226" s="253">
        <f>IF(N$60=0,0,N$60/CHI_fec!N$60)</f>
        <v>0.49588219825529828</v>
      </c>
      <c r="O226" s="253">
        <f>IF(O$60=0,0,O$60/CHI_fec!O$60)</f>
        <v>0.49446737509430844</v>
      </c>
      <c r="P226" s="253">
        <f>IF(P$60=0,0,P$60/CHI_fec!P$60)</f>
        <v>0.49950808976699046</v>
      </c>
      <c r="Q226" s="253">
        <f>IF(Q$60=0,0,Q$60/CHI_fec!Q$60)</f>
        <v>0.49964639891208867</v>
      </c>
    </row>
    <row r="227" spans="1:17" x14ac:dyDescent="0.25">
      <c r="A227" s="132" t="s">
        <v>83</v>
      </c>
      <c r="B227" s="252">
        <f>IF(B$61=0,0,B$61/CHI_fec!B$61)</f>
        <v>0.34880366531710966</v>
      </c>
      <c r="C227" s="252">
        <f>IF(C$61=0,0,C$61/CHI_fec!C$61)</f>
        <v>0.3488036653171096</v>
      </c>
      <c r="D227" s="252">
        <f>IF(D$61=0,0,D$61/CHI_fec!D$61)</f>
        <v>0.35039345036723929</v>
      </c>
      <c r="E227" s="252">
        <f>IF(E$61=0,0,E$61/CHI_fec!E$61)</f>
        <v>0.35465349650732936</v>
      </c>
      <c r="F227" s="252">
        <f>IF(F$61=0,0,F$61/CHI_fec!F$61)</f>
        <v>0.35465349650732941</v>
      </c>
      <c r="G227" s="252">
        <f>IF(G$61=0,0,G$61/CHI_fec!G$61)</f>
        <v>0.35808279447900876</v>
      </c>
      <c r="H227" s="252">
        <f>IF(H$61=0,0,H$61/CHI_fec!H$61)</f>
        <v>0.36210296001650716</v>
      </c>
      <c r="I227" s="252">
        <f>IF(I$61=0,0,I$61/CHI_fec!I$61)</f>
        <v>0.3621029600165071</v>
      </c>
      <c r="J227" s="252">
        <f>IF(J$61=0,0,J$61/CHI_fec!J$61)</f>
        <v>0.36210296001650716</v>
      </c>
      <c r="K227" s="252">
        <f>IF(K$61=0,0,K$61/CHI_fec!K$61)</f>
        <v>0.38838059993179785</v>
      </c>
      <c r="L227" s="252">
        <f>IF(L$61=0,0,L$61/CHI_fec!L$61)</f>
        <v>0.38838059993179785</v>
      </c>
      <c r="M227" s="252">
        <f>IF(M$61=0,0,M$61/CHI_fec!M$61)</f>
        <v>0.38838059993179785</v>
      </c>
      <c r="N227" s="252">
        <f>IF(N$61=0,0,N$61/CHI_fec!N$61)</f>
        <v>0.38838059993179791</v>
      </c>
      <c r="O227" s="252">
        <f>IF(O$61=0,0,O$61/CHI_fec!O$61)</f>
        <v>0.38838059993179785</v>
      </c>
      <c r="P227" s="252">
        <f>IF(P$61=0,0,P$61/CHI_fec!P$61)</f>
        <v>0.38838059993179791</v>
      </c>
      <c r="Q227" s="252">
        <f>IF(Q$61=0,0,Q$61/CHI_fec!Q$61)</f>
        <v>0.38838059993179785</v>
      </c>
    </row>
    <row r="228" spans="1:17" x14ac:dyDescent="0.25">
      <c r="A228" s="76" t="s">
        <v>82</v>
      </c>
      <c r="B228" s="251">
        <f>IF(B$62=0,0,B$62/CHI_fec!B$62)</f>
        <v>9.3732219283460219E-2</v>
      </c>
      <c r="C228" s="251">
        <f>IF(C$62=0,0,C$62/CHI_fec!C$62)</f>
        <v>9.3732219283460205E-2</v>
      </c>
      <c r="D228" s="251">
        <f>IF(D$62=0,0,D$62/CHI_fec!D$62)</f>
        <v>9.415943406286012E-2</v>
      </c>
      <c r="E228" s="251">
        <f>IF(E$62=0,0,E$62/CHI_fec!E$62)</f>
        <v>9.5304214403965637E-2</v>
      </c>
      <c r="F228" s="251">
        <f>IF(F$62=0,0,F$62/CHI_fec!F$62)</f>
        <v>9.5304214403965637E-2</v>
      </c>
      <c r="G228" s="251">
        <f>IF(G$62=0,0,G$62/CHI_fec!G$62)</f>
        <v>9.6225752052308738E-2</v>
      </c>
      <c r="H228" s="251">
        <f>IF(H$62=0,0,H$62/CHI_fec!H$62)</f>
        <v>9.7306070509897244E-2</v>
      </c>
      <c r="I228" s="251">
        <f>IF(I$62=0,0,I$62/CHI_fec!I$62)</f>
        <v>9.7306070509897272E-2</v>
      </c>
      <c r="J228" s="251">
        <f>IF(J$62=0,0,J$62/CHI_fec!J$62)</f>
        <v>9.7306070509897244E-2</v>
      </c>
      <c r="K228" s="251">
        <f>IF(K$62=0,0,K$62/CHI_fec!K$62)</f>
        <v>0.10436752585484779</v>
      </c>
      <c r="L228" s="251">
        <f>IF(L$62=0,0,L$62/CHI_fec!L$62)</f>
        <v>0.10436752585484779</v>
      </c>
      <c r="M228" s="251">
        <f>IF(M$62=0,0,M$62/CHI_fec!M$62)</f>
        <v>0.10436752585484779</v>
      </c>
      <c r="N228" s="251">
        <f>IF(N$62=0,0,N$62/CHI_fec!N$62)</f>
        <v>0.10436752585484778</v>
      </c>
      <c r="O228" s="251">
        <f>IF(O$62=0,0,O$62/CHI_fec!O$62)</f>
        <v>0.10436752585484779</v>
      </c>
      <c r="P228" s="251">
        <f>IF(P$62=0,0,P$62/CHI_fec!P$62)</f>
        <v>0.10436752585484778</v>
      </c>
      <c r="Q228" s="251">
        <f>IF(Q$62=0,0,Q$62/CHI_fec!Q$62)</f>
        <v>0.10436752585484778</v>
      </c>
    </row>
    <row r="229" spans="1:17" x14ac:dyDescent="0.25">
      <c r="A229" s="76" t="s">
        <v>81</v>
      </c>
      <c r="B229" s="251">
        <f>IF(B$63=0,0,B$63/CHI_fec!B$63)</f>
        <v>0.49775196127995136</v>
      </c>
      <c r="C229" s="251">
        <f>IF(C$63=0,0,C$63/CHI_fec!C$63)</f>
        <v>0.4977519612799513</v>
      </c>
      <c r="D229" s="251">
        <f>IF(D$63=0,0,D$63/CHI_fec!D$63)</f>
        <v>0.5000206261633785</v>
      </c>
      <c r="E229" s="251">
        <f>IF(E$63=0,0,E$63/CHI_fec!E$63)</f>
        <v>0.50609982352343252</v>
      </c>
      <c r="F229" s="251">
        <f>IF(F$63=0,0,F$63/CHI_fec!F$63)</f>
        <v>0.50609982352343241</v>
      </c>
      <c r="G229" s="251">
        <f>IF(G$63=0,0,G$63/CHI_fec!G$63)</f>
        <v>0.51099352150010069</v>
      </c>
      <c r="H229" s="251">
        <f>IF(H$63=0,0,H$63/CHI_fec!H$63)</f>
        <v>0.51673040296073736</v>
      </c>
      <c r="I229" s="251">
        <f>IF(I$63=0,0,I$63/CHI_fec!I$63)</f>
        <v>0.51673040296073736</v>
      </c>
      <c r="J229" s="251">
        <f>IF(J$63=0,0,J$63/CHI_fec!J$63)</f>
        <v>0.51673040296073747</v>
      </c>
      <c r="K229" s="251">
        <f>IF(K$63=0,0,K$63/CHI_fec!K$63)</f>
        <v>0.55422928300763441</v>
      </c>
      <c r="L229" s="251">
        <f>IF(L$63=0,0,L$63/CHI_fec!L$63)</f>
        <v>0.55422928300763441</v>
      </c>
      <c r="M229" s="251">
        <f>IF(M$63=0,0,M$63/CHI_fec!M$63)</f>
        <v>0.55422928300763441</v>
      </c>
      <c r="N229" s="251">
        <f>IF(N$63=0,0,N$63/CHI_fec!N$63)</f>
        <v>0.55422928300763441</v>
      </c>
      <c r="O229" s="251">
        <f>IF(O$63=0,0,O$63/CHI_fec!O$63)</f>
        <v>0.5542292830076343</v>
      </c>
      <c r="P229" s="251">
        <f>IF(P$63=0,0,P$63/CHI_fec!P$63)</f>
        <v>0.55422928300763441</v>
      </c>
      <c r="Q229" s="251">
        <f>IF(Q$63=0,0,Q$63/CHI_fec!Q$63)</f>
        <v>0.55422928300763441</v>
      </c>
    </row>
    <row r="230" spans="1:17" x14ac:dyDescent="0.25">
      <c r="A230" s="76" t="s">
        <v>80</v>
      </c>
      <c r="B230" s="251">
        <f>IF(B$64=0,0,B$64/CHI_fec!B$64)</f>
        <v>0.36711385777110189</v>
      </c>
      <c r="C230" s="251">
        <f>IF(C$64=0,0,C$64/CHI_fec!C$64)</f>
        <v>0.36711385777110195</v>
      </c>
      <c r="D230" s="251">
        <f>IF(D$64=0,0,D$64/CHI_fec!D$64)</f>
        <v>0.36878709742083254</v>
      </c>
      <c r="E230" s="251">
        <f>IF(E$64=0,0,E$64/CHI_fec!E$64)</f>
        <v>0.37327077155696731</v>
      </c>
      <c r="F230" s="251">
        <f>IF(F$64=0,0,F$64/CHI_fec!F$64)</f>
        <v>0.37327077155696725</v>
      </c>
      <c r="G230" s="251">
        <f>IF(G$64=0,0,G$64/CHI_fec!G$64)</f>
        <v>0.37688008800920503</v>
      </c>
      <c r="H230" s="251">
        <f>IF(H$64=0,0,H$64/CHI_fec!H$64)</f>
        <v>0.38111128918654258</v>
      </c>
      <c r="I230" s="251">
        <f>IF(I$64=0,0,I$64/CHI_fec!I$64)</f>
        <v>0.38111128918654263</v>
      </c>
      <c r="J230" s="251">
        <f>IF(J$64=0,0,J$64/CHI_fec!J$64)</f>
        <v>0.38111128918654263</v>
      </c>
      <c r="K230" s="251">
        <f>IF(K$64=0,0,K$64/CHI_fec!K$64)</f>
        <v>0.40876835452630034</v>
      </c>
      <c r="L230" s="251">
        <f>IF(L$64=0,0,L$64/CHI_fec!L$64)</f>
        <v>0.40876835452630034</v>
      </c>
      <c r="M230" s="251">
        <f>IF(M$64=0,0,M$64/CHI_fec!M$64)</f>
        <v>0.40876835452630039</v>
      </c>
      <c r="N230" s="251">
        <f>IF(N$64=0,0,N$64/CHI_fec!N$64)</f>
        <v>0.40876835452630034</v>
      </c>
      <c r="O230" s="251">
        <f>IF(O$64=0,0,O$64/CHI_fec!O$64)</f>
        <v>0.40876835452630034</v>
      </c>
      <c r="P230" s="251">
        <f>IF(P$64=0,0,P$64/CHI_fec!P$64)</f>
        <v>0.40876835452630039</v>
      </c>
      <c r="Q230" s="251">
        <f>IF(Q$64=0,0,Q$64/CHI_fec!Q$64)</f>
        <v>0.40876835452630034</v>
      </c>
    </row>
    <row r="231" spans="1:17" x14ac:dyDescent="0.25">
      <c r="A231" s="129" t="s">
        <v>79</v>
      </c>
      <c r="B231" s="250">
        <f>IF(B$65=0,0,B$65/CHI_fec!B$65)</f>
        <v>0.58454199389467698</v>
      </c>
      <c r="C231" s="250">
        <f>IF(C$65=0,0,C$65/CHI_fec!C$65)</f>
        <v>0.5845419938946772</v>
      </c>
      <c r="D231" s="250">
        <f>IF(D$65=0,0,D$65/CHI_fec!D$65)</f>
        <v>0.58720623230576696</v>
      </c>
      <c r="E231" s="250">
        <f>IF(E$65=0,0,E$65/CHI_fec!E$65)</f>
        <v>0.59434542295202264</v>
      </c>
      <c r="F231" s="250">
        <f>IF(F$65=0,0,F$65/CHI_fec!F$65)</f>
        <v>0.59434542295202253</v>
      </c>
      <c r="G231" s="250">
        <f>IF(G$65=0,0,G$65/CHI_fec!G$65)</f>
        <v>0.60009240577745249</v>
      </c>
      <c r="H231" s="250">
        <f>IF(H$65=0,0,H$65/CHI_fec!H$65)</f>
        <v>0.60682959294817651</v>
      </c>
      <c r="I231" s="250">
        <f>IF(I$65=0,0,I$65/CHI_fec!I$65)</f>
        <v>0.60682959294817651</v>
      </c>
      <c r="J231" s="250">
        <f>IF(J$65=0,0,J$65/CHI_fec!J$65)</f>
        <v>0.6068295929481764</v>
      </c>
      <c r="K231" s="250">
        <f>IF(K$65=0,0,K$65/CHI_fec!K$65)</f>
        <v>0.65086692844167193</v>
      </c>
      <c r="L231" s="250">
        <f>IF(L$65=0,0,L$65/CHI_fec!L$65)</f>
        <v>0.65086692844167182</v>
      </c>
      <c r="M231" s="250">
        <f>IF(M$65=0,0,M$65/CHI_fec!M$65)</f>
        <v>0.65086692844167182</v>
      </c>
      <c r="N231" s="250">
        <f>IF(N$65=0,0,N$65/CHI_fec!N$65)</f>
        <v>0.65086692844167182</v>
      </c>
      <c r="O231" s="250">
        <f>IF(O$65=0,0,O$65/CHI_fec!O$65)</f>
        <v>0.65086692844167193</v>
      </c>
      <c r="P231" s="250">
        <f>IF(P$65=0,0,P$65/CHI_fec!P$65)</f>
        <v>0.65086692844167182</v>
      </c>
      <c r="Q231" s="250">
        <f>IF(Q$65=0,0,Q$65/CHI_fec!Q$65)</f>
        <v>0.65086692844167182</v>
      </c>
    </row>
    <row r="232" spans="1:17" x14ac:dyDescent="0.25">
      <c r="A232" s="127" t="s">
        <v>183</v>
      </c>
      <c r="B232" s="249">
        <f>IF(B$70=0,0,B$70/CHI_fec!B$70)</f>
        <v>0.51230042908152573</v>
      </c>
      <c r="C232" s="249">
        <f>IF(C$70=0,0,C$70/CHI_fec!C$70)</f>
        <v>0.51847807467109985</v>
      </c>
      <c r="D232" s="249">
        <f>IF(D$70=0,0,D$70/CHI_fec!D$70)</f>
        <v>0.49262799761961268</v>
      </c>
      <c r="E232" s="249">
        <f>IF(E$70=0,0,E$70/CHI_fec!E$70)</f>
        <v>0.48934847762130779</v>
      </c>
      <c r="F232" s="249">
        <f>IF(F$70=0,0,F$70/CHI_fec!F$70)</f>
        <v>0.45728813892195064</v>
      </c>
      <c r="G232" s="249">
        <f>IF(G$70=0,0,G$70/CHI_fec!G$70)</f>
        <v>0.47601476643136104</v>
      </c>
      <c r="H232" s="249">
        <f>IF(H$70=0,0,H$70/CHI_fec!H$70)</f>
        <v>0.48806799033491011</v>
      </c>
      <c r="I232" s="249">
        <f>IF(I$70=0,0,I$70/CHI_fec!I$70)</f>
        <v>0.51593541723808001</v>
      </c>
      <c r="J232" s="249">
        <f>IF(J$70=0,0,J$70/CHI_fec!J$70)</f>
        <v>0.52318180591453045</v>
      </c>
      <c r="K232" s="249">
        <f>IF(K$70=0,0,K$70/CHI_fec!K$70)</f>
        <v>0.54764067900134883</v>
      </c>
      <c r="L232" s="249">
        <f>IF(L$70=0,0,L$70/CHI_fec!L$70)</f>
        <v>0.59808278291616968</v>
      </c>
      <c r="M232" s="249">
        <f>IF(M$70=0,0,M$70/CHI_fec!M$70)</f>
        <v>0.60022638131794781</v>
      </c>
      <c r="N232" s="249">
        <f>IF(N$70=0,0,N$70/CHI_fec!N$70)</f>
        <v>0.59288335998166186</v>
      </c>
      <c r="O232" s="249">
        <f>IF(O$70=0,0,O$70/CHI_fec!O$70)</f>
        <v>0.59128932132556922</v>
      </c>
      <c r="P232" s="249">
        <f>IF(P$70=0,0,P$70/CHI_fec!P$70)</f>
        <v>0.59074009643703163</v>
      </c>
      <c r="Q232" s="249">
        <f>IF(Q$70=0,0,Q$70/CHI_fec!Q$70)</f>
        <v>0.59023302670476541</v>
      </c>
    </row>
    <row r="233" spans="1:17" x14ac:dyDescent="0.25">
      <c r="A233" s="127" t="s">
        <v>181</v>
      </c>
      <c r="B233" s="249">
        <f>IF(B$83=0,0,B$83/CHI_fec!B$83)</f>
        <v>0.33064922019091392</v>
      </c>
      <c r="C233" s="249">
        <f>IF(C$83=0,0,C$83/CHI_fec!C$83)</f>
        <v>0.36534198436894888</v>
      </c>
      <c r="D233" s="249">
        <f>IF(D$83=0,0,D$83/CHI_fec!D$83)</f>
        <v>0.37626776361958919</v>
      </c>
      <c r="E233" s="249">
        <f>IF(E$83=0,0,E$83/CHI_fec!E$83)</f>
        <v>0.37157892889781152</v>
      </c>
      <c r="F233" s="249">
        <f>IF(F$83=0,0,F$83/CHI_fec!F$83)</f>
        <v>0.35039503115766313</v>
      </c>
      <c r="G233" s="249">
        <f>IF(G$83=0,0,G$83/CHI_fec!G$83)</f>
        <v>0.35708304317815248</v>
      </c>
      <c r="H233" s="249">
        <f>IF(H$83=0,0,H$83/CHI_fec!H$83)</f>
        <v>0.37507639557133682</v>
      </c>
      <c r="I233" s="249">
        <f>IF(I$83=0,0,I$83/CHI_fec!I$83)</f>
        <v>0.38683863302620786</v>
      </c>
      <c r="J233" s="249">
        <f>IF(J$83=0,0,J$83/CHI_fec!J$83)</f>
        <v>0.38616199615482683</v>
      </c>
      <c r="K233" s="249">
        <f>IF(K$83=0,0,K$83/CHI_fec!K$83)</f>
        <v>0.38760864924242339</v>
      </c>
      <c r="L233" s="249">
        <f>IF(L$83=0,0,L$83/CHI_fec!L$83)</f>
        <v>0.41912319119831676</v>
      </c>
      <c r="M233" s="249">
        <f>IF(M$83=0,0,M$83/CHI_fec!M$83)</f>
        <v>0.42495057938302921</v>
      </c>
      <c r="N233" s="249">
        <f>IF(N$83=0,0,N$83/CHI_fec!N$83)</f>
        <v>0.42708581534727225</v>
      </c>
      <c r="O233" s="249">
        <f>IF(O$83=0,0,O$83/CHI_fec!O$83)</f>
        <v>0.42497860601621185</v>
      </c>
      <c r="P233" s="249">
        <f>IF(P$83=0,0,P$83/CHI_fec!P$83)</f>
        <v>0.43810313633968312</v>
      </c>
      <c r="Q233" s="249">
        <f>IF(Q$83=0,0,Q$83/CHI_fec!Q$83)</f>
        <v>0.43890192558004942</v>
      </c>
    </row>
    <row r="234" spans="1:17" x14ac:dyDescent="0.25">
      <c r="A234" s="127" t="s">
        <v>180</v>
      </c>
      <c r="B234" s="248">
        <f>IF(B$91=0,0,B$91/CHI_fec!B$91)</f>
        <v>0.44282001306250146</v>
      </c>
      <c r="C234" s="248">
        <f>IF(C$91=0,0,C$91/CHI_fec!C$91)</f>
        <v>0.44424364731376897</v>
      </c>
      <c r="D234" s="248">
        <f>IF(D$91=0,0,D$91/CHI_fec!D$91)</f>
        <v>0.41870539714478866</v>
      </c>
      <c r="E234" s="248">
        <f>IF(E$91=0,0,E$91/CHI_fec!E$91)</f>
        <v>0.44934637059332805</v>
      </c>
      <c r="F234" s="248">
        <f>IF(F$91=0,0,F$91/CHI_fec!F$91)</f>
        <v>0.42746214948656336</v>
      </c>
      <c r="G234" s="248">
        <f>IF(G$91=0,0,G$91/CHI_fec!G$91)</f>
        <v>0.42496177178594174</v>
      </c>
      <c r="H234" s="248">
        <f>IF(H$91=0,0,H$91/CHI_fec!H$91)</f>
        <v>0.4339415356596481</v>
      </c>
      <c r="I234" s="248">
        <f>IF(I$91=0,0,I$91/CHI_fec!I$91)</f>
        <v>0.43060182342519349</v>
      </c>
      <c r="J234" s="248">
        <f>IF(J$91=0,0,J$91/CHI_fec!J$91)</f>
        <v>0.43382164740088175</v>
      </c>
      <c r="K234" s="248">
        <f>IF(K$91=0,0,K$91/CHI_fec!K$91)</f>
        <v>0.49280065402818274</v>
      </c>
      <c r="L234" s="248">
        <f>IF(L$91=0,0,L$91/CHI_fec!L$91)</f>
        <v>0.46195849080505752</v>
      </c>
      <c r="M234" s="248">
        <f>IF(M$91=0,0,M$91/CHI_fec!M$91)</f>
        <v>0.46214778488272928</v>
      </c>
      <c r="N234" s="248">
        <f>IF(N$91=0,0,N$91/CHI_fec!N$91)</f>
        <v>0.46221678604721972</v>
      </c>
      <c r="O234" s="248">
        <f>IF(O$91=0,0,O$91/CHI_fec!O$91)</f>
        <v>0.46203283495891911</v>
      </c>
      <c r="P234" s="248">
        <f>IF(P$91=0,0,P$91/CHI_fec!P$91)</f>
        <v>0.46287169063323358</v>
      </c>
      <c r="Q234" s="248">
        <f>IF(Q$91=0,0,Q$91/CHI_fec!Q$91)</f>
        <v>0.4629285440869787</v>
      </c>
    </row>
    <row r="235" spans="1:17" x14ac:dyDescent="0.25">
      <c r="A235" s="72" t="s">
        <v>179</v>
      </c>
      <c r="B235" s="247">
        <f>IF(B$105=0,0,B$105/CHI_fec!B$105)</f>
        <v>0.50264257108061794</v>
      </c>
      <c r="C235" s="247">
        <f>IF(C$105=0,0,C$105/CHI_fec!C$105)</f>
        <v>0.50264257108061783</v>
      </c>
      <c r="D235" s="247">
        <f>IF(D$105=0,0,D$105/CHI_fec!D$105)</f>
        <v>0.50493352649341794</v>
      </c>
      <c r="E235" s="247">
        <f>IF(E$105=0,0,E$105/CHI_fec!E$105)</f>
        <v>0.51107245437088233</v>
      </c>
      <c r="F235" s="247">
        <f>IF(F$105=0,0,F$105/CHI_fec!F$105)</f>
        <v>0.51107245437088222</v>
      </c>
      <c r="G235" s="247">
        <f>IF(G$105=0,0,G$105/CHI_fec!G$105)</f>
        <v>0.51601423486484421</v>
      </c>
      <c r="H235" s="247">
        <f>IF(H$105=0,0,H$105/CHI_fec!H$105)</f>
        <v>0.52180748345384842</v>
      </c>
      <c r="I235" s="247">
        <f>IF(I$105=0,0,I$105/CHI_fec!I$105)</f>
        <v>0.52180748345384842</v>
      </c>
      <c r="J235" s="247">
        <f>IF(J$105=0,0,J$105/CHI_fec!J$105)</f>
        <v>0.52180748345384842</v>
      </c>
      <c r="K235" s="247">
        <f>IF(K$105=0,0,K$105/CHI_fec!K$105)</f>
        <v>0.55967480482200072</v>
      </c>
      <c r="L235" s="247">
        <f>IF(L$105=0,0,L$105/CHI_fec!L$105)</f>
        <v>0.55967480482200072</v>
      </c>
      <c r="M235" s="247">
        <f>IF(M$105=0,0,M$105/CHI_fec!M$105)</f>
        <v>0.5596748048220006</v>
      </c>
      <c r="N235" s="247">
        <f>IF(N$105=0,0,N$105/CHI_fec!N$105)</f>
        <v>0.55967480482200072</v>
      </c>
      <c r="O235" s="247">
        <f>IF(O$105=0,0,O$105/CHI_fec!O$105)</f>
        <v>0.5596748048220006</v>
      </c>
      <c r="P235" s="247">
        <f>IF(P$105=0,0,P$105/CHI_fec!P$105)</f>
        <v>0.55967480482200072</v>
      </c>
      <c r="Q235" s="247">
        <f>IF(Q$105=0,0,Q$105/CHI_fec!Q$105)</f>
        <v>0.5596748048220006</v>
      </c>
    </row>
    <row r="236" spans="1:17" x14ac:dyDescent="0.25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</row>
    <row r="237" spans="1:17" x14ac:dyDescent="0.25">
      <c r="A237" s="78" t="s">
        <v>39</v>
      </c>
      <c r="B237" s="253">
        <f>IF(B$108=0,0,B$108/CHI_fec!B$108)</f>
        <v>0.40832113125603181</v>
      </c>
      <c r="C237" s="253">
        <f>IF(C$108=0,0,C$108/CHI_fec!C$108)</f>
        <v>0.42361986825700421</v>
      </c>
      <c r="D237" s="253">
        <f>IF(D$108=0,0,D$108/CHI_fec!D$108)</f>
        <v>0.42780832422694753</v>
      </c>
      <c r="E237" s="253">
        <f>IF(E$108=0,0,E$108/CHI_fec!E$108)</f>
        <v>0.42881123697947565</v>
      </c>
      <c r="F237" s="253">
        <f>IF(F$108=0,0,F$108/CHI_fec!F$108)</f>
        <v>0.4206164715138353</v>
      </c>
      <c r="G237" s="253">
        <f>IF(G$108=0,0,G$108/CHI_fec!G$108)</f>
        <v>0.43742838688159169</v>
      </c>
      <c r="H237" s="253">
        <f>IF(H$108=0,0,H$108/CHI_fec!H$108)</f>
        <v>0.44230583268497015</v>
      </c>
      <c r="I237" s="253">
        <f>IF(I$108=0,0,I$108/CHI_fec!I$108)</f>
        <v>0.44941680124814004</v>
      </c>
      <c r="J237" s="253">
        <f>IF(J$108=0,0,J$108/CHI_fec!J$108)</f>
        <v>0.44919105480276506</v>
      </c>
      <c r="K237" s="253">
        <f>IF(K$108=0,0,K$108/CHI_fec!K$108)</f>
        <v>0.47012829911469217</v>
      </c>
      <c r="L237" s="253">
        <f>IF(L$108=0,0,L$108/CHI_fec!L$108)</f>
        <v>0.484893719756123</v>
      </c>
      <c r="M237" s="253">
        <f>IF(M$108=0,0,M$108/CHI_fec!M$108)</f>
        <v>0.48757620108698835</v>
      </c>
      <c r="N237" s="253">
        <f>IF(N$108=0,0,N$108/CHI_fec!N$108)</f>
        <v>0.50947062106893737</v>
      </c>
      <c r="O237" s="253">
        <f>IF(O$108=0,0,O$108/CHI_fec!O$108)</f>
        <v>0.50785802422910442</v>
      </c>
      <c r="P237" s="253">
        <f>IF(P$108=0,0,P$108/CHI_fec!P$108)</f>
        <v>0.51630497062280778</v>
      </c>
      <c r="Q237" s="253">
        <f>IF(Q$108=0,0,Q$108/CHI_fec!Q$108)</f>
        <v>0.51684924843722313</v>
      </c>
    </row>
    <row r="238" spans="1:17" x14ac:dyDescent="0.25">
      <c r="A238" s="132" t="s">
        <v>83</v>
      </c>
      <c r="B238" s="252">
        <f>IF(B$109=0,0,B$109/CHI_fec!B$109)</f>
        <v>0.33313437157314757</v>
      </c>
      <c r="C238" s="252">
        <f>IF(C$109=0,0,C$109/CHI_fec!C$109)</f>
        <v>0.33313437157314757</v>
      </c>
      <c r="D238" s="252">
        <f>IF(D$109=0,0,D$109/CHI_fec!D$109)</f>
        <v>0.33313437157314757</v>
      </c>
      <c r="E238" s="252">
        <f>IF(E$109=0,0,E$109/CHI_fec!E$109)</f>
        <v>0.33733206468190025</v>
      </c>
      <c r="F238" s="252">
        <f>IF(F$109=0,0,F$109/CHI_fec!F$109)</f>
        <v>0.33733206468190025</v>
      </c>
      <c r="G238" s="252">
        <f>IF(G$109=0,0,G$109/CHI_fec!G$109)</f>
        <v>0.34983986239738735</v>
      </c>
      <c r="H238" s="252">
        <f>IF(H$109=0,0,H$109/CHI_fec!H$109)</f>
        <v>0.34983986239738735</v>
      </c>
      <c r="I238" s="252">
        <f>IF(I$109=0,0,I$109/CHI_fec!I$109)</f>
        <v>0.34983986239738735</v>
      </c>
      <c r="J238" s="252">
        <f>IF(J$109=0,0,J$109/CHI_fec!J$109)</f>
        <v>0.3498398623973874</v>
      </c>
      <c r="K238" s="252">
        <f>IF(K$109=0,0,K$109/CHI_fec!K$109)</f>
        <v>0.37605851573080912</v>
      </c>
      <c r="L238" s="252">
        <f>IF(L$109=0,0,L$109/CHI_fec!L$109)</f>
        <v>0.37605851573080912</v>
      </c>
      <c r="M238" s="252">
        <f>IF(M$109=0,0,M$109/CHI_fec!M$109)</f>
        <v>0.37605851573080912</v>
      </c>
      <c r="N238" s="252">
        <f>IF(N$109=0,0,N$109/CHI_fec!N$109)</f>
        <v>0.39215617511840922</v>
      </c>
      <c r="O238" s="252">
        <f>IF(O$109=0,0,O$109/CHI_fec!O$109)</f>
        <v>0.39215617511840922</v>
      </c>
      <c r="P238" s="252">
        <f>IF(P$109=0,0,P$109/CHI_fec!P$109)</f>
        <v>0.39215617511840922</v>
      </c>
      <c r="Q238" s="252">
        <f>IF(Q$109=0,0,Q$109/CHI_fec!Q$109)</f>
        <v>0.39215617511840933</v>
      </c>
    </row>
    <row r="239" spans="1:17" x14ac:dyDescent="0.25">
      <c r="A239" s="76" t="s">
        <v>82</v>
      </c>
      <c r="B239" s="251">
        <f>IF(B$110=0,0,B$110/CHI_fec!B$110)</f>
        <v>9.0566073757282373E-2</v>
      </c>
      <c r="C239" s="251">
        <f>IF(C$110=0,0,C$110/CHI_fec!C$110)</f>
        <v>9.0566073757282373E-2</v>
      </c>
      <c r="D239" s="251">
        <f>IF(D$110=0,0,D$110/CHI_fec!D$110)</f>
        <v>9.0566073757282387E-2</v>
      </c>
      <c r="E239" s="251">
        <f>IF(E$110=0,0,E$110/CHI_fec!E$110)</f>
        <v>9.1707260666043788E-2</v>
      </c>
      <c r="F239" s="251">
        <f>IF(F$110=0,0,F$110/CHI_fec!F$110)</f>
        <v>9.1707260666043788E-2</v>
      </c>
      <c r="G239" s="251">
        <f>IF(G$110=0,0,G$110/CHI_fec!G$110)</f>
        <v>9.5107636691767833E-2</v>
      </c>
      <c r="H239" s="251">
        <f>IF(H$110=0,0,H$110/CHI_fec!H$110)</f>
        <v>9.5107636691767805E-2</v>
      </c>
      <c r="I239" s="251">
        <f>IF(I$110=0,0,I$110/CHI_fec!I$110)</f>
        <v>9.5107636691767819E-2</v>
      </c>
      <c r="J239" s="251">
        <f>IF(J$110=0,0,J$110/CHI_fec!J$110)</f>
        <v>9.5107636691767833E-2</v>
      </c>
      <c r="K239" s="251">
        <f>IF(K$110=0,0,K$110/CHI_fec!K$110)</f>
        <v>0.10223545265503267</v>
      </c>
      <c r="L239" s="251">
        <f>IF(L$110=0,0,L$110/CHI_fec!L$110)</f>
        <v>0.1022354526550327</v>
      </c>
      <c r="M239" s="251">
        <f>IF(M$110=0,0,M$110/CHI_fec!M$110)</f>
        <v>0.10223545265503267</v>
      </c>
      <c r="N239" s="251">
        <f>IF(N$110=0,0,N$110/CHI_fec!N$110)</f>
        <v>0.10661177023683133</v>
      </c>
      <c r="O239" s="251">
        <f>IF(O$110=0,0,O$110/CHI_fec!O$110)</f>
        <v>0.1066117702368313</v>
      </c>
      <c r="P239" s="251">
        <f>IF(P$110=0,0,P$110/CHI_fec!P$110)</f>
        <v>0.1066117702368313</v>
      </c>
      <c r="Q239" s="251">
        <f>IF(Q$110=0,0,Q$110/CHI_fec!Q$110)</f>
        <v>0.10661177023683131</v>
      </c>
    </row>
    <row r="240" spans="1:17" x14ac:dyDescent="0.25">
      <c r="A240" s="76" t="s">
        <v>81</v>
      </c>
      <c r="B240" s="251">
        <f>IF(B$111=0,0,B$111/CHI_fec!B$111)</f>
        <v>0.47557796403805441</v>
      </c>
      <c r="C240" s="251">
        <f>IF(C$111=0,0,C$111/CHI_fec!C$111)</f>
        <v>0.47557796403805441</v>
      </c>
      <c r="D240" s="251">
        <f>IF(D$111=0,0,D$111/CHI_fec!D$111)</f>
        <v>0.47557796403805436</v>
      </c>
      <c r="E240" s="251">
        <f>IF(E$111=0,0,E$111/CHI_fec!E$111)</f>
        <v>0.48157053194057964</v>
      </c>
      <c r="F240" s="251">
        <f>IF(F$111=0,0,F$111/CHI_fec!F$111)</f>
        <v>0.48157053194057958</v>
      </c>
      <c r="G240" s="251">
        <f>IF(G$111=0,0,G$111/CHI_fec!G$111)</f>
        <v>0.49942648881480167</v>
      </c>
      <c r="H240" s="251">
        <f>IF(H$111=0,0,H$111/CHI_fec!H$111)</f>
        <v>0.49942648881480173</v>
      </c>
      <c r="I240" s="251">
        <f>IF(I$111=0,0,I$111/CHI_fec!I$111)</f>
        <v>0.49942648881480173</v>
      </c>
      <c r="J240" s="251">
        <f>IF(J$111=0,0,J$111/CHI_fec!J$111)</f>
        <v>0.49942648881480178</v>
      </c>
      <c r="K240" s="251">
        <f>IF(K$111=0,0,K$111/CHI_fec!K$111)</f>
        <v>0.53685587117857969</v>
      </c>
      <c r="L240" s="251">
        <f>IF(L$111=0,0,L$111/CHI_fec!L$111)</f>
        <v>0.5368558711785798</v>
      </c>
      <c r="M240" s="251">
        <f>IF(M$111=0,0,M$111/CHI_fec!M$111)</f>
        <v>0.5368558711785798</v>
      </c>
      <c r="N240" s="251">
        <f>IF(N$111=0,0,N$111/CHI_fec!N$111)</f>
        <v>0.55983666430773305</v>
      </c>
      <c r="O240" s="251">
        <f>IF(O$111=0,0,O$111/CHI_fec!O$111)</f>
        <v>0.55983666430773293</v>
      </c>
      <c r="P240" s="251">
        <f>IF(P$111=0,0,P$111/CHI_fec!P$111)</f>
        <v>0.55983666430773293</v>
      </c>
      <c r="Q240" s="251">
        <f>IF(Q$111=0,0,Q$111/CHI_fec!Q$111)</f>
        <v>0.55983666430773293</v>
      </c>
    </row>
    <row r="241" spans="1:17" x14ac:dyDescent="0.25">
      <c r="A241" s="76" t="s">
        <v>80</v>
      </c>
      <c r="B241" s="251">
        <f>IF(B$112=0,0,B$112/CHI_fec!B$112)</f>
        <v>0.35784449753598774</v>
      </c>
      <c r="C241" s="251">
        <f>IF(C$112=0,0,C$112/CHI_fec!C$112)</f>
        <v>0.35784449753598768</v>
      </c>
      <c r="D241" s="251">
        <f>IF(D$112=0,0,D$112/CHI_fec!D$112)</f>
        <v>0.35784449753598768</v>
      </c>
      <c r="E241" s="251">
        <f>IF(E$112=0,0,E$112/CHI_fec!E$112)</f>
        <v>0.36235355306880007</v>
      </c>
      <c r="F241" s="251">
        <f>IF(F$112=0,0,F$112/CHI_fec!F$112)</f>
        <v>0.36235355306880002</v>
      </c>
      <c r="G241" s="251">
        <f>IF(G$112=0,0,G$112/CHI_fec!G$112)</f>
        <v>0.37578911232269563</v>
      </c>
      <c r="H241" s="251">
        <f>IF(H$112=0,0,H$112/CHI_fec!H$112)</f>
        <v>0.37578911232269563</v>
      </c>
      <c r="I241" s="251">
        <f>IF(I$112=0,0,I$112/CHI_fec!I$112)</f>
        <v>0.37578911232269557</v>
      </c>
      <c r="J241" s="251">
        <f>IF(J$112=0,0,J$112/CHI_fec!J$112)</f>
        <v>0.37578911232269557</v>
      </c>
      <c r="K241" s="251">
        <f>IF(K$112=0,0,K$112/CHI_fec!K$112)</f>
        <v>0.40395252513375846</v>
      </c>
      <c r="L241" s="251">
        <f>IF(L$112=0,0,L$112/CHI_fec!L$112)</f>
        <v>0.40395252513375851</v>
      </c>
      <c r="M241" s="251">
        <f>IF(M$112=0,0,M$112/CHI_fec!M$112)</f>
        <v>0.4039525251337584</v>
      </c>
      <c r="N241" s="251">
        <f>IF(N$112=0,0,N$112/CHI_fec!N$112)</f>
        <v>0.42124422279875429</v>
      </c>
      <c r="O241" s="251">
        <f>IF(O$112=0,0,O$112/CHI_fec!O$112)</f>
        <v>0.42124422279875423</v>
      </c>
      <c r="P241" s="251">
        <f>IF(P$112=0,0,P$112/CHI_fec!P$112)</f>
        <v>0.42124422279875423</v>
      </c>
      <c r="Q241" s="251">
        <f>IF(Q$112=0,0,Q$112/CHI_fec!Q$112)</f>
        <v>0.42124422279875423</v>
      </c>
    </row>
    <row r="242" spans="1:17" x14ac:dyDescent="0.25">
      <c r="A242" s="129" t="s">
        <v>79</v>
      </c>
      <c r="B242" s="250">
        <f>IF(B$113=0,0,B$113/CHI_fec!B$113)</f>
        <v>0.5586694244179331</v>
      </c>
      <c r="C242" s="250">
        <f>IF(C$113=0,0,C$113/CHI_fec!C$113)</f>
        <v>0.55866942441793321</v>
      </c>
      <c r="D242" s="250">
        <f>IF(D$113=0,0,D$113/CHI_fec!D$113)</f>
        <v>0.5586694244179331</v>
      </c>
      <c r="E242" s="250">
        <f>IF(E$113=0,0,E$113/CHI_fec!E$113)</f>
        <v>0.56570899461261381</v>
      </c>
      <c r="F242" s="250">
        <f>IF(F$113=0,0,F$113/CHI_fec!F$113)</f>
        <v>0.5657089946126137</v>
      </c>
      <c r="G242" s="250">
        <f>IF(G$113=0,0,G$113/CHI_fec!G$113)</f>
        <v>0.58668468714607791</v>
      </c>
      <c r="H242" s="250">
        <f>IF(H$113=0,0,H$113/CHI_fec!H$113)</f>
        <v>0.5866846871460778</v>
      </c>
      <c r="I242" s="250">
        <f>IF(I$113=0,0,I$113/CHI_fec!I$113)</f>
        <v>0.58668468714607791</v>
      </c>
      <c r="J242" s="250">
        <f>IF(J$113=0,0,J$113/CHI_fec!J$113)</f>
        <v>0.58668468714607791</v>
      </c>
      <c r="K242" s="250">
        <f>IF(K$113=0,0,K$113/CHI_fec!K$113)</f>
        <v>0.63065361145018506</v>
      </c>
      <c r="L242" s="250">
        <f>IF(L$113=0,0,L$113/CHI_fec!L$113)</f>
        <v>0.63065361145018506</v>
      </c>
      <c r="M242" s="250">
        <f>IF(M$113=0,0,M$113/CHI_fec!M$113)</f>
        <v>0.63065361145018517</v>
      </c>
      <c r="N242" s="250">
        <f>IF(N$113=0,0,N$113/CHI_fec!N$113)</f>
        <v>0.65764953523336578</v>
      </c>
      <c r="O242" s="250">
        <f>IF(O$113=0,0,O$113/CHI_fec!O$113)</f>
        <v>0.65764953523336567</v>
      </c>
      <c r="P242" s="250">
        <f>IF(P$113=0,0,P$113/CHI_fec!P$113)</f>
        <v>0.65764953523336578</v>
      </c>
      <c r="Q242" s="250">
        <f>IF(Q$113=0,0,Q$113/CHI_fec!Q$113)</f>
        <v>0.65764953523336589</v>
      </c>
    </row>
    <row r="243" spans="1:17" x14ac:dyDescent="0.25">
      <c r="A243" s="127" t="s">
        <v>182</v>
      </c>
      <c r="B243" s="249">
        <f>IF(B$118=0,0,B$118/CHI_fec!B$118)</f>
        <v>0.50615253751822398</v>
      </c>
      <c r="C243" s="249">
        <f>IF(C$118=0,0,C$118/CHI_fec!C$118)</f>
        <v>0.50615253751822398</v>
      </c>
      <c r="D243" s="249">
        <f>IF(D$118=0,0,D$118/CHI_fec!D$118)</f>
        <v>0.50615253751822387</v>
      </c>
      <c r="E243" s="249">
        <f>IF(E$118=0,0,E$118/CHI_fec!E$118)</f>
        <v>0.51253036340477132</v>
      </c>
      <c r="F243" s="249">
        <f>IF(F$118=0,0,F$118/CHI_fec!F$118)</f>
        <v>0.51253036340477132</v>
      </c>
      <c r="G243" s="249">
        <f>IF(G$118=0,0,G$118/CHI_fec!G$118)</f>
        <v>0.53153426721260277</v>
      </c>
      <c r="H243" s="249">
        <f>IF(H$118=0,0,H$118/CHI_fec!H$118)</f>
        <v>0.53153426721260277</v>
      </c>
      <c r="I243" s="249">
        <f>IF(I$118=0,0,I$118/CHI_fec!I$118)</f>
        <v>0.53153426721260277</v>
      </c>
      <c r="J243" s="249">
        <f>IF(J$118=0,0,J$118/CHI_fec!J$118)</f>
        <v>0.53153426721260277</v>
      </c>
      <c r="K243" s="249">
        <f>IF(K$118=0,0,K$118/CHI_fec!K$118)</f>
        <v>0.57136995829531689</v>
      </c>
      <c r="L243" s="249">
        <f>IF(L$118=0,0,L$118/CHI_fec!L$118)</f>
        <v>0.57136995829531689</v>
      </c>
      <c r="M243" s="249">
        <f>IF(M$118=0,0,M$118/CHI_fec!M$118)</f>
        <v>0.571369958295317</v>
      </c>
      <c r="N243" s="249">
        <f>IF(N$118=0,0,N$118/CHI_fec!N$118)</f>
        <v>0.59582817048357439</v>
      </c>
      <c r="O243" s="249">
        <f>IF(O$118=0,0,O$118/CHI_fec!O$118)</f>
        <v>0.5958281704835745</v>
      </c>
      <c r="P243" s="249">
        <f>IF(P$118=0,0,P$118/CHI_fec!P$118)</f>
        <v>0.5958281704835745</v>
      </c>
      <c r="Q243" s="249">
        <f>IF(Q$118=0,0,Q$118/CHI_fec!Q$118)</f>
        <v>0.5958281704835745</v>
      </c>
    </row>
    <row r="244" spans="1:17" x14ac:dyDescent="0.25">
      <c r="A244" s="127" t="s">
        <v>181</v>
      </c>
      <c r="B244" s="249">
        <f>IF(B$131=0,0,B$131/CHI_fec!B$131)</f>
        <v>0.30680326125770307</v>
      </c>
      <c r="C244" s="249">
        <f>IF(C$131=0,0,C$131/CHI_fec!C$131)</f>
        <v>0.33899403184448956</v>
      </c>
      <c r="D244" s="249">
        <f>IF(D$131=0,0,D$131/CHI_fec!D$131)</f>
        <v>0.34754779815790471</v>
      </c>
      <c r="E244" s="249">
        <f>IF(E$131=0,0,E$131/CHI_fec!E$131)</f>
        <v>0.34336697475750039</v>
      </c>
      <c r="F244" s="249">
        <f>IF(F$131=0,0,F$131/CHI_fec!F$131)</f>
        <v>0.32379145441735918</v>
      </c>
      <c r="G244" s="249">
        <f>IF(G$131=0,0,G$131/CHI_fec!G$131)</f>
        <v>0.3389293133523848</v>
      </c>
      <c r="H244" s="249">
        <f>IF(H$131=0,0,H$131/CHI_fec!H$131)</f>
        <v>0.35205540590849671</v>
      </c>
      <c r="I244" s="249">
        <f>IF(I$131=0,0,I$131/CHI_fec!I$131)</f>
        <v>0.36309571484411779</v>
      </c>
      <c r="J244" s="249">
        <f>IF(J$131=0,0,J$131/CHI_fec!J$131)</f>
        <v>0.36246060778001182</v>
      </c>
      <c r="K244" s="249">
        <f>IF(K$131=0,0,K$131/CHI_fec!K$131)</f>
        <v>0.36462414508154961</v>
      </c>
      <c r="L244" s="249">
        <f>IF(L$131=0,0,L$131/CHI_fec!L$131)</f>
        <v>0.39426993069743632</v>
      </c>
      <c r="M244" s="249">
        <f>IF(M$131=0,0,M$131/CHI_fec!M$131)</f>
        <v>0.39975176511744215</v>
      </c>
      <c r="N244" s="249">
        <f>IF(N$131=0,0,N$131/CHI_fec!N$131)</f>
        <v>0.4189582457393709</v>
      </c>
      <c r="O244" s="249">
        <f>IF(O$131=0,0,O$131/CHI_fec!O$131)</f>
        <v>0.41689113722622856</v>
      </c>
      <c r="P244" s="249">
        <f>IF(P$131=0,0,P$131/CHI_fec!P$131)</f>
        <v>0.42976590384895891</v>
      </c>
      <c r="Q244" s="249">
        <f>IF(Q$131=0,0,Q$131/CHI_fec!Q$131)</f>
        <v>0.43054949189340697</v>
      </c>
    </row>
    <row r="245" spans="1:17" x14ac:dyDescent="0.25">
      <c r="A245" s="127" t="s">
        <v>180</v>
      </c>
      <c r="B245" s="248">
        <f>IF(B$139=0,0,B$139/CHI_fec!B$139)</f>
        <v>0.45101437822179752</v>
      </c>
      <c r="C245" s="248">
        <f>IF(C$139=0,0,C$139/CHI_fec!C$139)</f>
        <v>0.48431088802501893</v>
      </c>
      <c r="D245" s="248">
        <f>IF(D$139=0,0,D$139/CHI_fec!D$139)</f>
        <v>0.49396417601699527</v>
      </c>
      <c r="E245" s="248">
        <f>IF(E$139=0,0,E$139/CHI_fec!E$139)</f>
        <v>0.48924574761382106</v>
      </c>
      <c r="F245" s="248">
        <f>IF(F$139=0,0,F$139/CHI_fec!F$139)</f>
        <v>0.47624400735111927</v>
      </c>
      <c r="G245" s="248">
        <f>IF(G$139=0,0,G$139/CHI_fec!G$139)</f>
        <v>0.49536092600900966</v>
      </c>
      <c r="H245" s="248">
        <f>IF(H$139=0,0,H$139/CHI_fec!H$139)</f>
        <v>0.50004306158673284</v>
      </c>
      <c r="I245" s="248">
        <f>IF(I$139=0,0,I$139/CHI_fec!I$139)</f>
        <v>0.5236471877064981</v>
      </c>
      <c r="J245" s="248">
        <f>IF(J$139=0,0,J$139/CHI_fec!J$139)</f>
        <v>0.52348763760514294</v>
      </c>
      <c r="K245" s="248">
        <f>IF(K$139=0,0,K$139/CHI_fec!K$139)</f>
        <v>0.53133386089679868</v>
      </c>
      <c r="L245" s="248">
        <f>IF(L$139=0,0,L$139/CHI_fec!L$139)</f>
        <v>0.56641801884348353</v>
      </c>
      <c r="M245" s="248">
        <f>IF(M$139=0,0,M$139/CHI_fec!M$139)</f>
        <v>0.57259295943155442</v>
      </c>
      <c r="N245" s="248">
        <f>IF(N$139=0,0,N$139/CHI_fec!N$139)</f>
        <v>0.59945075459204233</v>
      </c>
      <c r="O245" s="248">
        <f>IF(O$139=0,0,O$139/CHI_fec!O$139)</f>
        <v>0.59319324176153077</v>
      </c>
      <c r="P245" s="248">
        <f>IF(P$139=0,0,P$139/CHI_fec!P$139)</f>
        <v>0.62172881713359029</v>
      </c>
      <c r="Q245" s="248">
        <f>IF(Q$139=0,0,Q$139/CHI_fec!Q$139)</f>
        <v>0.62366281610883445</v>
      </c>
    </row>
    <row r="246" spans="1:17" x14ac:dyDescent="0.25">
      <c r="A246" s="72" t="s">
        <v>179</v>
      </c>
      <c r="B246" s="247">
        <f>IF(B$153=0,0,B$153/CHI_fec!B$153)</f>
        <v>0.48619081055613533</v>
      </c>
      <c r="C246" s="247">
        <f>IF(C$153=0,0,C$153/CHI_fec!C$153)</f>
        <v>0.48619081055613539</v>
      </c>
      <c r="D246" s="247">
        <f>IF(D$153=0,0,D$153/CHI_fec!D$153)</f>
        <v>0.48619081055613544</v>
      </c>
      <c r="E246" s="247">
        <f>IF(E$153=0,0,E$153/CHI_fec!E$153)</f>
        <v>0.49231710669715745</v>
      </c>
      <c r="F246" s="247">
        <f>IF(F$153=0,0,F$153/CHI_fec!F$153)</f>
        <v>0.49231710669715739</v>
      </c>
      <c r="G246" s="247">
        <f>IF(G$153=0,0,G$153/CHI_fec!G$153)</f>
        <v>0.51057153142327616</v>
      </c>
      <c r="H246" s="247">
        <f>IF(H$153=0,0,H$153/CHI_fec!H$153)</f>
        <v>0.51057153142327616</v>
      </c>
      <c r="I246" s="247">
        <f>IF(I$153=0,0,I$153/CHI_fec!I$153)</f>
        <v>0.51057153142327616</v>
      </c>
      <c r="J246" s="247">
        <f>IF(J$153=0,0,J$153/CHI_fec!J$153)</f>
        <v>0.51057153142327605</v>
      </c>
      <c r="K246" s="247">
        <f>IF(K$153=0,0,K$153/CHI_fec!K$153)</f>
        <v>0.54883617597397416</v>
      </c>
      <c r="L246" s="247">
        <f>IF(L$153=0,0,L$153/CHI_fec!L$153)</f>
        <v>0.54883617597397394</v>
      </c>
      <c r="M246" s="247">
        <f>IF(M$153=0,0,M$153/CHI_fec!M$153)</f>
        <v>0.54883617597397405</v>
      </c>
      <c r="N246" s="247">
        <f>IF(N$153=0,0,N$153/CHI_fec!N$153)</f>
        <v>0.57232980117018228</v>
      </c>
      <c r="O246" s="247">
        <f>IF(O$153=0,0,O$153/CHI_fec!O$153)</f>
        <v>0.57232980117018228</v>
      </c>
      <c r="P246" s="247">
        <f>IF(P$153=0,0,P$153/CHI_fec!P$153)</f>
        <v>0.57232980117018228</v>
      </c>
      <c r="Q246" s="247">
        <f>IF(Q$153=0,0,Q$153/CHI_fec!Q$153)</f>
        <v>0.57232980117018217</v>
      </c>
    </row>
    <row r="249" spans="1:17" x14ac:dyDescent="0.25">
      <c r="B249" s="13"/>
    </row>
    <row r="250" spans="1:17" x14ac:dyDescent="0.25">
      <c r="B250" s="13"/>
    </row>
    <row r="251" spans="1:17" x14ac:dyDescent="0.25">
      <c r="B251" s="13"/>
    </row>
    <row r="252" spans="1:17" x14ac:dyDescent="0.25">
      <c r="B252" s="13"/>
    </row>
    <row r="253" spans="1:17" x14ac:dyDescent="0.25">
      <c r="B253" s="13"/>
    </row>
    <row r="254" spans="1:17" x14ac:dyDescent="0.25">
      <c r="B254" s="13"/>
    </row>
    <row r="255" spans="1:17" x14ac:dyDescent="0.25">
      <c r="B255" s="13"/>
    </row>
  </sheetData>
  <pageMargins left="0.39370078740157483" right="0.39370078740157483" top="0.39370078740157483" bottom="0.39370078740157483" header="0.31496062992125984" footer="0.31496062992125984"/>
  <pageSetup paperSize="9" scale="28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tabColor theme="4" tint="0.39997558519241921"/>
    <pageSetUpPr fitToPage="1"/>
  </sheetPr>
  <dimension ref="A1:Q255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366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98" t="s">
        <v>135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41</v>
      </c>
      <c r="B5" s="96">
        <v>4777.4786926496572</v>
      </c>
      <c r="C5" s="96">
        <v>3837.1636132130343</v>
      </c>
      <c r="D5" s="96">
        <v>3894.6188444289292</v>
      </c>
      <c r="E5" s="96">
        <v>4873.7796802856474</v>
      </c>
      <c r="F5" s="96">
        <v>6079.0816625288617</v>
      </c>
      <c r="G5" s="96">
        <v>5772.3240031373934</v>
      </c>
      <c r="H5" s="96">
        <v>5379.5264730455901</v>
      </c>
      <c r="I5" s="96">
        <v>3869.4740030060484</v>
      </c>
      <c r="J5" s="96">
        <v>4309.8360847101467</v>
      </c>
      <c r="K5" s="96">
        <v>4866.3040864510822</v>
      </c>
      <c r="L5" s="96">
        <v>3778.7310459011373</v>
      </c>
      <c r="M5" s="96">
        <v>3554.3686986096704</v>
      </c>
      <c r="N5" s="96">
        <v>3520.8499528604748</v>
      </c>
      <c r="O5" s="96">
        <v>3339.1431626643471</v>
      </c>
      <c r="P5" s="96">
        <v>3388.4715935254476</v>
      </c>
      <c r="Q5" s="96">
        <v>3035.3764398974781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14.799718316321064</v>
      </c>
      <c r="C10" s="158">
        <v>11.480593894730982</v>
      </c>
      <c r="D10" s="158">
        <v>15.738089624332867</v>
      </c>
      <c r="E10" s="158">
        <v>18.362977414770913</v>
      </c>
      <c r="F10" s="158">
        <v>25.544700031584735</v>
      </c>
      <c r="G10" s="158">
        <v>24.759083089497668</v>
      </c>
      <c r="H10" s="158">
        <v>22.155027694009391</v>
      </c>
      <c r="I10" s="158">
        <v>15.962195400326282</v>
      </c>
      <c r="J10" s="158">
        <v>14.91674956894561</v>
      </c>
      <c r="K10" s="158">
        <v>16.958076324202185</v>
      </c>
      <c r="L10" s="158">
        <v>14.861102671579976</v>
      </c>
      <c r="M10" s="158">
        <v>14.374678335755718</v>
      </c>
      <c r="N10" s="158">
        <v>14.651386859842564</v>
      </c>
      <c r="O10" s="158">
        <v>13.692701833826307</v>
      </c>
      <c r="P10" s="158">
        <v>13.175993261142048</v>
      </c>
      <c r="Q10" s="158">
        <v>12.566733384690139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14.799718316321064</v>
      </c>
      <c r="C12" s="91">
        <v>11.480593894730982</v>
      </c>
      <c r="D12" s="91">
        <v>15.738089624332867</v>
      </c>
      <c r="E12" s="91">
        <v>18.362977414770913</v>
      </c>
      <c r="F12" s="91">
        <v>25.544700031584735</v>
      </c>
      <c r="G12" s="91">
        <v>24.759083089497668</v>
      </c>
      <c r="H12" s="91">
        <v>22.155027694009391</v>
      </c>
      <c r="I12" s="91">
        <v>15.962195400326282</v>
      </c>
      <c r="J12" s="91">
        <v>14.91674956894561</v>
      </c>
      <c r="K12" s="91">
        <v>16.958076324202185</v>
      </c>
      <c r="L12" s="91">
        <v>14.861102671579976</v>
      </c>
      <c r="M12" s="91">
        <v>14.374678335755718</v>
      </c>
      <c r="N12" s="91">
        <v>14.651386859842564</v>
      </c>
      <c r="O12" s="91">
        <v>13.692701833826307</v>
      </c>
      <c r="P12" s="91">
        <v>13.175993261142048</v>
      </c>
      <c r="Q12" s="91">
        <v>12.566733384690139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232" t="s">
        <v>185</v>
      </c>
      <c r="B15" s="246">
        <v>0</v>
      </c>
      <c r="C15" s="246">
        <v>0</v>
      </c>
      <c r="D15" s="246">
        <v>0</v>
      </c>
      <c r="E15" s="246">
        <v>0</v>
      </c>
      <c r="F15" s="246">
        <v>0</v>
      </c>
      <c r="G15" s="246">
        <v>0</v>
      </c>
      <c r="H15" s="246">
        <v>0</v>
      </c>
      <c r="I15" s="246">
        <v>0</v>
      </c>
      <c r="J15" s="246">
        <v>0</v>
      </c>
      <c r="K15" s="246">
        <v>0</v>
      </c>
      <c r="L15" s="246">
        <v>0</v>
      </c>
      <c r="M15" s="246">
        <v>0</v>
      </c>
      <c r="N15" s="246">
        <v>0</v>
      </c>
      <c r="O15" s="246">
        <v>0</v>
      </c>
      <c r="P15" s="246">
        <v>0</v>
      </c>
      <c r="Q15" s="246">
        <v>0</v>
      </c>
    </row>
    <row r="16" spans="1:17" x14ac:dyDescent="0.25">
      <c r="A16" s="245" t="s">
        <v>33</v>
      </c>
      <c r="B16" s="244">
        <v>0</v>
      </c>
      <c r="C16" s="244">
        <v>0</v>
      </c>
      <c r="D16" s="244">
        <v>0</v>
      </c>
      <c r="E16" s="244">
        <v>0</v>
      </c>
      <c r="F16" s="244">
        <v>0</v>
      </c>
      <c r="G16" s="244">
        <v>0</v>
      </c>
      <c r="H16" s="244">
        <v>0</v>
      </c>
      <c r="I16" s="244">
        <v>0</v>
      </c>
      <c r="J16" s="244">
        <v>0</v>
      </c>
      <c r="K16" s="244">
        <v>0</v>
      </c>
      <c r="L16" s="244">
        <v>0</v>
      </c>
      <c r="M16" s="244">
        <v>0</v>
      </c>
      <c r="N16" s="244">
        <v>0</v>
      </c>
      <c r="O16" s="244">
        <v>0</v>
      </c>
      <c r="P16" s="244">
        <v>0</v>
      </c>
      <c r="Q16" s="244">
        <v>0</v>
      </c>
    </row>
    <row r="17" spans="1:17" x14ac:dyDescent="0.25">
      <c r="A17" s="245" t="s">
        <v>31</v>
      </c>
      <c r="B17" s="244">
        <v>0</v>
      </c>
      <c r="C17" s="244">
        <v>0</v>
      </c>
      <c r="D17" s="244">
        <v>0</v>
      </c>
      <c r="E17" s="244">
        <v>0</v>
      </c>
      <c r="F17" s="244">
        <v>0</v>
      </c>
      <c r="G17" s="244">
        <v>0</v>
      </c>
      <c r="H17" s="244">
        <v>0</v>
      </c>
      <c r="I17" s="244">
        <v>0</v>
      </c>
      <c r="J17" s="244">
        <v>0</v>
      </c>
      <c r="K17" s="244">
        <v>0</v>
      </c>
      <c r="L17" s="244">
        <v>0</v>
      </c>
      <c r="M17" s="244">
        <v>0</v>
      </c>
      <c r="N17" s="244">
        <v>0</v>
      </c>
      <c r="O17" s="244">
        <v>0</v>
      </c>
      <c r="P17" s="244">
        <v>0</v>
      </c>
      <c r="Q17" s="244">
        <v>0</v>
      </c>
    </row>
    <row r="18" spans="1:17" x14ac:dyDescent="0.25">
      <c r="A18" s="245" t="s">
        <v>30</v>
      </c>
      <c r="B18" s="244">
        <v>0</v>
      </c>
      <c r="C18" s="244">
        <v>0</v>
      </c>
      <c r="D18" s="244">
        <v>0</v>
      </c>
      <c r="E18" s="244">
        <v>0</v>
      </c>
      <c r="F18" s="244">
        <v>0</v>
      </c>
      <c r="G18" s="244">
        <v>0</v>
      </c>
      <c r="H18" s="244">
        <v>0</v>
      </c>
      <c r="I18" s="244">
        <v>0</v>
      </c>
      <c r="J18" s="244">
        <v>0</v>
      </c>
      <c r="K18" s="244">
        <v>0</v>
      </c>
      <c r="L18" s="244">
        <v>0</v>
      </c>
      <c r="M18" s="244">
        <v>0</v>
      </c>
      <c r="N18" s="244">
        <v>0</v>
      </c>
      <c r="O18" s="244">
        <v>0</v>
      </c>
      <c r="P18" s="244">
        <v>0</v>
      </c>
      <c r="Q18" s="244">
        <v>0</v>
      </c>
    </row>
    <row r="19" spans="1:17" x14ac:dyDescent="0.25">
      <c r="A19" s="245" t="s">
        <v>68</v>
      </c>
      <c r="B19" s="244">
        <v>0</v>
      </c>
      <c r="C19" s="244">
        <v>0</v>
      </c>
      <c r="D19" s="244">
        <v>0</v>
      </c>
      <c r="E19" s="244">
        <v>0</v>
      </c>
      <c r="F19" s="244">
        <v>0</v>
      </c>
      <c r="G19" s="244">
        <v>0</v>
      </c>
      <c r="H19" s="244">
        <v>0</v>
      </c>
      <c r="I19" s="244">
        <v>0</v>
      </c>
      <c r="J19" s="244">
        <v>0</v>
      </c>
      <c r="K19" s="244">
        <v>0</v>
      </c>
      <c r="L19" s="244">
        <v>0</v>
      </c>
      <c r="M19" s="244">
        <v>0</v>
      </c>
      <c r="N19" s="244">
        <v>0</v>
      </c>
      <c r="O19" s="244">
        <v>0</v>
      </c>
      <c r="P19" s="244">
        <v>0</v>
      </c>
      <c r="Q19" s="244">
        <v>0</v>
      </c>
    </row>
    <row r="20" spans="1:17" x14ac:dyDescent="0.25">
      <c r="A20" s="245" t="s">
        <v>29</v>
      </c>
      <c r="B20" s="244">
        <v>0</v>
      </c>
      <c r="C20" s="244">
        <v>0</v>
      </c>
      <c r="D20" s="244">
        <v>0</v>
      </c>
      <c r="E20" s="244">
        <v>0</v>
      </c>
      <c r="F20" s="244">
        <v>0</v>
      </c>
      <c r="G20" s="244">
        <v>0</v>
      </c>
      <c r="H20" s="244">
        <v>0</v>
      </c>
      <c r="I20" s="244">
        <v>0</v>
      </c>
      <c r="J20" s="244">
        <v>0</v>
      </c>
      <c r="K20" s="244">
        <v>0</v>
      </c>
      <c r="L20" s="244">
        <v>0</v>
      </c>
      <c r="M20" s="244">
        <v>0</v>
      </c>
      <c r="N20" s="244">
        <v>0</v>
      </c>
      <c r="O20" s="244">
        <v>0</v>
      </c>
      <c r="P20" s="244">
        <v>0</v>
      </c>
      <c r="Q20" s="244">
        <v>0</v>
      </c>
    </row>
    <row r="21" spans="1:17" x14ac:dyDescent="0.25">
      <c r="A21" s="245" t="s">
        <v>28</v>
      </c>
      <c r="B21" s="244">
        <v>0</v>
      </c>
      <c r="C21" s="244">
        <v>0</v>
      </c>
      <c r="D21" s="244">
        <v>0</v>
      </c>
      <c r="E21" s="244">
        <v>0</v>
      </c>
      <c r="F21" s="244">
        <v>0</v>
      </c>
      <c r="G21" s="244">
        <v>0</v>
      </c>
      <c r="H21" s="244">
        <v>0</v>
      </c>
      <c r="I21" s="244">
        <v>0</v>
      </c>
      <c r="J21" s="244">
        <v>0</v>
      </c>
      <c r="K21" s="244">
        <v>0</v>
      </c>
      <c r="L21" s="244">
        <v>0</v>
      </c>
      <c r="M21" s="244">
        <v>0</v>
      </c>
      <c r="N21" s="244">
        <v>0</v>
      </c>
      <c r="O21" s="244">
        <v>0</v>
      </c>
      <c r="P21" s="244">
        <v>0</v>
      </c>
      <c r="Q21" s="244">
        <v>0</v>
      </c>
    </row>
    <row r="22" spans="1:17" x14ac:dyDescent="0.25">
      <c r="A22" s="245" t="s">
        <v>67</v>
      </c>
      <c r="B22" s="244">
        <v>0</v>
      </c>
      <c r="C22" s="244">
        <v>0</v>
      </c>
      <c r="D22" s="244">
        <v>0</v>
      </c>
      <c r="E22" s="244">
        <v>0</v>
      </c>
      <c r="F22" s="244">
        <v>0</v>
      </c>
      <c r="G22" s="244">
        <v>0</v>
      </c>
      <c r="H22" s="244">
        <v>0</v>
      </c>
      <c r="I22" s="244">
        <v>0</v>
      </c>
      <c r="J22" s="244">
        <v>0</v>
      </c>
      <c r="K22" s="244">
        <v>0</v>
      </c>
      <c r="L22" s="244">
        <v>0</v>
      </c>
      <c r="M22" s="244">
        <v>0</v>
      </c>
      <c r="N22" s="244">
        <v>0</v>
      </c>
      <c r="O22" s="244">
        <v>0</v>
      </c>
      <c r="P22" s="244">
        <v>0</v>
      </c>
      <c r="Q22" s="244">
        <v>0</v>
      </c>
    </row>
    <row r="23" spans="1:17" x14ac:dyDescent="0.25">
      <c r="A23" s="245" t="s">
        <v>66</v>
      </c>
      <c r="B23" s="244">
        <v>0</v>
      </c>
      <c r="C23" s="244">
        <v>0</v>
      </c>
      <c r="D23" s="244">
        <v>0</v>
      </c>
      <c r="E23" s="244">
        <v>0</v>
      </c>
      <c r="F23" s="244">
        <v>0</v>
      </c>
      <c r="G23" s="244">
        <v>0</v>
      </c>
      <c r="H23" s="244">
        <v>0</v>
      </c>
      <c r="I23" s="244">
        <v>0</v>
      </c>
      <c r="J23" s="244">
        <v>0</v>
      </c>
      <c r="K23" s="244">
        <v>0</v>
      </c>
      <c r="L23" s="244">
        <v>0</v>
      </c>
      <c r="M23" s="244">
        <v>0</v>
      </c>
      <c r="N23" s="244">
        <v>0</v>
      </c>
      <c r="O23" s="244">
        <v>0</v>
      </c>
      <c r="P23" s="244">
        <v>0</v>
      </c>
      <c r="Q23" s="244">
        <v>0</v>
      </c>
    </row>
    <row r="24" spans="1:17" x14ac:dyDescent="0.25">
      <c r="A24" s="156" t="s">
        <v>184</v>
      </c>
      <c r="B24" s="206">
        <v>2350.6171687940478</v>
      </c>
      <c r="C24" s="206">
        <v>1775.4270163602203</v>
      </c>
      <c r="D24" s="206">
        <v>1974.5719446870253</v>
      </c>
      <c r="E24" s="206">
        <v>2622.9335595816624</v>
      </c>
      <c r="F24" s="206">
        <v>3346.2533192074866</v>
      </c>
      <c r="G24" s="206">
        <v>3199.973321955059</v>
      </c>
      <c r="H24" s="206">
        <v>3043.7176977443128</v>
      </c>
      <c r="I24" s="206">
        <v>1946.1249088600944</v>
      </c>
      <c r="J24" s="206">
        <v>1983.5490152256234</v>
      </c>
      <c r="K24" s="206">
        <v>2491.2053925424616</v>
      </c>
      <c r="L24" s="206">
        <v>1531.3712488831022</v>
      </c>
      <c r="M24" s="206">
        <v>1488.278938719732</v>
      </c>
      <c r="N24" s="206">
        <v>1377.0154790954564</v>
      </c>
      <c r="O24" s="206">
        <v>1299.5290484810785</v>
      </c>
      <c r="P24" s="206">
        <v>1179.1656872732585</v>
      </c>
      <c r="Q24" s="206">
        <v>1146.9057337230147</v>
      </c>
    </row>
    <row r="25" spans="1:17" x14ac:dyDescent="0.25">
      <c r="A25" s="88" t="s">
        <v>33</v>
      </c>
      <c r="B25" s="87">
        <v>2319.8108710813763</v>
      </c>
      <c r="C25" s="87">
        <v>1734.8971291240146</v>
      </c>
      <c r="D25" s="87">
        <v>1934.2274946208454</v>
      </c>
      <c r="E25" s="87">
        <v>2575.2518020457974</v>
      </c>
      <c r="F25" s="87">
        <v>3186.3754087986445</v>
      </c>
      <c r="G25" s="87">
        <v>3050.8098543627498</v>
      </c>
      <c r="H25" s="87">
        <v>3023.1476502871701</v>
      </c>
      <c r="I25" s="87">
        <v>1907.2042108769888</v>
      </c>
      <c r="J25" s="87">
        <v>1946.830424214889</v>
      </c>
      <c r="K25" s="87">
        <v>2464.5198143815874</v>
      </c>
      <c r="L25" s="87">
        <v>1011.4957142740476</v>
      </c>
      <c r="M25" s="87">
        <v>942.11649845023703</v>
      </c>
      <c r="N25" s="87">
        <v>882.4583424024014</v>
      </c>
      <c r="O25" s="87">
        <v>865.90290188180609</v>
      </c>
      <c r="P25" s="87">
        <v>757.28926658095622</v>
      </c>
      <c r="Q25" s="87">
        <v>710.14163128959365</v>
      </c>
    </row>
    <row r="26" spans="1:17" x14ac:dyDescent="0.25">
      <c r="A26" s="88" t="s">
        <v>31</v>
      </c>
      <c r="B26" s="87">
        <v>0</v>
      </c>
      <c r="C26" s="87">
        <v>0</v>
      </c>
      <c r="D26" s="87">
        <v>0</v>
      </c>
      <c r="E26" s="87">
        <v>0</v>
      </c>
      <c r="F26" s="87">
        <v>0</v>
      </c>
      <c r="G26" s="87">
        <v>0</v>
      </c>
      <c r="H26" s="87">
        <v>0</v>
      </c>
      <c r="I26" s="87">
        <v>0</v>
      </c>
      <c r="J26" s="87">
        <v>0</v>
      </c>
      <c r="K26" s="87">
        <v>0</v>
      </c>
      <c r="L26" s="87">
        <v>0</v>
      </c>
      <c r="M26" s="87">
        <v>0</v>
      </c>
      <c r="N26" s="87">
        <v>0</v>
      </c>
      <c r="O26" s="87">
        <v>0</v>
      </c>
      <c r="P26" s="87">
        <v>0</v>
      </c>
      <c r="Q26" s="87">
        <v>0</v>
      </c>
    </row>
    <row r="27" spans="1:17" x14ac:dyDescent="0.25">
      <c r="A27" s="88" t="s">
        <v>30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88" t="s">
        <v>125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88" t="s">
        <v>29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88" t="s">
        <v>28</v>
      </c>
      <c r="B30" s="87">
        <v>0</v>
      </c>
      <c r="C30" s="87">
        <v>0</v>
      </c>
      <c r="D30" s="87">
        <v>0</v>
      </c>
      <c r="E30" s="87">
        <v>0</v>
      </c>
      <c r="F30" s="87">
        <v>0</v>
      </c>
      <c r="G30" s="87">
        <v>0</v>
      </c>
      <c r="H30" s="87">
        <v>0</v>
      </c>
      <c r="I30" s="87">
        <v>0</v>
      </c>
      <c r="J30" s="87">
        <v>0</v>
      </c>
      <c r="K30" s="87">
        <v>0</v>
      </c>
      <c r="L30" s="87">
        <v>257.48218349605838</v>
      </c>
      <c r="M30" s="87">
        <v>235.24970500420886</v>
      </c>
      <c r="N30" s="87">
        <v>214.30810463692637</v>
      </c>
      <c r="O30" s="87">
        <v>161.38330913879668</v>
      </c>
      <c r="P30" s="87">
        <v>154.83058198010767</v>
      </c>
      <c r="Q30" s="87">
        <v>104.6847369383151</v>
      </c>
    </row>
    <row r="31" spans="1:17" x14ac:dyDescent="0.25">
      <c r="A31" s="88" t="s">
        <v>26</v>
      </c>
      <c r="B31" s="87">
        <v>0</v>
      </c>
      <c r="C31" s="87">
        <v>0</v>
      </c>
      <c r="D31" s="87">
        <v>0</v>
      </c>
      <c r="E31" s="87">
        <v>0</v>
      </c>
      <c r="F31" s="87">
        <v>133.48089622930655</v>
      </c>
      <c r="G31" s="87">
        <v>127.38660920244132</v>
      </c>
      <c r="H31" s="87">
        <v>0</v>
      </c>
      <c r="I31" s="87">
        <v>0</v>
      </c>
      <c r="J31" s="87">
        <v>0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22.260638061444798</v>
      </c>
      <c r="Q31" s="87">
        <v>78.327881116248889</v>
      </c>
    </row>
    <row r="32" spans="1:17" x14ac:dyDescent="0.25">
      <c r="A32" s="88" t="s">
        <v>25</v>
      </c>
      <c r="B32" s="87">
        <v>0</v>
      </c>
      <c r="C32" s="87">
        <v>0</v>
      </c>
      <c r="D32" s="87">
        <v>4.1427787885714293</v>
      </c>
      <c r="E32" s="87">
        <v>3.7978406696879996</v>
      </c>
      <c r="F32" s="87">
        <v>1.3811679249531428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247.25571607527414</v>
      </c>
      <c r="M32" s="87">
        <v>291.52681776689707</v>
      </c>
      <c r="N32" s="87">
        <v>258.73813427647241</v>
      </c>
      <c r="O32" s="87">
        <v>252.98892948510357</v>
      </c>
      <c r="P32" s="87">
        <v>230.17911446883139</v>
      </c>
      <c r="Q32" s="87">
        <v>237.94998413383976</v>
      </c>
    </row>
    <row r="33" spans="1:17" x14ac:dyDescent="0.25">
      <c r="A33" s="88" t="s">
        <v>86</v>
      </c>
      <c r="B33" s="87">
        <v>30.806297712671448</v>
      </c>
      <c r="C33" s="87">
        <v>40.529887236205717</v>
      </c>
      <c r="D33" s="87">
        <v>36.201671277608575</v>
      </c>
      <c r="E33" s="87">
        <v>43.883916866177159</v>
      </c>
      <c r="F33" s="87">
        <v>25.015846254582851</v>
      </c>
      <c r="G33" s="87">
        <v>21.776858389867954</v>
      </c>
      <c r="H33" s="87">
        <v>20.570047457142859</v>
      </c>
      <c r="I33" s="87">
        <v>38.92069798310569</v>
      </c>
      <c r="J33" s="87">
        <v>36.718591010734301</v>
      </c>
      <c r="K33" s="87">
        <v>26.685578160874293</v>
      </c>
      <c r="L33" s="87">
        <v>15.137635037722125</v>
      </c>
      <c r="M33" s="87">
        <v>19.385917498389087</v>
      </c>
      <c r="N33" s="87">
        <v>21.510897779656116</v>
      </c>
      <c r="O33" s="87">
        <v>19.253907975371956</v>
      </c>
      <c r="P33" s="87">
        <v>14.606086181918437</v>
      </c>
      <c r="Q33" s="87">
        <v>15.801500245017277</v>
      </c>
    </row>
    <row r="34" spans="1:17" x14ac:dyDescent="0.25">
      <c r="A34" s="88" t="s">
        <v>22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156" t="s">
        <v>181</v>
      </c>
      <c r="B35" s="204">
        <v>351.80625892778687</v>
      </c>
      <c r="C35" s="204">
        <v>170.96679441909373</v>
      </c>
      <c r="D35" s="204">
        <v>196.65426155619056</v>
      </c>
      <c r="E35" s="204">
        <v>273.87390441301693</v>
      </c>
      <c r="F35" s="204">
        <v>468.70838186774364</v>
      </c>
      <c r="G35" s="204">
        <v>439.79491090674787</v>
      </c>
      <c r="H35" s="204">
        <v>340.95797952378166</v>
      </c>
      <c r="I35" s="204">
        <v>201.32717014667193</v>
      </c>
      <c r="J35" s="204">
        <v>189.82105109854041</v>
      </c>
      <c r="K35" s="204">
        <v>325.97055691981325</v>
      </c>
      <c r="L35" s="204">
        <v>176.3632841252994</v>
      </c>
      <c r="M35" s="204">
        <v>155.10364476557697</v>
      </c>
      <c r="N35" s="204">
        <v>152.31181822600976</v>
      </c>
      <c r="O35" s="204">
        <v>149.59610885666137</v>
      </c>
      <c r="P35" s="204">
        <v>105.13167697194879</v>
      </c>
      <c r="Q35" s="204">
        <v>98.015948958327812</v>
      </c>
    </row>
    <row r="36" spans="1:17" x14ac:dyDescent="0.25">
      <c r="A36" s="152" t="s">
        <v>190</v>
      </c>
      <c r="B36" s="151">
        <v>351.80625892778687</v>
      </c>
      <c r="C36" s="151">
        <v>170.96679441909373</v>
      </c>
      <c r="D36" s="151">
        <v>196.65426155619056</v>
      </c>
      <c r="E36" s="151">
        <v>273.87390441301693</v>
      </c>
      <c r="F36" s="151">
        <v>468.70838186774364</v>
      </c>
      <c r="G36" s="151">
        <v>439.79491090674787</v>
      </c>
      <c r="H36" s="151">
        <v>340.95797952378166</v>
      </c>
      <c r="I36" s="151">
        <v>201.32717014667193</v>
      </c>
      <c r="J36" s="151">
        <v>189.82105109854041</v>
      </c>
      <c r="K36" s="151">
        <v>325.97055691981325</v>
      </c>
      <c r="L36" s="151">
        <v>176.3632841252994</v>
      </c>
      <c r="M36" s="151">
        <v>155.10364476557697</v>
      </c>
      <c r="N36" s="151">
        <v>152.31181822600976</v>
      </c>
      <c r="O36" s="151">
        <v>149.59610885666137</v>
      </c>
      <c r="P36" s="151">
        <v>105.13167697194879</v>
      </c>
      <c r="Q36" s="151">
        <v>98.015948958327812</v>
      </c>
    </row>
    <row r="37" spans="1:17" x14ac:dyDescent="0.25">
      <c r="A37" s="154" t="s">
        <v>33</v>
      </c>
      <c r="B37" s="83">
        <v>187.81799229803306</v>
      </c>
      <c r="C37" s="83">
        <v>31.065574919315171</v>
      </c>
      <c r="D37" s="83">
        <v>0</v>
      </c>
      <c r="E37" s="83">
        <v>49.611955932992458</v>
      </c>
      <c r="F37" s="83">
        <v>0</v>
      </c>
      <c r="G37" s="83">
        <v>0</v>
      </c>
      <c r="H37" s="83">
        <v>0</v>
      </c>
      <c r="I37" s="83">
        <v>0</v>
      </c>
      <c r="J37" s="83">
        <v>0</v>
      </c>
      <c r="K37" s="83">
        <v>136.39459380074177</v>
      </c>
      <c r="L37" s="83">
        <v>0</v>
      </c>
      <c r="M37" s="83">
        <v>0</v>
      </c>
      <c r="N37" s="83">
        <v>0</v>
      </c>
      <c r="O37" s="83">
        <v>0</v>
      </c>
      <c r="P37" s="83">
        <v>0</v>
      </c>
      <c r="Q37" s="83">
        <v>0</v>
      </c>
    </row>
    <row r="38" spans="1:17" x14ac:dyDescent="0.25">
      <c r="A38" s="154" t="s">
        <v>30</v>
      </c>
      <c r="B38" s="208">
        <v>0</v>
      </c>
      <c r="C38" s="208">
        <v>0</v>
      </c>
      <c r="D38" s="208">
        <v>0</v>
      </c>
      <c r="E38" s="208">
        <v>0</v>
      </c>
      <c r="F38" s="208">
        <v>0</v>
      </c>
      <c r="G38" s="208">
        <v>0</v>
      </c>
      <c r="H38" s="208">
        <v>0</v>
      </c>
      <c r="I38" s="208">
        <v>0</v>
      </c>
      <c r="J38" s="208">
        <v>0</v>
      </c>
      <c r="K38" s="208">
        <v>0</v>
      </c>
      <c r="L38" s="208">
        <v>0</v>
      </c>
      <c r="M38" s="208">
        <v>0</v>
      </c>
      <c r="N38" s="208">
        <v>0</v>
      </c>
      <c r="O38" s="208">
        <v>0</v>
      </c>
      <c r="P38" s="208">
        <v>3.5171326910327152</v>
      </c>
      <c r="Q38" s="208">
        <v>2.3906856257472819</v>
      </c>
    </row>
    <row r="39" spans="1:17" x14ac:dyDescent="0.25">
      <c r="A39" s="154" t="s">
        <v>125</v>
      </c>
      <c r="B39" s="208">
        <v>0</v>
      </c>
      <c r="C39" s="208">
        <v>0</v>
      </c>
      <c r="D39" s="208">
        <v>0</v>
      </c>
      <c r="E39" s="208">
        <v>0</v>
      </c>
      <c r="F39" s="208">
        <v>0</v>
      </c>
      <c r="G39" s="208">
        <v>0</v>
      </c>
      <c r="H39" s="208">
        <v>0</v>
      </c>
      <c r="I39" s="208">
        <v>0</v>
      </c>
      <c r="J39" s="208">
        <v>0</v>
      </c>
      <c r="K39" s="208">
        <v>0</v>
      </c>
      <c r="L39" s="208">
        <v>0</v>
      </c>
      <c r="M39" s="208">
        <v>0</v>
      </c>
      <c r="N39" s="208">
        <v>0</v>
      </c>
      <c r="O39" s="208">
        <v>0</v>
      </c>
      <c r="P39" s="208">
        <v>0</v>
      </c>
      <c r="Q39" s="208">
        <v>0</v>
      </c>
    </row>
    <row r="40" spans="1:17" x14ac:dyDescent="0.25">
      <c r="A40" s="154" t="s">
        <v>29</v>
      </c>
      <c r="B40" s="208">
        <v>41.467866788168045</v>
      </c>
      <c r="C40" s="208">
        <v>16.395821745758191</v>
      </c>
      <c r="D40" s="208">
        <v>21.351217579857483</v>
      </c>
      <c r="E40" s="208">
        <v>18.751205649736693</v>
      </c>
      <c r="F40" s="208">
        <v>307.72264286596044</v>
      </c>
      <c r="G40" s="208">
        <v>261.34566997302545</v>
      </c>
      <c r="H40" s="208">
        <v>87.087938065306574</v>
      </c>
      <c r="I40" s="208">
        <v>61.75744595820214</v>
      </c>
      <c r="J40" s="208">
        <v>62.780562142665104</v>
      </c>
      <c r="K40" s="208">
        <v>43.82691286804252</v>
      </c>
      <c r="L40" s="208">
        <v>38.024220303788056</v>
      </c>
      <c r="M40" s="208">
        <v>15.599552990881135</v>
      </c>
      <c r="N40" s="208">
        <v>7.9451088387580562</v>
      </c>
      <c r="O40" s="208">
        <v>1.2841993868856212</v>
      </c>
      <c r="P40" s="208">
        <v>1.3177742619955659</v>
      </c>
      <c r="Q40" s="208">
        <v>2.6685616432387094</v>
      </c>
    </row>
    <row r="41" spans="1:17" x14ac:dyDescent="0.25">
      <c r="A41" s="154" t="s">
        <v>26</v>
      </c>
      <c r="B41" s="208">
        <v>122.52039984158579</v>
      </c>
      <c r="C41" s="208">
        <v>123.50539775402036</v>
      </c>
      <c r="D41" s="208">
        <v>175.30304397633307</v>
      </c>
      <c r="E41" s="208">
        <v>205.51074283028777</v>
      </c>
      <c r="F41" s="208">
        <v>160.9857390017832</v>
      </c>
      <c r="G41" s="208">
        <v>178.44924093372239</v>
      </c>
      <c r="H41" s="208">
        <v>253.8700414584751</v>
      </c>
      <c r="I41" s="208">
        <v>139.56972418846979</v>
      </c>
      <c r="J41" s="208">
        <v>127.04048895587532</v>
      </c>
      <c r="K41" s="208">
        <v>145.74905025102896</v>
      </c>
      <c r="L41" s="208">
        <v>138.33906382151133</v>
      </c>
      <c r="M41" s="208">
        <v>139.50409177469584</v>
      </c>
      <c r="N41" s="208">
        <v>144.36670938725172</v>
      </c>
      <c r="O41" s="208">
        <v>148.31190946977574</v>
      </c>
      <c r="P41" s="208">
        <v>100.29677001892051</v>
      </c>
      <c r="Q41" s="208">
        <v>92.956701689341813</v>
      </c>
    </row>
    <row r="42" spans="1:17" x14ac:dyDescent="0.25">
      <c r="A42" s="152" t="s">
        <v>189</v>
      </c>
      <c r="B42" s="151">
        <v>0</v>
      </c>
      <c r="C42" s="151">
        <v>0</v>
      </c>
      <c r="D42" s="151">
        <v>0</v>
      </c>
      <c r="E42" s="151">
        <v>0</v>
      </c>
      <c r="F42" s="151">
        <v>0</v>
      </c>
      <c r="G42" s="151">
        <v>0</v>
      </c>
      <c r="H42" s="151">
        <v>0</v>
      </c>
      <c r="I42" s="151">
        <v>0</v>
      </c>
      <c r="J42" s="151">
        <v>0</v>
      </c>
      <c r="K42" s="151">
        <v>0</v>
      </c>
      <c r="L42" s="151">
        <v>0</v>
      </c>
      <c r="M42" s="151">
        <v>0</v>
      </c>
      <c r="N42" s="151">
        <v>0</v>
      </c>
      <c r="O42" s="151">
        <v>0</v>
      </c>
      <c r="P42" s="151">
        <v>0</v>
      </c>
      <c r="Q42" s="151">
        <v>0</v>
      </c>
    </row>
    <row r="43" spans="1:17" x14ac:dyDescent="0.25">
      <c r="A43" s="156" t="s">
        <v>180</v>
      </c>
      <c r="B43" s="155">
        <v>207.45191661150082</v>
      </c>
      <c r="C43" s="155">
        <v>152.37573853898951</v>
      </c>
      <c r="D43" s="155">
        <v>171.62507856138117</v>
      </c>
      <c r="E43" s="155">
        <v>227.31206887619743</v>
      </c>
      <c r="F43" s="155">
        <v>297.11151142204653</v>
      </c>
      <c r="G43" s="155">
        <v>284.20108718608901</v>
      </c>
      <c r="H43" s="155">
        <v>266.92439808348649</v>
      </c>
      <c r="I43" s="155">
        <v>168.76905859895535</v>
      </c>
      <c r="J43" s="155">
        <v>170.42782881703718</v>
      </c>
      <c r="K43" s="155">
        <v>217.91189066460481</v>
      </c>
      <c r="L43" s="155">
        <v>134.95978022115571</v>
      </c>
      <c r="M43" s="155">
        <v>130.08410678860588</v>
      </c>
      <c r="N43" s="155">
        <v>121.45447867916647</v>
      </c>
      <c r="O43" s="155">
        <v>115.4026734927813</v>
      </c>
      <c r="P43" s="155">
        <v>101.50286601909816</v>
      </c>
      <c r="Q43" s="155">
        <v>98.259693831445645</v>
      </c>
    </row>
    <row r="44" spans="1:17" x14ac:dyDescent="0.25">
      <c r="A44" s="152" t="s">
        <v>193</v>
      </c>
      <c r="B44" s="151">
        <v>26.635211319651113</v>
      </c>
      <c r="C44" s="151">
        <v>15.804429588203231</v>
      </c>
      <c r="D44" s="151">
        <v>19.734928970071572</v>
      </c>
      <c r="E44" s="151">
        <v>25.547948908376824</v>
      </c>
      <c r="F44" s="151">
        <v>39.707409944547685</v>
      </c>
      <c r="G44" s="151">
        <v>38.049293189546013</v>
      </c>
      <c r="H44" s="151">
        <v>32.792267487770239</v>
      </c>
      <c r="I44" s="151">
        <v>19.067142532794215</v>
      </c>
      <c r="J44" s="151">
        <v>17.847135338143154</v>
      </c>
      <c r="K44" s="151">
        <v>26.280706622876831</v>
      </c>
      <c r="L44" s="151">
        <v>17.161991845532611</v>
      </c>
      <c r="M44" s="151">
        <v>15.601111502472497</v>
      </c>
      <c r="N44" s="151">
        <v>15.530211056438949</v>
      </c>
      <c r="O44" s="151">
        <v>15.438900532698398</v>
      </c>
      <c r="P44" s="151">
        <v>10.797813151924442</v>
      </c>
      <c r="Q44" s="151">
        <v>10.036175852752258</v>
      </c>
    </row>
    <row r="45" spans="1:17" x14ac:dyDescent="0.25">
      <c r="A45" s="152" t="s">
        <v>187</v>
      </c>
      <c r="B45" s="151">
        <v>180.8167052918497</v>
      </c>
      <c r="C45" s="151">
        <v>136.57130895078629</v>
      </c>
      <c r="D45" s="151">
        <v>151.89014959130961</v>
      </c>
      <c r="E45" s="151">
        <v>201.76411996782062</v>
      </c>
      <c r="F45" s="151">
        <v>257.40410147749884</v>
      </c>
      <c r="G45" s="151">
        <v>246.15179399654301</v>
      </c>
      <c r="H45" s="151">
        <v>234.13213059571623</v>
      </c>
      <c r="I45" s="151">
        <v>149.70191606616115</v>
      </c>
      <c r="J45" s="151">
        <v>152.58069347889403</v>
      </c>
      <c r="K45" s="151">
        <v>191.63118404172798</v>
      </c>
      <c r="L45" s="151">
        <v>117.7977883756231</v>
      </c>
      <c r="M45" s="151">
        <v>114.48299528613337</v>
      </c>
      <c r="N45" s="151">
        <v>105.92426762272753</v>
      </c>
      <c r="O45" s="151">
        <v>99.963772960082906</v>
      </c>
      <c r="P45" s="151">
        <v>90.70505286717372</v>
      </c>
      <c r="Q45" s="151">
        <v>88.223517978693394</v>
      </c>
    </row>
    <row r="46" spans="1:17" x14ac:dyDescent="0.25">
      <c r="A46" s="150" t="s">
        <v>33</v>
      </c>
      <c r="B46" s="87">
        <v>178.44699008318267</v>
      </c>
      <c r="C46" s="87">
        <v>133.453625317232</v>
      </c>
      <c r="D46" s="87">
        <v>148.78673035544961</v>
      </c>
      <c r="E46" s="87">
        <v>198.09629246506177</v>
      </c>
      <c r="F46" s="87">
        <v>245.10580067681866</v>
      </c>
      <c r="G46" s="87">
        <v>234.67768110482692</v>
      </c>
      <c r="H46" s="87">
        <v>232.54981925285909</v>
      </c>
      <c r="I46" s="87">
        <v>146.70801622130688</v>
      </c>
      <c r="J46" s="87">
        <v>149.75618647806832</v>
      </c>
      <c r="K46" s="87">
        <v>189.57844726012226</v>
      </c>
      <c r="L46" s="87">
        <v>77.807362636465072</v>
      </c>
      <c r="M46" s="87">
        <v>72.470499880787614</v>
      </c>
      <c r="N46" s="87">
        <v>67.881410954030969</v>
      </c>
      <c r="O46" s="87">
        <v>66.607915529369677</v>
      </c>
      <c r="P46" s="87">
        <v>58.253020506227408</v>
      </c>
      <c r="Q46" s="87">
        <v>54.626279329968717</v>
      </c>
    </row>
    <row r="47" spans="1:17" x14ac:dyDescent="0.25">
      <c r="A47" s="150" t="s">
        <v>31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0" t="s">
        <v>29</v>
      </c>
      <c r="B50" s="87">
        <v>0</v>
      </c>
      <c r="C50" s="87">
        <v>0</v>
      </c>
      <c r="D50" s="87">
        <v>0</v>
      </c>
      <c r="E50" s="87">
        <v>0</v>
      </c>
      <c r="F50" s="87">
        <v>0</v>
      </c>
      <c r="G50" s="87">
        <v>0</v>
      </c>
      <c r="H50" s="87">
        <v>0</v>
      </c>
      <c r="I50" s="87">
        <v>0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28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19.806321807389086</v>
      </c>
      <c r="M51" s="87">
        <v>18.096131154169914</v>
      </c>
      <c r="N51" s="87">
        <v>16.48523881822512</v>
      </c>
      <c r="O51" s="87">
        <v>12.414100702984355</v>
      </c>
      <c r="P51" s="87">
        <v>11.910044767700569</v>
      </c>
      <c r="Q51" s="87">
        <v>8.0526720721780816</v>
      </c>
    </row>
    <row r="52" spans="1:17" x14ac:dyDescent="0.25">
      <c r="A52" s="150" t="s">
        <v>26</v>
      </c>
      <c r="B52" s="87">
        <v>0</v>
      </c>
      <c r="C52" s="87">
        <v>0</v>
      </c>
      <c r="D52" s="87">
        <v>0</v>
      </c>
      <c r="E52" s="87">
        <v>0</v>
      </c>
      <c r="F52" s="87">
        <v>10.267761248408181</v>
      </c>
      <c r="G52" s="87">
        <v>9.7989699386493143</v>
      </c>
      <c r="H52" s="87">
        <v>0</v>
      </c>
      <c r="I52" s="87">
        <v>0</v>
      </c>
      <c r="J52" s="87">
        <v>0</v>
      </c>
      <c r="K52" s="87">
        <v>0</v>
      </c>
      <c r="L52" s="87">
        <v>0</v>
      </c>
      <c r="M52" s="87">
        <v>0</v>
      </c>
      <c r="N52" s="87">
        <v>0</v>
      </c>
      <c r="O52" s="87">
        <v>0</v>
      </c>
      <c r="P52" s="87">
        <v>1.7123567739572902</v>
      </c>
      <c r="Q52" s="87">
        <v>6.0252216243268304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0.31867529142857115</v>
      </c>
      <c r="E53" s="87">
        <v>0.29214158997599987</v>
      </c>
      <c r="F53" s="87">
        <v>0.10624368653485708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19.019670467328776</v>
      </c>
      <c r="M53" s="87">
        <v>22.425139828222843</v>
      </c>
      <c r="N53" s="87">
        <v>19.902933405882496</v>
      </c>
      <c r="O53" s="87">
        <v>19.460686883469489</v>
      </c>
      <c r="P53" s="87">
        <v>17.706085728371647</v>
      </c>
      <c r="Q53" s="87">
        <v>18.303844933372286</v>
      </c>
    </row>
    <row r="54" spans="1:17" x14ac:dyDescent="0.25">
      <c r="A54" s="150" t="s">
        <v>86</v>
      </c>
      <c r="B54" s="87">
        <v>2.3697152086670301</v>
      </c>
      <c r="C54" s="87">
        <v>3.1176836335542855</v>
      </c>
      <c r="D54" s="87">
        <v>2.784743944431435</v>
      </c>
      <c r="E54" s="87">
        <v>3.3756859127828558</v>
      </c>
      <c r="F54" s="87">
        <v>1.9242958657371392</v>
      </c>
      <c r="G54" s="87">
        <v>1.6751429530667636</v>
      </c>
      <c r="H54" s="87">
        <v>1.5823113428571427</v>
      </c>
      <c r="I54" s="87">
        <v>2.9938998448542824</v>
      </c>
      <c r="J54" s="87">
        <v>2.8245070008257089</v>
      </c>
      <c r="K54" s="87">
        <v>2.0527367816057107</v>
      </c>
      <c r="L54" s="87">
        <v>1.1644334644401642</v>
      </c>
      <c r="M54" s="87">
        <v>1.4912244229530052</v>
      </c>
      <c r="N54" s="87">
        <v>1.6546844445889335</v>
      </c>
      <c r="O54" s="87">
        <v>1.481069844259379</v>
      </c>
      <c r="P54" s="87">
        <v>1.1235450909168005</v>
      </c>
      <c r="Q54" s="87">
        <v>1.2155000188474834</v>
      </c>
    </row>
    <row r="55" spans="1:17" x14ac:dyDescent="0.25">
      <c r="A55" s="150" t="s">
        <v>22</v>
      </c>
      <c r="B55" s="87">
        <v>0</v>
      </c>
      <c r="C55" s="87">
        <v>0</v>
      </c>
      <c r="D55" s="87">
        <v>0</v>
      </c>
      <c r="E55" s="87">
        <v>0</v>
      </c>
      <c r="F55" s="87">
        <v>0</v>
      </c>
      <c r="G55" s="87">
        <v>0</v>
      </c>
      <c r="H55" s="87">
        <v>0</v>
      </c>
      <c r="I55" s="87">
        <v>0</v>
      </c>
      <c r="J55" s="87">
        <v>0</v>
      </c>
      <c r="K55" s="87">
        <v>0</v>
      </c>
      <c r="L55" s="87">
        <v>0</v>
      </c>
      <c r="M55" s="87">
        <v>0</v>
      </c>
      <c r="N55" s="87">
        <v>0</v>
      </c>
      <c r="O55" s="87">
        <v>0</v>
      </c>
      <c r="P55" s="87">
        <v>0</v>
      </c>
      <c r="Q55" s="87">
        <v>0</v>
      </c>
    </row>
    <row r="56" spans="1:17" x14ac:dyDescent="0.25">
      <c r="A56" s="152" t="s">
        <v>186</v>
      </c>
      <c r="B56" s="151">
        <v>0</v>
      </c>
      <c r="C56" s="151">
        <v>0</v>
      </c>
      <c r="D56" s="151">
        <v>0</v>
      </c>
      <c r="E56" s="151">
        <v>0</v>
      </c>
      <c r="F56" s="151">
        <v>0</v>
      </c>
      <c r="G56" s="151">
        <v>0</v>
      </c>
      <c r="H56" s="151">
        <v>0</v>
      </c>
      <c r="I56" s="151">
        <v>0</v>
      </c>
      <c r="J56" s="151">
        <v>0</v>
      </c>
      <c r="K56" s="151">
        <v>0</v>
      </c>
      <c r="L56" s="151">
        <v>0</v>
      </c>
      <c r="M56" s="151">
        <v>0</v>
      </c>
      <c r="N56" s="151">
        <v>0</v>
      </c>
      <c r="O56" s="151">
        <v>0</v>
      </c>
      <c r="P56" s="151">
        <v>0</v>
      </c>
      <c r="Q56" s="151">
        <v>0</v>
      </c>
    </row>
    <row r="57" spans="1:17" x14ac:dyDescent="0.25">
      <c r="A57" s="175" t="s">
        <v>179</v>
      </c>
      <c r="B57" s="255">
        <v>0</v>
      </c>
      <c r="C57" s="255">
        <v>0</v>
      </c>
      <c r="D57" s="255">
        <v>0</v>
      </c>
      <c r="E57" s="255">
        <v>0</v>
      </c>
      <c r="F57" s="255">
        <v>0</v>
      </c>
      <c r="G57" s="255">
        <v>0</v>
      </c>
      <c r="H57" s="255">
        <v>0</v>
      </c>
      <c r="I57" s="255">
        <v>0</v>
      </c>
      <c r="J57" s="255">
        <v>0</v>
      </c>
      <c r="K57" s="255">
        <v>0</v>
      </c>
      <c r="L57" s="255">
        <v>0</v>
      </c>
      <c r="M57" s="255">
        <v>0</v>
      </c>
      <c r="N57" s="255">
        <v>0</v>
      </c>
      <c r="O57" s="255">
        <v>0</v>
      </c>
      <c r="P57" s="255">
        <v>0</v>
      </c>
      <c r="Q57" s="255">
        <v>0</v>
      </c>
    </row>
    <row r="58" spans="1:17" x14ac:dyDescent="0.25">
      <c r="A58" s="177" t="s">
        <v>98</v>
      </c>
      <c r="B58" s="176">
        <v>1852.8036300000001</v>
      </c>
      <c r="C58" s="176">
        <v>1726.91347</v>
      </c>
      <c r="D58" s="176">
        <v>1536.0294699999999</v>
      </c>
      <c r="E58" s="176">
        <v>1731.2971700000001</v>
      </c>
      <c r="F58" s="176">
        <v>1941.4637499999999</v>
      </c>
      <c r="G58" s="176">
        <v>1823.5956000000001</v>
      </c>
      <c r="H58" s="176">
        <v>1705.7713699999999</v>
      </c>
      <c r="I58" s="176">
        <v>1537.2906700000001</v>
      </c>
      <c r="J58" s="176">
        <v>1951.1214399999999</v>
      </c>
      <c r="K58" s="176">
        <v>1814.2581700000001</v>
      </c>
      <c r="L58" s="176">
        <v>1921.17563</v>
      </c>
      <c r="M58" s="176">
        <v>1766.5273299999999</v>
      </c>
      <c r="N58" s="176">
        <v>1855.41679</v>
      </c>
      <c r="O58" s="176">
        <v>1760.92263</v>
      </c>
      <c r="P58" s="176">
        <v>1989.4953700000001</v>
      </c>
      <c r="Q58" s="176">
        <v>1679.62833</v>
      </c>
    </row>
    <row r="59" spans="1:17" x14ac:dyDescent="0.25">
      <c r="A59" s="40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1:17" ht="12.75" x14ac:dyDescent="0.25">
      <c r="A60" s="97" t="s">
        <v>40</v>
      </c>
      <c r="B60" s="96">
        <v>1191.6345787286459</v>
      </c>
      <c r="C60" s="96">
        <v>715.56418158885549</v>
      </c>
      <c r="D60" s="96">
        <v>560.65011850380824</v>
      </c>
      <c r="E60" s="96">
        <v>738.29362407090161</v>
      </c>
      <c r="F60" s="96">
        <v>843.41003387372598</v>
      </c>
      <c r="G60" s="96">
        <v>905.90976108083407</v>
      </c>
      <c r="H60" s="96">
        <v>890.25130056361718</v>
      </c>
      <c r="I60" s="96">
        <v>817.71540169775051</v>
      </c>
      <c r="J60" s="96">
        <v>663.41200655809553</v>
      </c>
      <c r="K60" s="96">
        <v>869.60210625868353</v>
      </c>
      <c r="L60" s="96">
        <v>526.054781989155</v>
      </c>
      <c r="M60" s="96">
        <v>487.41806787846957</v>
      </c>
      <c r="N60" s="96">
        <v>545.14295424967918</v>
      </c>
      <c r="O60" s="96">
        <v>549.4073676528767</v>
      </c>
      <c r="P60" s="96">
        <v>473.1125114750152</v>
      </c>
      <c r="Q60" s="96">
        <v>442.41692088130981</v>
      </c>
    </row>
    <row r="61" spans="1:17" x14ac:dyDescent="0.25">
      <c r="A61" s="132" t="s">
        <v>83</v>
      </c>
      <c r="B61" s="160">
        <v>0</v>
      </c>
      <c r="C61" s="160">
        <v>0</v>
      </c>
      <c r="D61" s="160">
        <v>0</v>
      </c>
      <c r="E61" s="160">
        <v>0</v>
      </c>
      <c r="F61" s="160">
        <v>0</v>
      </c>
      <c r="G61" s="160">
        <v>0</v>
      </c>
      <c r="H61" s="160">
        <v>0</v>
      </c>
      <c r="I61" s="160">
        <v>0</v>
      </c>
      <c r="J61" s="160">
        <v>0</v>
      </c>
      <c r="K61" s="160">
        <v>0</v>
      </c>
      <c r="L61" s="160">
        <v>0</v>
      </c>
      <c r="M61" s="160">
        <v>0</v>
      </c>
      <c r="N61" s="160">
        <v>0</v>
      </c>
      <c r="O61" s="160">
        <v>0</v>
      </c>
      <c r="P61" s="160">
        <v>0</v>
      </c>
      <c r="Q61" s="160">
        <v>0</v>
      </c>
    </row>
    <row r="62" spans="1:17" x14ac:dyDescent="0.25">
      <c r="A62" s="76" t="s">
        <v>82</v>
      </c>
      <c r="B62" s="159">
        <v>0</v>
      </c>
      <c r="C62" s="159">
        <v>0</v>
      </c>
      <c r="D62" s="159">
        <v>0</v>
      </c>
      <c r="E62" s="159">
        <v>0</v>
      </c>
      <c r="F62" s="159">
        <v>0</v>
      </c>
      <c r="G62" s="159">
        <v>0</v>
      </c>
      <c r="H62" s="159">
        <v>0</v>
      </c>
      <c r="I62" s="159">
        <v>0</v>
      </c>
      <c r="J62" s="159">
        <v>0</v>
      </c>
      <c r="K62" s="159">
        <v>0</v>
      </c>
      <c r="L62" s="159">
        <v>0</v>
      </c>
      <c r="M62" s="159">
        <v>0</v>
      </c>
      <c r="N62" s="159">
        <v>0</v>
      </c>
      <c r="O62" s="159">
        <v>0</v>
      </c>
      <c r="P62" s="159">
        <v>0</v>
      </c>
      <c r="Q62" s="159">
        <v>0</v>
      </c>
    </row>
    <row r="63" spans="1:17" x14ac:dyDescent="0.25">
      <c r="A63" s="76" t="s">
        <v>81</v>
      </c>
      <c r="B63" s="159">
        <v>0</v>
      </c>
      <c r="C63" s="159">
        <v>0</v>
      </c>
      <c r="D63" s="159">
        <v>0</v>
      </c>
      <c r="E63" s="159">
        <v>0</v>
      </c>
      <c r="F63" s="159">
        <v>0</v>
      </c>
      <c r="G63" s="159">
        <v>0</v>
      </c>
      <c r="H63" s="159">
        <v>0</v>
      </c>
      <c r="I63" s="159">
        <v>0</v>
      </c>
      <c r="J63" s="159">
        <v>0</v>
      </c>
      <c r="K63" s="159">
        <v>0</v>
      </c>
      <c r="L63" s="159">
        <v>0</v>
      </c>
      <c r="M63" s="159">
        <v>0</v>
      </c>
      <c r="N63" s="159">
        <v>0</v>
      </c>
      <c r="O63" s="159">
        <v>0</v>
      </c>
      <c r="P63" s="159">
        <v>0</v>
      </c>
      <c r="Q63" s="159">
        <v>0</v>
      </c>
    </row>
    <row r="64" spans="1:17" x14ac:dyDescent="0.25">
      <c r="A64" s="76" t="s">
        <v>80</v>
      </c>
      <c r="B64" s="159">
        <v>0</v>
      </c>
      <c r="C64" s="159">
        <v>0</v>
      </c>
      <c r="D64" s="159">
        <v>0</v>
      </c>
      <c r="E64" s="159">
        <v>0</v>
      </c>
      <c r="F64" s="159">
        <v>0</v>
      </c>
      <c r="G64" s="159">
        <v>0</v>
      </c>
      <c r="H64" s="159">
        <v>0</v>
      </c>
      <c r="I64" s="159">
        <v>0</v>
      </c>
      <c r="J64" s="159">
        <v>0</v>
      </c>
      <c r="K64" s="159">
        <v>0</v>
      </c>
      <c r="L64" s="159">
        <v>0</v>
      </c>
      <c r="M64" s="159">
        <v>0</v>
      </c>
      <c r="N64" s="159">
        <v>0</v>
      </c>
      <c r="O64" s="159">
        <v>0</v>
      </c>
      <c r="P64" s="159">
        <v>0</v>
      </c>
      <c r="Q64" s="159">
        <v>0</v>
      </c>
    </row>
    <row r="65" spans="1:17" x14ac:dyDescent="0.25">
      <c r="A65" s="129" t="s">
        <v>79</v>
      </c>
      <c r="B65" s="158">
        <v>13.089570111307435</v>
      </c>
      <c r="C65" s="158">
        <v>11.012391384709368</v>
      </c>
      <c r="D65" s="158">
        <v>6.4502757095050649</v>
      </c>
      <c r="E65" s="158">
        <v>8.3299729475483666</v>
      </c>
      <c r="F65" s="158">
        <v>6.7602128028651549</v>
      </c>
      <c r="G65" s="158">
        <v>7.6007170958542973</v>
      </c>
      <c r="H65" s="158">
        <v>8.3794543083662596</v>
      </c>
      <c r="I65" s="158">
        <v>8.9346263552990717</v>
      </c>
      <c r="J65" s="158">
        <v>8.3990545317168035</v>
      </c>
      <c r="K65" s="158">
        <v>9.4033046111590792</v>
      </c>
      <c r="L65" s="158">
        <v>8.0173786574354118</v>
      </c>
      <c r="M65" s="158">
        <v>7.879223954473904</v>
      </c>
      <c r="N65" s="158">
        <v>7.7761841409756363</v>
      </c>
      <c r="O65" s="158">
        <v>7.6454595237398628</v>
      </c>
      <c r="P65" s="158">
        <v>7.0616762344476678</v>
      </c>
      <c r="Q65" s="158">
        <v>6.5984245897454672</v>
      </c>
    </row>
    <row r="66" spans="1:17" x14ac:dyDescent="0.25">
      <c r="A66" s="92" t="s">
        <v>125</v>
      </c>
      <c r="B66" s="91">
        <v>0</v>
      </c>
      <c r="C66" s="91">
        <v>0</v>
      </c>
      <c r="D66" s="91">
        <v>0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0</v>
      </c>
      <c r="K66" s="91">
        <v>0</v>
      </c>
      <c r="L66" s="91">
        <v>0</v>
      </c>
      <c r="M66" s="91">
        <v>0</v>
      </c>
      <c r="N66" s="91">
        <v>0</v>
      </c>
      <c r="O66" s="91">
        <v>0</v>
      </c>
      <c r="P66" s="91">
        <v>0</v>
      </c>
      <c r="Q66" s="91">
        <v>0</v>
      </c>
    </row>
    <row r="67" spans="1:17" x14ac:dyDescent="0.25">
      <c r="A67" s="92" t="s">
        <v>26</v>
      </c>
      <c r="B67" s="91">
        <v>13.089570111307435</v>
      </c>
      <c r="C67" s="91">
        <v>11.012391384709368</v>
      </c>
      <c r="D67" s="91">
        <v>6.4502757095050649</v>
      </c>
      <c r="E67" s="91">
        <v>8.3299729475483666</v>
      </c>
      <c r="F67" s="91">
        <v>6.7602128028651549</v>
      </c>
      <c r="G67" s="91">
        <v>7.6007170958542973</v>
      </c>
      <c r="H67" s="91">
        <v>8.3794543083662596</v>
      </c>
      <c r="I67" s="91">
        <v>8.9346263552990717</v>
      </c>
      <c r="J67" s="91">
        <v>8.3990545317168035</v>
      </c>
      <c r="K67" s="91">
        <v>9.4033046111590792</v>
      </c>
      <c r="L67" s="91">
        <v>8.0173786574354118</v>
      </c>
      <c r="M67" s="91">
        <v>7.879223954473904</v>
      </c>
      <c r="N67" s="91">
        <v>7.7761841409756363</v>
      </c>
      <c r="O67" s="91">
        <v>7.6454595237398628</v>
      </c>
      <c r="P67" s="91">
        <v>7.0616762344476678</v>
      </c>
      <c r="Q67" s="91">
        <v>6.5984245897454672</v>
      </c>
    </row>
    <row r="68" spans="1:17" x14ac:dyDescent="0.25">
      <c r="A68" s="92" t="s">
        <v>126</v>
      </c>
      <c r="B68" s="91">
        <v>0</v>
      </c>
      <c r="C68" s="91">
        <v>0</v>
      </c>
      <c r="D68" s="91">
        <v>0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0</v>
      </c>
      <c r="K68" s="91">
        <v>0</v>
      </c>
      <c r="L68" s="91">
        <v>0</v>
      </c>
      <c r="M68" s="91">
        <v>0</v>
      </c>
      <c r="N68" s="91">
        <v>0</v>
      </c>
      <c r="O68" s="91">
        <v>0</v>
      </c>
      <c r="P68" s="91">
        <v>0</v>
      </c>
      <c r="Q68" s="91">
        <v>0</v>
      </c>
    </row>
    <row r="69" spans="1:17" x14ac:dyDescent="0.25">
      <c r="A69" s="92" t="s">
        <v>21</v>
      </c>
      <c r="B69" s="157">
        <v>0</v>
      </c>
      <c r="C69" s="157">
        <v>0</v>
      </c>
      <c r="D69" s="157">
        <v>0</v>
      </c>
      <c r="E69" s="157">
        <v>0</v>
      </c>
      <c r="F69" s="157">
        <v>0</v>
      </c>
      <c r="G69" s="157">
        <v>0</v>
      </c>
      <c r="H69" s="157">
        <v>0</v>
      </c>
      <c r="I69" s="157">
        <v>0</v>
      </c>
      <c r="J69" s="157">
        <v>0</v>
      </c>
      <c r="K69" s="157">
        <v>0</v>
      </c>
      <c r="L69" s="157">
        <v>0</v>
      </c>
      <c r="M69" s="157">
        <v>0</v>
      </c>
      <c r="N69" s="157">
        <v>0</v>
      </c>
      <c r="O69" s="157">
        <v>0</v>
      </c>
      <c r="P69" s="157">
        <v>0</v>
      </c>
      <c r="Q69" s="157">
        <v>0</v>
      </c>
    </row>
    <row r="70" spans="1:17" x14ac:dyDescent="0.25">
      <c r="A70" s="156" t="s">
        <v>183</v>
      </c>
      <c r="B70" s="204">
        <v>311.43449560409289</v>
      </c>
      <c r="C70" s="204">
        <v>227.95585022322516</v>
      </c>
      <c r="D70" s="204">
        <v>271.73125754944249</v>
      </c>
      <c r="E70" s="204">
        <v>323.44013016435957</v>
      </c>
      <c r="F70" s="204">
        <v>405.88721719953202</v>
      </c>
      <c r="G70" s="204">
        <v>432.28208470041727</v>
      </c>
      <c r="H70" s="204">
        <v>431.09974333929063</v>
      </c>
      <c r="I70" s="204">
        <v>406.04676161724785</v>
      </c>
      <c r="J70" s="204">
        <v>299.0123058657241</v>
      </c>
      <c r="K70" s="204">
        <v>315.72656777947361</v>
      </c>
      <c r="L70" s="204">
        <v>216.16701950381221</v>
      </c>
      <c r="M70" s="204">
        <v>205.91972530733563</v>
      </c>
      <c r="N70" s="204">
        <v>258.32665144311255</v>
      </c>
      <c r="O70" s="204">
        <v>256.55213436134693</v>
      </c>
      <c r="P70" s="204">
        <v>250.35489376274074</v>
      </c>
      <c r="Q70" s="204">
        <v>236.45801089429222</v>
      </c>
    </row>
    <row r="71" spans="1:17" x14ac:dyDescent="0.25">
      <c r="A71" s="152" t="s">
        <v>192</v>
      </c>
      <c r="B71" s="151">
        <v>311.43449560409289</v>
      </c>
      <c r="C71" s="151">
        <v>227.95585022322516</v>
      </c>
      <c r="D71" s="151">
        <v>271.73125754944249</v>
      </c>
      <c r="E71" s="151">
        <v>323.44013016435957</v>
      </c>
      <c r="F71" s="151">
        <v>405.88721719953202</v>
      </c>
      <c r="G71" s="151">
        <v>432.28208470041727</v>
      </c>
      <c r="H71" s="151">
        <v>431.09974333929063</v>
      </c>
      <c r="I71" s="151">
        <v>406.04676161724785</v>
      </c>
      <c r="J71" s="151">
        <v>299.0123058657241</v>
      </c>
      <c r="K71" s="151">
        <v>315.72656777947361</v>
      </c>
      <c r="L71" s="151">
        <v>216.16701950381221</v>
      </c>
      <c r="M71" s="151">
        <v>205.91972530733563</v>
      </c>
      <c r="N71" s="151">
        <v>258.32665144311255</v>
      </c>
      <c r="O71" s="151">
        <v>256.55213436134693</v>
      </c>
      <c r="P71" s="151">
        <v>250.35489376274074</v>
      </c>
      <c r="Q71" s="151">
        <v>236.45801089429222</v>
      </c>
    </row>
    <row r="72" spans="1:17" x14ac:dyDescent="0.25">
      <c r="A72" s="150" t="s">
        <v>33</v>
      </c>
      <c r="B72" s="87">
        <v>300.99974354955378</v>
      </c>
      <c r="C72" s="87">
        <v>220.49373145740066</v>
      </c>
      <c r="D72" s="87">
        <v>212.33987611511085</v>
      </c>
      <c r="E72" s="87">
        <v>311.97261462390588</v>
      </c>
      <c r="F72" s="87">
        <v>352.66573333880461</v>
      </c>
      <c r="G72" s="87">
        <v>333.9523148486615</v>
      </c>
      <c r="H72" s="87">
        <v>358.4580326419283</v>
      </c>
      <c r="I72" s="87">
        <v>203.71772229606546</v>
      </c>
      <c r="J72" s="87">
        <v>224.11031186986961</v>
      </c>
      <c r="K72" s="87">
        <v>305.77732185135108</v>
      </c>
      <c r="L72" s="87">
        <v>30.113047188749384</v>
      </c>
      <c r="M72" s="87">
        <v>21.642437356818736</v>
      </c>
      <c r="N72" s="87">
        <v>6.0773163343661345</v>
      </c>
      <c r="O72" s="87">
        <v>14.384692927289569</v>
      </c>
      <c r="P72" s="87">
        <v>0</v>
      </c>
      <c r="Q72" s="87">
        <v>0</v>
      </c>
    </row>
    <row r="73" spans="1:17" x14ac:dyDescent="0.25">
      <c r="A73" s="150" t="s">
        <v>31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30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125</v>
      </c>
      <c r="B75" s="87">
        <v>0</v>
      </c>
      <c r="C75" s="87">
        <v>0</v>
      </c>
      <c r="D75" s="87">
        <v>0</v>
      </c>
      <c r="E75" s="87">
        <v>0</v>
      </c>
      <c r="F75" s="87">
        <v>0</v>
      </c>
      <c r="G75" s="87">
        <v>0</v>
      </c>
      <c r="H75" s="87">
        <v>0</v>
      </c>
      <c r="I75" s="87">
        <v>0</v>
      </c>
      <c r="J75" s="87">
        <v>0</v>
      </c>
      <c r="K75" s="87">
        <v>0</v>
      </c>
      <c r="L75" s="87">
        <v>0</v>
      </c>
      <c r="M75" s="87">
        <v>0</v>
      </c>
      <c r="N75" s="87">
        <v>0</v>
      </c>
      <c r="O75" s="87">
        <v>0</v>
      </c>
      <c r="P75" s="87">
        <v>0</v>
      </c>
      <c r="Q75" s="87">
        <v>0</v>
      </c>
    </row>
    <row r="76" spans="1:17" x14ac:dyDescent="0.25">
      <c r="A76" s="150" t="s">
        <v>29</v>
      </c>
      <c r="B76" s="87">
        <v>0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28</v>
      </c>
      <c r="B77" s="87">
        <v>0</v>
      </c>
      <c r="C77" s="87">
        <v>0</v>
      </c>
      <c r="D77" s="87">
        <v>0</v>
      </c>
      <c r="E77" s="87">
        <v>0</v>
      </c>
      <c r="F77" s="87">
        <v>0</v>
      </c>
      <c r="G77" s="87">
        <v>0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0</v>
      </c>
      <c r="O77" s="87">
        <v>0</v>
      </c>
      <c r="P77" s="87">
        <v>0</v>
      </c>
      <c r="Q77" s="87">
        <v>0</v>
      </c>
    </row>
    <row r="78" spans="1:17" x14ac:dyDescent="0.25">
      <c r="A78" s="150" t="s">
        <v>26</v>
      </c>
      <c r="B78" s="87">
        <v>10.43475205453913</v>
      </c>
      <c r="C78" s="87">
        <v>7.4621187658244938</v>
      </c>
      <c r="D78" s="87">
        <v>59.39138143433162</v>
      </c>
      <c r="E78" s="87">
        <v>11.467515540453689</v>
      </c>
      <c r="F78" s="87">
        <v>53.221483860727389</v>
      </c>
      <c r="G78" s="87">
        <v>98.329769851755799</v>
      </c>
      <c r="H78" s="87">
        <v>72.641710697362356</v>
      </c>
      <c r="I78" s="87">
        <v>202.32903932118236</v>
      </c>
      <c r="J78" s="87">
        <v>74.901993995854482</v>
      </c>
      <c r="K78" s="87">
        <v>9.9492459281225401</v>
      </c>
      <c r="L78" s="87">
        <v>186.05397231506282</v>
      </c>
      <c r="M78" s="87">
        <v>184.27728795051689</v>
      </c>
      <c r="N78" s="87">
        <v>252.24933510874644</v>
      </c>
      <c r="O78" s="87">
        <v>242.16744143405734</v>
      </c>
      <c r="P78" s="87">
        <v>250.35489376274074</v>
      </c>
      <c r="Q78" s="87">
        <v>236.45801089429222</v>
      </c>
    </row>
    <row r="79" spans="1:17" x14ac:dyDescent="0.25">
      <c r="A79" s="150" t="s">
        <v>25</v>
      </c>
      <c r="B79" s="87">
        <v>0</v>
      </c>
      <c r="C79" s="87">
        <v>0</v>
      </c>
      <c r="D79" s="87">
        <v>0</v>
      </c>
      <c r="E79" s="87">
        <v>0</v>
      </c>
      <c r="F79" s="87">
        <v>0</v>
      </c>
      <c r="G79" s="87">
        <v>0</v>
      </c>
      <c r="H79" s="87">
        <v>0</v>
      </c>
      <c r="I79" s="87">
        <v>0</v>
      </c>
      <c r="J79" s="87">
        <v>0</v>
      </c>
      <c r="K79" s="87">
        <v>0</v>
      </c>
      <c r="L79" s="87">
        <v>0</v>
      </c>
      <c r="M79" s="87">
        <v>0</v>
      </c>
      <c r="N79" s="87">
        <v>0</v>
      </c>
      <c r="O79" s="87">
        <v>0</v>
      </c>
      <c r="P79" s="87">
        <v>0</v>
      </c>
      <c r="Q79" s="87">
        <v>0</v>
      </c>
    </row>
    <row r="80" spans="1:17" x14ac:dyDescent="0.25">
      <c r="A80" s="150" t="s">
        <v>86</v>
      </c>
      <c r="B80" s="87">
        <v>0</v>
      </c>
      <c r="C80" s="87">
        <v>0</v>
      </c>
      <c r="D80" s="87">
        <v>0</v>
      </c>
      <c r="E80" s="87">
        <v>0</v>
      </c>
      <c r="F80" s="87">
        <v>0</v>
      </c>
      <c r="G80" s="87">
        <v>0</v>
      </c>
      <c r="H80" s="87">
        <v>0</v>
      </c>
      <c r="I80" s="87">
        <v>0</v>
      </c>
      <c r="J80" s="87">
        <v>0</v>
      </c>
      <c r="K80" s="87">
        <v>0</v>
      </c>
      <c r="L80" s="87">
        <v>0</v>
      </c>
      <c r="M80" s="87">
        <v>0</v>
      </c>
      <c r="N80" s="87">
        <v>0</v>
      </c>
      <c r="O80" s="87">
        <v>0</v>
      </c>
      <c r="P80" s="87">
        <v>0</v>
      </c>
      <c r="Q80" s="87">
        <v>0</v>
      </c>
    </row>
    <row r="81" spans="1:17" x14ac:dyDescent="0.25">
      <c r="A81" s="150" t="s">
        <v>22</v>
      </c>
      <c r="B81" s="87">
        <v>0</v>
      </c>
      <c r="C81" s="87">
        <v>0</v>
      </c>
      <c r="D81" s="87">
        <v>0</v>
      </c>
      <c r="E81" s="87">
        <v>0</v>
      </c>
      <c r="F81" s="87">
        <v>0</v>
      </c>
      <c r="G81" s="87">
        <v>0</v>
      </c>
      <c r="H81" s="87">
        <v>0</v>
      </c>
      <c r="I81" s="87">
        <v>0</v>
      </c>
      <c r="J81" s="87">
        <v>0</v>
      </c>
      <c r="K81" s="87">
        <v>0</v>
      </c>
      <c r="L81" s="87">
        <v>0</v>
      </c>
      <c r="M81" s="87">
        <v>0</v>
      </c>
      <c r="N81" s="87">
        <v>0</v>
      </c>
      <c r="O81" s="87">
        <v>0</v>
      </c>
      <c r="P81" s="87">
        <v>0</v>
      </c>
      <c r="Q81" s="87">
        <v>0</v>
      </c>
    </row>
    <row r="82" spans="1:17" x14ac:dyDescent="0.25">
      <c r="A82" s="152" t="s">
        <v>191</v>
      </c>
      <c r="B82" s="151">
        <v>0</v>
      </c>
      <c r="C82" s="151">
        <v>0</v>
      </c>
      <c r="D82" s="151">
        <v>0</v>
      </c>
      <c r="E82" s="151">
        <v>0</v>
      </c>
      <c r="F82" s="151">
        <v>0</v>
      </c>
      <c r="G82" s="151">
        <v>0</v>
      </c>
      <c r="H82" s="151">
        <v>0</v>
      </c>
      <c r="I82" s="151">
        <v>0</v>
      </c>
      <c r="J82" s="151">
        <v>0</v>
      </c>
      <c r="K82" s="151">
        <v>0</v>
      </c>
      <c r="L82" s="151">
        <v>0</v>
      </c>
      <c r="M82" s="151">
        <v>0</v>
      </c>
      <c r="N82" s="151">
        <v>0</v>
      </c>
      <c r="O82" s="151">
        <v>0</v>
      </c>
      <c r="P82" s="151">
        <v>0</v>
      </c>
      <c r="Q82" s="151">
        <v>0</v>
      </c>
    </row>
    <row r="83" spans="1:17" x14ac:dyDescent="0.25">
      <c r="A83" s="156" t="s">
        <v>181</v>
      </c>
      <c r="B83" s="204">
        <v>770.27129020384768</v>
      </c>
      <c r="C83" s="204">
        <v>405.97310870280114</v>
      </c>
      <c r="D83" s="204">
        <v>199.525239887981</v>
      </c>
      <c r="E83" s="204">
        <v>307.55256924462572</v>
      </c>
      <c r="F83" s="204">
        <v>307.0651258047028</v>
      </c>
      <c r="G83" s="204">
        <v>334.22461033444552</v>
      </c>
      <c r="H83" s="204">
        <v>319.23648034108163</v>
      </c>
      <c r="I83" s="204">
        <v>278.96799209693489</v>
      </c>
      <c r="J83" s="204">
        <v>264.58717629895506</v>
      </c>
      <c r="K83" s="204">
        <v>447.45617827506084</v>
      </c>
      <c r="L83" s="204">
        <v>235.53624853483305</v>
      </c>
      <c r="M83" s="204">
        <v>210.46288927944025</v>
      </c>
      <c r="N83" s="204">
        <v>200.11959634658129</v>
      </c>
      <c r="O83" s="204">
        <v>206.77734495785191</v>
      </c>
      <c r="P83" s="204">
        <v>139.48459481212336</v>
      </c>
      <c r="Q83" s="204">
        <v>127.40392880194356</v>
      </c>
    </row>
    <row r="84" spans="1:17" x14ac:dyDescent="0.25">
      <c r="A84" s="152" t="s">
        <v>190</v>
      </c>
      <c r="B84" s="151">
        <v>770.27129020384768</v>
      </c>
      <c r="C84" s="151">
        <v>405.97310870280114</v>
      </c>
      <c r="D84" s="151">
        <v>199.525239887981</v>
      </c>
      <c r="E84" s="151">
        <v>307.55256924462572</v>
      </c>
      <c r="F84" s="151">
        <v>307.0651258047028</v>
      </c>
      <c r="G84" s="151">
        <v>334.22461033444552</v>
      </c>
      <c r="H84" s="151">
        <v>319.23648034108163</v>
      </c>
      <c r="I84" s="151">
        <v>278.96799209693489</v>
      </c>
      <c r="J84" s="151">
        <v>264.58717629895506</v>
      </c>
      <c r="K84" s="151">
        <v>447.45617827506084</v>
      </c>
      <c r="L84" s="151">
        <v>235.53624853483305</v>
      </c>
      <c r="M84" s="151">
        <v>210.46288927944025</v>
      </c>
      <c r="N84" s="151">
        <v>200.11959634658129</v>
      </c>
      <c r="O84" s="151">
        <v>206.77734495785191</v>
      </c>
      <c r="P84" s="151">
        <v>139.48459481212336</v>
      </c>
      <c r="Q84" s="151">
        <v>127.40392880194356</v>
      </c>
    </row>
    <row r="85" spans="1:17" x14ac:dyDescent="0.25">
      <c r="A85" s="154" t="s">
        <v>33</v>
      </c>
      <c r="B85" s="83">
        <v>411.22294893735233</v>
      </c>
      <c r="C85" s="83">
        <v>73.767470850033391</v>
      </c>
      <c r="D85" s="83">
        <v>0</v>
      </c>
      <c r="E85" s="83">
        <v>55.712808948137855</v>
      </c>
      <c r="F85" s="83">
        <v>0</v>
      </c>
      <c r="G85" s="83">
        <v>0</v>
      </c>
      <c r="H85" s="83">
        <v>0</v>
      </c>
      <c r="I85" s="83">
        <v>0</v>
      </c>
      <c r="J85" s="83">
        <v>0</v>
      </c>
      <c r="K85" s="83">
        <v>187.22735039677946</v>
      </c>
      <c r="L85" s="83">
        <v>0</v>
      </c>
      <c r="M85" s="83">
        <v>0</v>
      </c>
      <c r="N85" s="83">
        <v>0</v>
      </c>
      <c r="O85" s="83">
        <v>0</v>
      </c>
      <c r="P85" s="83">
        <v>0</v>
      </c>
      <c r="Q85" s="83">
        <v>0</v>
      </c>
    </row>
    <row r="86" spans="1:17" x14ac:dyDescent="0.25">
      <c r="A86" s="154" t="s">
        <v>30</v>
      </c>
      <c r="B86" s="208">
        <v>0</v>
      </c>
      <c r="C86" s="208">
        <v>0</v>
      </c>
      <c r="D86" s="208">
        <v>0</v>
      </c>
      <c r="E86" s="208">
        <v>0</v>
      </c>
      <c r="F86" s="208">
        <v>0</v>
      </c>
      <c r="G86" s="208">
        <v>0</v>
      </c>
      <c r="H86" s="208">
        <v>0</v>
      </c>
      <c r="I86" s="208">
        <v>0</v>
      </c>
      <c r="J86" s="208">
        <v>0</v>
      </c>
      <c r="K86" s="208">
        <v>0</v>
      </c>
      <c r="L86" s="208">
        <v>0</v>
      </c>
      <c r="M86" s="208">
        <v>0</v>
      </c>
      <c r="N86" s="208">
        <v>0</v>
      </c>
      <c r="O86" s="208">
        <v>0</v>
      </c>
      <c r="P86" s="208">
        <v>4.6663940159545758</v>
      </c>
      <c r="Q86" s="208">
        <v>3.1074814301908376</v>
      </c>
    </row>
    <row r="87" spans="1:17" x14ac:dyDescent="0.25">
      <c r="A87" s="154" t="s">
        <v>125</v>
      </c>
      <c r="B87" s="208">
        <v>0</v>
      </c>
      <c r="C87" s="208">
        <v>0</v>
      </c>
      <c r="D87" s="208">
        <v>0</v>
      </c>
      <c r="E87" s="208">
        <v>0</v>
      </c>
      <c r="F87" s="208">
        <v>0</v>
      </c>
      <c r="G87" s="208">
        <v>0</v>
      </c>
      <c r="H87" s="208">
        <v>0</v>
      </c>
      <c r="I87" s="208">
        <v>0</v>
      </c>
      <c r="J87" s="208">
        <v>0</v>
      </c>
      <c r="K87" s="208">
        <v>0</v>
      </c>
      <c r="L87" s="208">
        <v>0</v>
      </c>
      <c r="M87" s="208">
        <v>0</v>
      </c>
      <c r="N87" s="208">
        <v>0</v>
      </c>
      <c r="O87" s="208">
        <v>0</v>
      </c>
      <c r="P87" s="208">
        <v>0</v>
      </c>
      <c r="Q87" s="208">
        <v>0</v>
      </c>
    </row>
    <row r="88" spans="1:17" x14ac:dyDescent="0.25">
      <c r="A88" s="154" t="s">
        <v>29</v>
      </c>
      <c r="B88" s="208">
        <v>90.792890809483637</v>
      </c>
      <c r="C88" s="208">
        <v>38.9330732115491</v>
      </c>
      <c r="D88" s="208">
        <v>21.662926477208785</v>
      </c>
      <c r="E88" s="208">
        <v>21.057068165625367</v>
      </c>
      <c r="F88" s="208">
        <v>201.59846868549161</v>
      </c>
      <c r="G88" s="208">
        <v>198.6111083669405</v>
      </c>
      <c r="H88" s="208">
        <v>81.539804016205537</v>
      </c>
      <c r="I88" s="208">
        <v>85.57389786705555</v>
      </c>
      <c r="J88" s="208">
        <v>87.508374691096421</v>
      </c>
      <c r="K88" s="208">
        <v>60.160718571746607</v>
      </c>
      <c r="L88" s="208">
        <v>50.782010826319798</v>
      </c>
      <c r="M88" s="208">
        <v>21.167310406474858</v>
      </c>
      <c r="N88" s="208">
        <v>10.438927144725028</v>
      </c>
      <c r="O88" s="208">
        <v>1.7750684937343248</v>
      </c>
      <c r="P88" s="208">
        <v>1.7483713213985952</v>
      </c>
      <c r="Q88" s="208">
        <v>3.4686726110597492</v>
      </c>
    </row>
    <row r="89" spans="1:17" x14ac:dyDescent="0.25">
      <c r="A89" s="154" t="s">
        <v>26</v>
      </c>
      <c r="B89" s="208">
        <v>268.25545045701176</v>
      </c>
      <c r="C89" s="208">
        <v>293.27256464121865</v>
      </c>
      <c r="D89" s="208">
        <v>177.8623134107722</v>
      </c>
      <c r="E89" s="208">
        <v>230.78269213086253</v>
      </c>
      <c r="F89" s="208">
        <v>105.46665711921116</v>
      </c>
      <c r="G89" s="208">
        <v>135.61350196750504</v>
      </c>
      <c r="H89" s="208">
        <v>237.69667632487611</v>
      </c>
      <c r="I89" s="208">
        <v>193.39409422987933</v>
      </c>
      <c r="J89" s="208">
        <v>177.07880160785865</v>
      </c>
      <c r="K89" s="208">
        <v>200.06810930653478</v>
      </c>
      <c r="L89" s="208">
        <v>184.75423770851324</v>
      </c>
      <c r="M89" s="208">
        <v>189.29557887296539</v>
      </c>
      <c r="N89" s="208">
        <v>189.68066920185626</v>
      </c>
      <c r="O89" s="208">
        <v>205.00227646411759</v>
      </c>
      <c r="P89" s="208">
        <v>133.06982947477019</v>
      </c>
      <c r="Q89" s="208">
        <v>120.82777476069298</v>
      </c>
    </row>
    <row r="90" spans="1:17" x14ac:dyDescent="0.25">
      <c r="A90" s="152" t="s">
        <v>189</v>
      </c>
      <c r="B90" s="151">
        <v>0</v>
      </c>
      <c r="C90" s="151">
        <v>0</v>
      </c>
      <c r="D90" s="151">
        <v>0</v>
      </c>
      <c r="E90" s="151">
        <v>0</v>
      </c>
      <c r="F90" s="151">
        <v>0</v>
      </c>
      <c r="G90" s="151">
        <v>0</v>
      </c>
      <c r="H90" s="151">
        <v>0</v>
      </c>
      <c r="I90" s="151">
        <v>0</v>
      </c>
      <c r="J90" s="151">
        <v>0</v>
      </c>
      <c r="K90" s="151">
        <v>0</v>
      </c>
      <c r="L90" s="151">
        <v>0</v>
      </c>
      <c r="M90" s="151">
        <v>0</v>
      </c>
      <c r="N90" s="151">
        <v>0</v>
      </c>
      <c r="O90" s="151">
        <v>0</v>
      </c>
      <c r="P90" s="151">
        <v>0</v>
      </c>
      <c r="Q90" s="151">
        <v>0</v>
      </c>
    </row>
    <row r="91" spans="1:17" x14ac:dyDescent="0.25">
      <c r="A91" s="156" t="s">
        <v>180</v>
      </c>
      <c r="B91" s="155">
        <v>96.839222809398109</v>
      </c>
      <c r="C91" s="155">
        <v>70.622831278119833</v>
      </c>
      <c r="D91" s="155">
        <v>82.943345356879774</v>
      </c>
      <c r="E91" s="155">
        <v>98.970951714367885</v>
      </c>
      <c r="F91" s="155">
        <v>123.69747806662606</v>
      </c>
      <c r="G91" s="155">
        <v>131.80234895011705</v>
      </c>
      <c r="H91" s="155">
        <v>131.53562257487877</v>
      </c>
      <c r="I91" s="155">
        <v>123.76602162826877</v>
      </c>
      <c r="J91" s="155">
        <v>91.413469861699497</v>
      </c>
      <c r="K91" s="155">
        <v>97.016055592989986</v>
      </c>
      <c r="L91" s="155">
        <v>66.334135293074468</v>
      </c>
      <c r="M91" s="155">
        <v>63.156229337219791</v>
      </c>
      <c r="N91" s="155">
        <v>78.920522319009692</v>
      </c>
      <c r="O91" s="155">
        <v>78.432428809937988</v>
      </c>
      <c r="P91" s="155">
        <v>76.211346665703473</v>
      </c>
      <c r="Q91" s="155">
        <v>71.956556595328578</v>
      </c>
    </row>
    <row r="92" spans="1:17" x14ac:dyDescent="0.25">
      <c r="A92" s="152" t="s">
        <v>193</v>
      </c>
      <c r="B92" s="151">
        <v>2.9297441349332027</v>
      </c>
      <c r="C92" s="151">
        <v>1.8853749031165468</v>
      </c>
      <c r="D92" s="151">
        <v>1.0059200035094273</v>
      </c>
      <c r="E92" s="151">
        <v>1.4413124648071789</v>
      </c>
      <c r="F92" s="151">
        <v>1.3068710341517635</v>
      </c>
      <c r="G92" s="151">
        <v>1.4526741789142523</v>
      </c>
      <c r="H92" s="151">
        <v>1.5424691987234418</v>
      </c>
      <c r="I92" s="151">
        <v>1.3273058175294465</v>
      </c>
      <c r="J92" s="151">
        <v>1.249759169881123</v>
      </c>
      <c r="K92" s="151">
        <v>1.8123520779487485</v>
      </c>
      <c r="L92" s="151">
        <v>1.1514647965403177</v>
      </c>
      <c r="M92" s="151">
        <v>1.063512167623182</v>
      </c>
      <c r="N92" s="151">
        <v>1.0251012684711709</v>
      </c>
      <c r="O92" s="151">
        <v>1.0720929102087904</v>
      </c>
      <c r="P92" s="151">
        <v>0.71971716186163937</v>
      </c>
      <c r="Q92" s="151">
        <v>0.65537177181894568</v>
      </c>
    </row>
    <row r="93" spans="1:17" x14ac:dyDescent="0.25">
      <c r="A93" s="152" t="s">
        <v>187</v>
      </c>
      <c r="B93" s="151">
        <v>93.909478674464907</v>
      </c>
      <c r="C93" s="151">
        <v>68.737456375003291</v>
      </c>
      <c r="D93" s="151">
        <v>81.937425353370344</v>
      </c>
      <c r="E93" s="151">
        <v>97.529639249560702</v>
      </c>
      <c r="F93" s="151">
        <v>122.39060703247429</v>
      </c>
      <c r="G93" s="151">
        <v>130.34967477120279</v>
      </c>
      <c r="H93" s="151">
        <v>129.99315337615533</v>
      </c>
      <c r="I93" s="151">
        <v>122.43871581073932</v>
      </c>
      <c r="J93" s="151">
        <v>90.16371069181838</v>
      </c>
      <c r="K93" s="151">
        <v>95.203703515041241</v>
      </c>
      <c r="L93" s="151">
        <v>65.182670496534143</v>
      </c>
      <c r="M93" s="151">
        <v>62.092717169596611</v>
      </c>
      <c r="N93" s="151">
        <v>77.895421050538516</v>
      </c>
      <c r="O93" s="151">
        <v>77.360335899729193</v>
      </c>
      <c r="P93" s="151">
        <v>75.491629503841835</v>
      </c>
      <c r="Q93" s="151">
        <v>71.301184823509629</v>
      </c>
    </row>
    <row r="94" spans="1:17" x14ac:dyDescent="0.25">
      <c r="A94" s="150" t="s">
        <v>33</v>
      </c>
      <c r="B94" s="87">
        <v>90.762999593403876</v>
      </c>
      <c r="C94" s="87">
        <v>66.487340562539288</v>
      </c>
      <c r="D94" s="87">
        <v>64.028639567018033</v>
      </c>
      <c r="E94" s="87">
        <v>94.071742255823906</v>
      </c>
      <c r="F94" s="87">
        <v>106.34228266831649</v>
      </c>
      <c r="G94" s="87">
        <v>100.69946724667332</v>
      </c>
      <c r="H94" s="87">
        <v>108.08888368895069</v>
      </c>
      <c r="I94" s="87">
        <v>61.428728569275115</v>
      </c>
      <c r="J94" s="87">
        <v>67.57787865614533</v>
      </c>
      <c r="K94" s="87">
        <v>92.203623204407364</v>
      </c>
      <c r="L94" s="87">
        <v>9.0802419215305843</v>
      </c>
      <c r="M94" s="87">
        <v>6.5260272645176478</v>
      </c>
      <c r="N94" s="87">
        <v>1.8325446177473252</v>
      </c>
      <c r="O94" s="87">
        <v>4.3375381749980839</v>
      </c>
      <c r="P94" s="87">
        <v>0</v>
      </c>
      <c r="Q94" s="87">
        <v>0</v>
      </c>
    </row>
    <row r="95" spans="1:17" x14ac:dyDescent="0.25">
      <c r="A95" s="150" t="s">
        <v>31</v>
      </c>
      <c r="B95" s="87">
        <v>0</v>
      </c>
      <c r="C95" s="87">
        <v>0</v>
      </c>
      <c r="D95" s="87">
        <v>0</v>
      </c>
      <c r="E95" s="87">
        <v>0</v>
      </c>
      <c r="F95" s="87">
        <v>0</v>
      </c>
      <c r="G95" s="87">
        <v>0</v>
      </c>
      <c r="H95" s="87">
        <v>0</v>
      </c>
      <c r="I95" s="87">
        <v>0</v>
      </c>
      <c r="J95" s="87">
        <v>0</v>
      </c>
      <c r="K95" s="87">
        <v>0</v>
      </c>
      <c r="L95" s="87">
        <v>0</v>
      </c>
      <c r="M95" s="87">
        <v>0</v>
      </c>
      <c r="N95" s="87">
        <v>0</v>
      </c>
      <c r="O95" s="87">
        <v>0</v>
      </c>
      <c r="P95" s="87">
        <v>0</v>
      </c>
      <c r="Q95" s="87">
        <v>0</v>
      </c>
    </row>
    <row r="96" spans="1:17" x14ac:dyDescent="0.25">
      <c r="A96" s="150" t="s">
        <v>30</v>
      </c>
      <c r="B96" s="87">
        <v>0</v>
      </c>
      <c r="C96" s="87">
        <v>0</v>
      </c>
      <c r="D96" s="87">
        <v>0</v>
      </c>
      <c r="E96" s="87">
        <v>0</v>
      </c>
      <c r="F96" s="87">
        <v>0</v>
      </c>
      <c r="G96" s="87">
        <v>0</v>
      </c>
      <c r="H96" s="87">
        <v>0</v>
      </c>
      <c r="I96" s="87">
        <v>0</v>
      </c>
      <c r="J96" s="87">
        <v>0</v>
      </c>
      <c r="K96" s="87">
        <v>0</v>
      </c>
      <c r="L96" s="87">
        <v>0</v>
      </c>
      <c r="M96" s="87">
        <v>0</v>
      </c>
      <c r="N96" s="87">
        <v>0</v>
      </c>
      <c r="O96" s="87">
        <v>0</v>
      </c>
      <c r="P96" s="87">
        <v>0</v>
      </c>
      <c r="Q96" s="87">
        <v>0</v>
      </c>
    </row>
    <row r="97" spans="1:17" x14ac:dyDescent="0.25">
      <c r="A97" s="150" t="s">
        <v>125</v>
      </c>
      <c r="B97" s="87">
        <v>0</v>
      </c>
      <c r="C97" s="87">
        <v>0</v>
      </c>
      <c r="D97" s="87">
        <v>0</v>
      </c>
      <c r="E97" s="87">
        <v>0</v>
      </c>
      <c r="F97" s="87">
        <v>0</v>
      </c>
      <c r="G97" s="87">
        <v>0</v>
      </c>
      <c r="H97" s="87">
        <v>0</v>
      </c>
      <c r="I97" s="87">
        <v>0</v>
      </c>
      <c r="J97" s="87">
        <v>0</v>
      </c>
      <c r="K97" s="87">
        <v>0</v>
      </c>
      <c r="L97" s="87">
        <v>0</v>
      </c>
      <c r="M97" s="87">
        <v>0</v>
      </c>
      <c r="N97" s="87">
        <v>0</v>
      </c>
      <c r="O97" s="87">
        <v>0</v>
      </c>
      <c r="P97" s="87">
        <v>0</v>
      </c>
      <c r="Q97" s="87">
        <v>0</v>
      </c>
    </row>
    <row r="98" spans="1:17" x14ac:dyDescent="0.25">
      <c r="A98" s="150" t="s">
        <v>29</v>
      </c>
      <c r="B98" s="87">
        <v>0</v>
      </c>
      <c r="C98" s="87">
        <v>0</v>
      </c>
      <c r="D98" s="87">
        <v>0</v>
      </c>
      <c r="E98" s="87">
        <v>0</v>
      </c>
      <c r="F98" s="87">
        <v>0</v>
      </c>
      <c r="G98" s="87">
        <v>0</v>
      </c>
      <c r="H98" s="87">
        <v>0</v>
      </c>
      <c r="I98" s="87">
        <v>0</v>
      </c>
      <c r="J98" s="87">
        <v>0</v>
      </c>
      <c r="K98" s="87">
        <v>0</v>
      </c>
      <c r="L98" s="87">
        <v>0</v>
      </c>
      <c r="M98" s="87">
        <v>0</v>
      </c>
      <c r="N98" s="87">
        <v>0</v>
      </c>
      <c r="O98" s="87">
        <v>0</v>
      </c>
      <c r="P98" s="87">
        <v>0</v>
      </c>
      <c r="Q98" s="87">
        <v>0</v>
      </c>
    </row>
    <row r="99" spans="1:17" x14ac:dyDescent="0.25">
      <c r="A99" s="150" t="s">
        <v>28</v>
      </c>
      <c r="B99" s="87">
        <v>0</v>
      </c>
      <c r="C99" s="87">
        <v>0</v>
      </c>
      <c r="D99" s="87">
        <v>0</v>
      </c>
      <c r="E99" s="87">
        <v>0</v>
      </c>
      <c r="F99" s="87">
        <v>0</v>
      </c>
      <c r="G99" s="87">
        <v>0</v>
      </c>
      <c r="H99" s="87">
        <v>0</v>
      </c>
      <c r="I99" s="87">
        <v>0</v>
      </c>
      <c r="J99" s="87">
        <v>0</v>
      </c>
      <c r="K99" s="87">
        <v>0</v>
      </c>
      <c r="L99" s="87">
        <v>0</v>
      </c>
      <c r="M99" s="87">
        <v>0</v>
      </c>
      <c r="N99" s="87">
        <v>0</v>
      </c>
      <c r="O99" s="87">
        <v>0</v>
      </c>
      <c r="P99" s="87">
        <v>0</v>
      </c>
      <c r="Q99" s="87">
        <v>0</v>
      </c>
    </row>
    <row r="100" spans="1:17" x14ac:dyDescent="0.25">
      <c r="A100" s="150" t="s">
        <v>26</v>
      </c>
      <c r="B100" s="87">
        <v>3.1464790810610288</v>
      </c>
      <c r="C100" s="87">
        <v>2.2501158124640015</v>
      </c>
      <c r="D100" s="87">
        <v>17.908785786352304</v>
      </c>
      <c r="E100" s="87">
        <v>3.4578969937368025</v>
      </c>
      <c r="F100" s="87">
        <v>16.0483243641578</v>
      </c>
      <c r="G100" s="87">
        <v>29.650207524529456</v>
      </c>
      <c r="H100" s="87">
        <v>21.904269687204653</v>
      </c>
      <c r="I100" s="87">
        <v>61.009987241464209</v>
      </c>
      <c r="J100" s="87">
        <v>22.585832035673047</v>
      </c>
      <c r="K100" s="87">
        <v>3.0000803106338716</v>
      </c>
      <c r="L100" s="87">
        <v>56.102428575003565</v>
      </c>
      <c r="M100" s="87">
        <v>55.56668990507896</v>
      </c>
      <c r="N100" s="87">
        <v>76.062876432791185</v>
      </c>
      <c r="O100" s="87">
        <v>73.022797724731106</v>
      </c>
      <c r="P100" s="87">
        <v>75.491629503841835</v>
      </c>
      <c r="Q100" s="87">
        <v>71.301184823509629</v>
      </c>
    </row>
    <row r="101" spans="1:17" x14ac:dyDescent="0.25">
      <c r="A101" s="150" t="s">
        <v>25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86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0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22</v>
      </c>
      <c r="B103" s="87">
        <v>0</v>
      </c>
      <c r="C103" s="87">
        <v>0</v>
      </c>
      <c r="D103" s="87">
        <v>0</v>
      </c>
      <c r="E103" s="87">
        <v>0</v>
      </c>
      <c r="F103" s="87">
        <v>0</v>
      </c>
      <c r="G103" s="87">
        <v>0</v>
      </c>
      <c r="H103" s="87">
        <v>0</v>
      </c>
      <c r="I103" s="87">
        <v>0</v>
      </c>
      <c r="J103" s="87">
        <v>0</v>
      </c>
      <c r="K103" s="87">
        <v>0</v>
      </c>
      <c r="L103" s="87">
        <v>0</v>
      </c>
      <c r="M103" s="87">
        <v>0</v>
      </c>
      <c r="N103" s="87">
        <v>0</v>
      </c>
      <c r="O103" s="87">
        <v>0</v>
      </c>
      <c r="P103" s="87">
        <v>0</v>
      </c>
      <c r="Q103" s="87">
        <v>0</v>
      </c>
    </row>
    <row r="104" spans="1:17" x14ac:dyDescent="0.25">
      <c r="A104" s="152" t="s">
        <v>186</v>
      </c>
      <c r="B104" s="151">
        <v>0</v>
      </c>
      <c r="C104" s="151">
        <v>0</v>
      </c>
      <c r="D104" s="151">
        <v>0</v>
      </c>
      <c r="E104" s="151">
        <v>0</v>
      </c>
      <c r="F104" s="151">
        <v>0</v>
      </c>
      <c r="G104" s="151">
        <v>0</v>
      </c>
      <c r="H104" s="151">
        <v>0</v>
      </c>
      <c r="I104" s="151">
        <v>0</v>
      </c>
      <c r="J104" s="151">
        <v>0</v>
      </c>
      <c r="K104" s="151">
        <v>0</v>
      </c>
      <c r="L104" s="151">
        <v>0</v>
      </c>
      <c r="M104" s="151">
        <v>0</v>
      </c>
      <c r="N104" s="151">
        <v>0</v>
      </c>
      <c r="O104" s="151">
        <v>0</v>
      </c>
      <c r="P104" s="151">
        <v>0</v>
      </c>
      <c r="Q104" s="151">
        <v>0</v>
      </c>
    </row>
    <row r="105" spans="1:17" x14ac:dyDescent="0.25">
      <c r="A105" s="243" t="s">
        <v>179</v>
      </c>
      <c r="B105" s="242">
        <v>0</v>
      </c>
      <c r="C105" s="242">
        <v>0</v>
      </c>
      <c r="D105" s="242">
        <v>0</v>
      </c>
      <c r="E105" s="242">
        <v>0</v>
      </c>
      <c r="F105" s="242">
        <v>0</v>
      </c>
      <c r="G105" s="242">
        <v>0</v>
      </c>
      <c r="H105" s="242">
        <v>0</v>
      </c>
      <c r="I105" s="242">
        <v>0</v>
      </c>
      <c r="J105" s="242">
        <v>0</v>
      </c>
      <c r="K105" s="242">
        <v>0</v>
      </c>
      <c r="L105" s="242">
        <v>0</v>
      </c>
      <c r="M105" s="242">
        <v>0</v>
      </c>
      <c r="N105" s="242">
        <v>0</v>
      </c>
      <c r="O105" s="242">
        <v>0</v>
      </c>
      <c r="P105" s="242">
        <v>0</v>
      </c>
      <c r="Q105" s="242">
        <v>0</v>
      </c>
    </row>
    <row r="106" spans="1:17" x14ac:dyDescent="0.25">
      <c r="A106" s="177" t="s">
        <v>98</v>
      </c>
      <c r="B106" s="176">
        <v>0</v>
      </c>
      <c r="C106" s="176">
        <v>0</v>
      </c>
      <c r="D106" s="176">
        <v>0</v>
      </c>
      <c r="E106" s="176">
        <v>0</v>
      </c>
      <c r="F106" s="176">
        <v>0</v>
      </c>
      <c r="G106" s="176">
        <v>0</v>
      </c>
      <c r="H106" s="176">
        <v>0</v>
      </c>
      <c r="I106" s="176">
        <v>0</v>
      </c>
      <c r="J106" s="176">
        <v>0</v>
      </c>
      <c r="K106" s="176">
        <v>0</v>
      </c>
      <c r="L106" s="176">
        <v>0</v>
      </c>
      <c r="M106" s="176">
        <v>0</v>
      </c>
      <c r="N106" s="176">
        <v>0</v>
      </c>
      <c r="O106" s="176">
        <v>0</v>
      </c>
      <c r="P106" s="176">
        <v>0</v>
      </c>
      <c r="Q106" s="176">
        <v>0</v>
      </c>
    </row>
    <row r="107" spans="1:17" x14ac:dyDescent="0.25">
      <c r="A107" s="40"/>
      <c r="B107" s="40"/>
      <c r="C107" s="40"/>
      <c r="D107" s="40"/>
      <c r="E107" s="40"/>
      <c r="F107" s="40"/>
      <c r="G107" s="40"/>
      <c r="H107" s="40"/>
      <c r="I107" s="40"/>
      <c r="J107" s="40"/>
      <c r="K107" s="40"/>
      <c r="L107" s="40"/>
      <c r="M107" s="40"/>
      <c r="N107" s="40"/>
      <c r="O107" s="40"/>
      <c r="P107" s="40"/>
      <c r="Q107" s="40"/>
    </row>
    <row r="108" spans="1:17" ht="12.75" x14ac:dyDescent="0.25">
      <c r="A108" s="97" t="s">
        <v>39</v>
      </c>
      <c r="B108" s="96">
        <v>11.88992577182796</v>
      </c>
      <c r="C108" s="96">
        <v>7.9845283791687347</v>
      </c>
      <c r="D108" s="96">
        <v>7.5482013948731375</v>
      </c>
      <c r="E108" s="96">
        <v>10.033372408150822</v>
      </c>
      <c r="F108" s="96">
        <v>12.521453527515504</v>
      </c>
      <c r="G108" s="96">
        <v>13.485691247089484</v>
      </c>
      <c r="H108" s="96">
        <v>12.854252594148104</v>
      </c>
      <c r="I108" s="96">
        <v>9.0754962696176751</v>
      </c>
      <c r="J108" s="96">
        <v>8.5859573680821626</v>
      </c>
      <c r="K108" s="96">
        <v>16.377254638541455</v>
      </c>
      <c r="L108" s="96">
        <v>9.4976410298027503</v>
      </c>
      <c r="M108" s="96">
        <v>8.3348930377046084</v>
      </c>
      <c r="N108" s="96">
        <v>8.2269864042052063</v>
      </c>
      <c r="O108" s="96">
        <v>9.3717542299944476</v>
      </c>
      <c r="P108" s="96">
        <v>6.206319998949394</v>
      </c>
      <c r="Q108" s="96">
        <v>5.2874369330008228</v>
      </c>
    </row>
    <row r="109" spans="1:17" x14ac:dyDescent="0.25">
      <c r="A109" s="132" t="s">
        <v>83</v>
      </c>
      <c r="B109" s="160">
        <v>0</v>
      </c>
      <c r="C109" s="160">
        <v>0</v>
      </c>
      <c r="D109" s="160">
        <v>0</v>
      </c>
      <c r="E109" s="160">
        <v>0</v>
      </c>
      <c r="F109" s="160">
        <v>0</v>
      </c>
      <c r="G109" s="160">
        <v>0</v>
      </c>
      <c r="H109" s="160">
        <v>0</v>
      </c>
      <c r="I109" s="160">
        <v>0</v>
      </c>
      <c r="J109" s="160">
        <v>0</v>
      </c>
      <c r="K109" s="160">
        <v>0</v>
      </c>
      <c r="L109" s="160">
        <v>0</v>
      </c>
      <c r="M109" s="160">
        <v>0</v>
      </c>
      <c r="N109" s="160">
        <v>0</v>
      </c>
      <c r="O109" s="160">
        <v>0</v>
      </c>
      <c r="P109" s="160">
        <v>0</v>
      </c>
      <c r="Q109" s="160">
        <v>0</v>
      </c>
    </row>
    <row r="110" spans="1:17" x14ac:dyDescent="0.25">
      <c r="A110" s="76" t="s">
        <v>82</v>
      </c>
      <c r="B110" s="159">
        <v>0</v>
      </c>
      <c r="C110" s="159">
        <v>0</v>
      </c>
      <c r="D110" s="159">
        <v>0</v>
      </c>
      <c r="E110" s="159">
        <v>0</v>
      </c>
      <c r="F110" s="159">
        <v>0</v>
      </c>
      <c r="G110" s="159">
        <v>0</v>
      </c>
      <c r="H110" s="159">
        <v>0</v>
      </c>
      <c r="I110" s="159">
        <v>0</v>
      </c>
      <c r="J110" s="159">
        <v>0</v>
      </c>
      <c r="K110" s="159">
        <v>0</v>
      </c>
      <c r="L110" s="159">
        <v>0</v>
      </c>
      <c r="M110" s="159">
        <v>0</v>
      </c>
      <c r="N110" s="159">
        <v>0</v>
      </c>
      <c r="O110" s="159">
        <v>0</v>
      </c>
      <c r="P110" s="159">
        <v>0</v>
      </c>
      <c r="Q110" s="159">
        <v>0</v>
      </c>
    </row>
    <row r="111" spans="1:17" x14ac:dyDescent="0.25">
      <c r="A111" s="76" t="s">
        <v>81</v>
      </c>
      <c r="B111" s="159">
        <v>0</v>
      </c>
      <c r="C111" s="159">
        <v>0</v>
      </c>
      <c r="D111" s="159">
        <v>0</v>
      </c>
      <c r="E111" s="159">
        <v>0</v>
      </c>
      <c r="F111" s="159">
        <v>0</v>
      </c>
      <c r="G111" s="159">
        <v>0</v>
      </c>
      <c r="H111" s="159">
        <v>0</v>
      </c>
      <c r="I111" s="159">
        <v>0</v>
      </c>
      <c r="J111" s="159">
        <v>0</v>
      </c>
      <c r="K111" s="159">
        <v>0</v>
      </c>
      <c r="L111" s="159">
        <v>0</v>
      </c>
      <c r="M111" s="159">
        <v>0</v>
      </c>
      <c r="N111" s="159">
        <v>0</v>
      </c>
      <c r="O111" s="159">
        <v>0</v>
      </c>
      <c r="P111" s="159">
        <v>0</v>
      </c>
      <c r="Q111" s="159">
        <v>0</v>
      </c>
    </row>
    <row r="112" spans="1:17" x14ac:dyDescent="0.25">
      <c r="A112" s="76" t="s">
        <v>80</v>
      </c>
      <c r="B112" s="159">
        <v>0</v>
      </c>
      <c r="C112" s="159">
        <v>0</v>
      </c>
      <c r="D112" s="159">
        <v>0</v>
      </c>
      <c r="E112" s="159">
        <v>0</v>
      </c>
      <c r="F112" s="159">
        <v>0</v>
      </c>
      <c r="G112" s="159">
        <v>0</v>
      </c>
      <c r="H112" s="159">
        <v>0</v>
      </c>
      <c r="I112" s="159">
        <v>0</v>
      </c>
      <c r="J112" s="159">
        <v>0</v>
      </c>
      <c r="K112" s="159">
        <v>0</v>
      </c>
      <c r="L112" s="159">
        <v>0</v>
      </c>
      <c r="M112" s="159">
        <v>0</v>
      </c>
      <c r="N112" s="159">
        <v>0</v>
      </c>
      <c r="O112" s="159">
        <v>0</v>
      </c>
      <c r="P112" s="159">
        <v>0</v>
      </c>
      <c r="Q112" s="159">
        <v>0</v>
      </c>
    </row>
    <row r="113" spans="1:17" x14ac:dyDescent="0.25">
      <c r="A113" s="129" t="s">
        <v>79</v>
      </c>
      <c r="B113" s="158">
        <v>0.1794514267770829</v>
      </c>
      <c r="C113" s="158">
        <v>0.16341813645210873</v>
      </c>
      <c r="D113" s="158">
        <v>0.17108448921675956</v>
      </c>
      <c r="E113" s="158">
        <v>0.20486678431521574</v>
      </c>
      <c r="F113" s="158">
        <v>0.2247970845475874</v>
      </c>
      <c r="G113" s="158">
        <v>0.24695635154186804</v>
      </c>
      <c r="H113" s="158">
        <v>0.25578799862332124</v>
      </c>
      <c r="I113" s="158">
        <v>0.20622197095987793</v>
      </c>
      <c r="J113" s="158">
        <v>0.19420405600730029</v>
      </c>
      <c r="K113" s="158">
        <v>0.28646681654811118</v>
      </c>
      <c r="L113" s="158">
        <v>0.2233364667776758</v>
      </c>
      <c r="M113" s="158">
        <v>0.20671927834240653</v>
      </c>
      <c r="N113" s="158">
        <v>0.20821023413328163</v>
      </c>
      <c r="O113" s="158">
        <v>0.22985536688475672</v>
      </c>
      <c r="P113" s="158">
        <v>0.18189560316959713</v>
      </c>
      <c r="Q113" s="158">
        <v>0.15687837880179858</v>
      </c>
    </row>
    <row r="114" spans="1:17" x14ac:dyDescent="0.25">
      <c r="A114" s="92" t="s">
        <v>125</v>
      </c>
      <c r="B114" s="91">
        <v>0</v>
      </c>
      <c r="C114" s="91">
        <v>0</v>
      </c>
      <c r="D114" s="91">
        <v>0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0</v>
      </c>
      <c r="K114" s="91">
        <v>0</v>
      </c>
      <c r="L114" s="91">
        <v>0</v>
      </c>
      <c r="M114" s="91">
        <v>0</v>
      </c>
      <c r="N114" s="91">
        <v>0</v>
      </c>
      <c r="O114" s="91">
        <v>0</v>
      </c>
      <c r="P114" s="91">
        <v>0</v>
      </c>
      <c r="Q114" s="91">
        <v>0</v>
      </c>
    </row>
    <row r="115" spans="1:17" x14ac:dyDescent="0.25">
      <c r="A115" s="92" t="s">
        <v>26</v>
      </c>
      <c r="B115" s="91">
        <v>0.1794514267770829</v>
      </c>
      <c r="C115" s="91">
        <v>0.16341813645210873</v>
      </c>
      <c r="D115" s="91">
        <v>0.17108448921675956</v>
      </c>
      <c r="E115" s="91">
        <v>0.20486678431521574</v>
      </c>
      <c r="F115" s="91">
        <v>0.2247970845475874</v>
      </c>
      <c r="G115" s="91">
        <v>0.24695635154186804</v>
      </c>
      <c r="H115" s="91">
        <v>0.25578799862332124</v>
      </c>
      <c r="I115" s="91">
        <v>0.20622197095987793</v>
      </c>
      <c r="J115" s="91">
        <v>0.19420405600730029</v>
      </c>
      <c r="K115" s="91">
        <v>0.28646681654811118</v>
      </c>
      <c r="L115" s="91">
        <v>0.2233364667776758</v>
      </c>
      <c r="M115" s="91">
        <v>0.20671927834240653</v>
      </c>
      <c r="N115" s="91">
        <v>0.20821023413328163</v>
      </c>
      <c r="O115" s="91">
        <v>0.22985536688475672</v>
      </c>
      <c r="P115" s="91">
        <v>0.18189560316959713</v>
      </c>
      <c r="Q115" s="91">
        <v>0.15687837880179858</v>
      </c>
    </row>
    <row r="116" spans="1:17" x14ac:dyDescent="0.25">
      <c r="A116" s="92" t="s">
        <v>126</v>
      </c>
      <c r="B116" s="91">
        <v>0</v>
      </c>
      <c r="C116" s="91">
        <v>0</v>
      </c>
      <c r="D116" s="91">
        <v>0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0</v>
      </c>
      <c r="M116" s="91">
        <v>0</v>
      </c>
      <c r="N116" s="91">
        <v>0</v>
      </c>
      <c r="O116" s="91">
        <v>0</v>
      </c>
      <c r="P116" s="91">
        <v>0</v>
      </c>
      <c r="Q116" s="91">
        <v>0</v>
      </c>
    </row>
    <row r="117" spans="1:17" x14ac:dyDescent="0.25">
      <c r="A117" s="92" t="s">
        <v>21</v>
      </c>
      <c r="B117" s="157">
        <v>0</v>
      </c>
      <c r="C117" s="157">
        <v>0</v>
      </c>
      <c r="D117" s="157">
        <v>0</v>
      </c>
      <c r="E117" s="157">
        <v>0</v>
      </c>
      <c r="F117" s="157">
        <v>0</v>
      </c>
      <c r="G117" s="157">
        <v>0</v>
      </c>
      <c r="H117" s="157">
        <v>0</v>
      </c>
      <c r="I117" s="157">
        <v>0</v>
      </c>
      <c r="J117" s="157">
        <v>0</v>
      </c>
      <c r="K117" s="157">
        <v>0</v>
      </c>
      <c r="L117" s="157">
        <v>0</v>
      </c>
      <c r="M117" s="157">
        <v>0</v>
      </c>
      <c r="N117" s="157">
        <v>0</v>
      </c>
      <c r="O117" s="157">
        <v>0</v>
      </c>
      <c r="P117" s="157">
        <v>0</v>
      </c>
      <c r="Q117" s="157">
        <v>0</v>
      </c>
    </row>
    <row r="118" spans="1:17" x14ac:dyDescent="0.25">
      <c r="A118" s="156" t="s">
        <v>183</v>
      </c>
      <c r="B118" s="204">
        <v>1.6924289418321268</v>
      </c>
      <c r="C118" s="204">
        <v>1.5412169672820937</v>
      </c>
      <c r="D118" s="204">
        <v>1.6135193029626409</v>
      </c>
      <c r="E118" s="204">
        <v>1.9321243704897075</v>
      </c>
      <c r="F118" s="204">
        <v>2.1200895348713207</v>
      </c>
      <c r="G118" s="204">
        <v>2.3290763647029524</v>
      </c>
      <c r="H118" s="204">
        <v>2.4123687374254392</v>
      </c>
      <c r="I118" s="204">
        <v>1.9449053059227799</v>
      </c>
      <c r="J118" s="204">
        <v>1.8315628407693241</v>
      </c>
      <c r="K118" s="204">
        <v>2.7017045219862972</v>
      </c>
      <c r="L118" s="204">
        <v>2.1063142652557523</v>
      </c>
      <c r="M118" s="204">
        <v>1.9495954743003412</v>
      </c>
      <c r="N118" s="204">
        <v>1.9636568656015305</v>
      </c>
      <c r="O118" s="204">
        <v>2.1677948308231767</v>
      </c>
      <c r="P118" s="204">
        <v>1.7154802763348749</v>
      </c>
      <c r="Q118" s="204">
        <v>1.4795396916051393</v>
      </c>
    </row>
    <row r="119" spans="1:17" x14ac:dyDescent="0.25">
      <c r="A119" s="152" t="s">
        <v>192</v>
      </c>
      <c r="B119" s="151">
        <v>1.6924289418321268</v>
      </c>
      <c r="C119" s="151">
        <v>1.5412169672820937</v>
      </c>
      <c r="D119" s="151">
        <v>1.6135193029626409</v>
      </c>
      <c r="E119" s="151">
        <v>1.9321243704897075</v>
      </c>
      <c r="F119" s="151">
        <v>2.1200895348713207</v>
      </c>
      <c r="G119" s="151">
        <v>2.3290763647029524</v>
      </c>
      <c r="H119" s="151">
        <v>2.4123687374254392</v>
      </c>
      <c r="I119" s="151">
        <v>1.9449053059227799</v>
      </c>
      <c r="J119" s="151">
        <v>1.8315628407693241</v>
      </c>
      <c r="K119" s="151">
        <v>2.7017045219862972</v>
      </c>
      <c r="L119" s="151">
        <v>2.1063142652557523</v>
      </c>
      <c r="M119" s="151">
        <v>1.9495954743003412</v>
      </c>
      <c r="N119" s="151">
        <v>1.9636568656015305</v>
      </c>
      <c r="O119" s="151">
        <v>2.1677948308231767</v>
      </c>
      <c r="P119" s="151">
        <v>1.7154802763348749</v>
      </c>
      <c r="Q119" s="151">
        <v>1.4795396916051393</v>
      </c>
    </row>
    <row r="120" spans="1:17" x14ac:dyDescent="0.25">
      <c r="A120" s="150" t="s">
        <v>33</v>
      </c>
      <c r="B120" s="87">
        <v>0</v>
      </c>
      <c r="C120" s="87">
        <v>0</v>
      </c>
      <c r="D120" s="87">
        <v>0</v>
      </c>
      <c r="E120" s="87">
        <v>0</v>
      </c>
      <c r="F120" s="87">
        <v>0</v>
      </c>
      <c r="G120" s="87">
        <v>0</v>
      </c>
      <c r="H120" s="87">
        <v>0</v>
      </c>
      <c r="I120" s="87">
        <v>0</v>
      </c>
      <c r="J120" s="87">
        <v>0</v>
      </c>
      <c r="K120" s="87">
        <v>0</v>
      </c>
      <c r="L120" s="87">
        <v>0</v>
      </c>
      <c r="M120" s="87">
        <v>0</v>
      </c>
      <c r="N120" s="87">
        <v>0</v>
      </c>
      <c r="O120" s="87">
        <v>0</v>
      </c>
      <c r="P120" s="87">
        <v>0</v>
      </c>
      <c r="Q120" s="87">
        <v>0</v>
      </c>
    </row>
    <row r="121" spans="1:17" x14ac:dyDescent="0.25">
      <c r="A121" s="150" t="s">
        <v>31</v>
      </c>
      <c r="B121" s="87">
        <v>0</v>
      </c>
      <c r="C121" s="87">
        <v>0</v>
      </c>
      <c r="D121" s="87">
        <v>0</v>
      </c>
      <c r="E121" s="87">
        <v>0</v>
      </c>
      <c r="F121" s="87">
        <v>0</v>
      </c>
      <c r="G121" s="87">
        <v>0</v>
      </c>
      <c r="H121" s="87">
        <v>0</v>
      </c>
      <c r="I121" s="87">
        <v>0</v>
      </c>
      <c r="J121" s="87">
        <v>0</v>
      </c>
      <c r="K121" s="87">
        <v>0</v>
      </c>
      <c r="L121" s="87">
        <v>0</v>
      </c>
      <c r="M121" s="87">
        <v>0</v>
      </c>
      <c r="N121" s="87">
        <v>0</v>
      </c>
      <c r="O121" s="87">
        <v>0</v>
      </c>
      <c r="P121" s="87">
        <v>0</v>
      </c>
      <c r="Q121" s="87">
        <v>0</v>
      </c>
    </row>
    <row r="122" spans="1:17" x14ac:dyDescent="0.25">
      <c r="A122" s="150" t="s">
        <v>30</v>
      </c>
      <c r="B122" s="87">
        <v>0</v>
      </c>
      <c r="C122" s="87">
        <v>0</v>
      </c>
      <c r="D122" s="87">
        <v>0</v>
      </c>
      <c r="E122" s="87">
        <v>0</v>
      </c>
      <c r="F122" s="87">
        <v>0</v>
      </c>
      <c r="G122" s="87">
        <v>0</v>
      </c>
      <c r="H122" s="87">
        <v>0</v>
      </c>
      <c r="I122" s="87">
        <v>0</v>
      </c>
      <c r="J122" s="87">
        <v>0</v>
      </c>
      <c r="K122" s="87">
        <v>0</v>
      </c>
      <c r="L122" s="87">
        <v>0</v>
      </c>
      <c r="M122" s="87">
        <v>0</v>
      </c>
      <c r="N122" s="87">
        <v>0</v>
      </c>
      <c r="O122" s="87">
        <v>0</v>
      </c>
      <c r="P122" s="87">
        <v>0</v>
      </c>
      <c r="Q122" s="87">
        <v>0</v>
      </c>
    </row>
    <row r="123" spans="1:17" x14ac:dyDescent="0.25">
      <c r="A123" s="150" t="s">
        <v>125</v>
      </c>
      <c r="B123" s="87">
        <v>0</v>
      </c>
      <c r="C123" s="87">
        <v>0</v>
      </c>
      <c r="D123" s="87">
        <v>0</v>
      </c>
      <c r="E123" s="87">
        <v>0</v>
      </c>
      <c r="F123" s="87">
        <v>0</v>
      </c>
      <c r="G123" s="87">
        <v>0</v>
      </c>
      <c r="H123" s="87">
        <v>0</v>
      </c>
      <c r="I123" s="87">
        <v>0</v>
      </c>
      <c r="J123" s="87">
        <v>0</v>
      </c>
      <c r="K123" s="87">
        <v>0</v>
      </c>
      <c r="L123" s="87">
        <v>0</v>
      </c>
      <c r="M123" s="87">
        <v>0</v>
      </c>
      <c r="N123" s="87">
        <v>0</v>
      </c>
      <c r="O123" s="87">
        <v>0</v>
      </c>
      <c r="P123" s="87">
        <v>0</v>
      </c>
      <c r="Q123" s="87">
        <v>0</v>
      </c>
    </row>
    <row r="124" spans="1:17" x14ac:dyDescent="0.25">
      <c r="A124" s="150" t="s">
        <v>29</v>
      </c>
      <c r="B124" s="87">
        <v>0</v>
      </c>
      <c r="C124" s="87">
        <v>0</v>
      </c>
      <c r="D124" s="87">
        <v>0</v>
      </c>
      <c r="E124" s="87">
        <v>0</v>
      </c>
      <c r="F124" s="87">
        <v>0</v>
      </c>
      <c r="G124" s="87">
        <v>0</v>
      </c>
      <c r="H124" s="87">
        <v>0</v>
      </c>
      <c r="I124" s="87">
        <v>0</v>
      </c>
      <c r="J124" s="87">
        <v>0</v>
      </c>
      <c r="K124" s="87">
        <v>0</v>
      </c>
      <c r="L124" s="87">
        <v>0</v>
      </c>
      <c r="M124" s="87">
        <v>0</v>
      </c>
      <c r="N124" s="87">
        <v>0</v>
      </c>
      <c r="O124" s="87">
        <v>0</v>
      </c>
      <c r="P124" s="87">
        <v>0</v>
      </c>
      <c r="Q124" s="87">
        <v>0</v>
      </c>
    </row>
    <row r="125" spans="1:17" x14ac:dyDescent="0.25">
      <c r="A125" s="150" t="s">
        <v>28</v>
      </c>
      <c r="B125" s="87">
        <v>0</v>
      </c>
      <c r="C125" s="87">
        <v>0</v>
      </c>
      <c r="D125" s="87">
        <v>0</v>
      </c>
      <c r="E125" s="87">
        <v>0</v>
      </c>
      <c r="F125" s="87">
        <v>0</v>
      </c>
      <c r="G125" s="87">
        <v>0</v>
      </c>
      <c r="H125" s="87">
        <v>0</v>
      </c>
      <c r="I125" s="87">
        <v>0</v>
      </c>
      <c r="J125" s="87">
        <v>0</v>
      </c>
      <c r="K125" s="87">
        <v>0</v>
      </c>
      <c r="L125" s="87">
        <v>0</v>
      </c>
      <c r="M125" s="87">
        <v>0</v>
      </c>
      <c r="N125" s="87">
        <v>0</v>
      </c>
      <c r="O125" s="87">
        <v>0</v>
      </c>
      <c r="P125" s="87">
        <v>0</v>
      </c>
      <c r="Q125" s="87">
        <v>0</v>
      </c>
    </row>
    <row r="126" spans="1:17" x14ac:dyDescent="0.25">
      <c r="A126" s="150" t="s">
        <v>26</v>
      </c>
      <c r="B126" s="87">
        <v>1.6924289418321268</v>
      </c>
      <c r="C126" s="87">
        <v>1.5412169672820937</v>
      </c>
      <c r="D126" s="87">
        <v>1.6135193029626409</v>
      </c>
      <c r="E126" s="87">
        <v>1.9321243704897075</v>
      </c>
      <c r="F126" s="87">
        <v>2.1200895348713207</v>
      </c>
      <c r="G126" s="87">
        <v>2.3290763647029524</v>
      </c>
      <c r="H126" s="87">
        <v>2.4123687374254392</v>
      </c>
      <c r="I126" s="87">
        <v>1.9449053059227799</v>
      </c>
      <c r="J126" s="87">
        <v>1.8315628407693241</v>
      </c>
      <c r="K126" s="87">
        <v>2.7017045219862972</v>
      </c>
      <c r="L126" s="87">
        <v>2.1063142652557523</v>
      </c>
      <c r="M126" s="87">
        <v>1.9495954743003412</v>
      </c>
      <c r="N126" s="87">
        <v>1.9636568656015305</v>
      </c>
      <c r="O126" s="87">
        <v>2.1677948308231767</v>
      </c>
      <c r="P126" s="87">
        <v>1.7154802763348749</v>
      </c>
      <c r="Q126" s="87">
        <v>1.4795396916051393</v>
      </c>
    </row>
    <row r="127" spans="1:17" x14ac:dyDescent="0.25">
      <c r="A127" s="150" t="s">
        <v>25</v>
      </c>
      <c r="B127" s="87">
        <v>0</v>
      </c>
      <c r="C127" s="87">
        <v>0</v>
      </c>
      <c r="D127" s="87">
        <v>0</v>
      </c>
      <c r="E127" s="87">
        <v>0</v>
      </c>
      <c r="F127" s="87">
        <v>0</v>
      </c>
      <c r="G127" s="87">
        <v>0</v>
      </c>
      <c r="H127" s="87">
        <v>0</v>
      </c>
      <c r="I127" s="87">
        <v>0</v>
      </c>
      <c r="J127" s="87">
        <v>0</v>
      </c>
      <c r="K127" s="87">
        <v>0</v>
      </c>
      <c r="L127" s="87">
        <v>0</v>
      </c>
      <c r="M127" s="87">
        <v>0</v>
      </c>
      <c r="N127" s="87">
        <v>0</v>
      </c>
      <c r="O127" s="87">
        <v>0</v>
      </c>
      <c r="P127" s="87">
        <v>0</v>
      </c>
      <c r="Q127" s="87">
        <v>0</v>
      </c>
    </row>
    <row r="128" spans="1:17" x14ac:dyDescent="0.25">
      <c r="A128" s="150" t="s">
        <v>86</v>
      </c>
      <c r="B128" s="87">
        <v>0</v>
      </c>
      <c r="C128" s="87">
        <v>0</v>
      </c>
      <c r="D128" s="87">
        <v>0</v>
      </c>
      <c r="E128" s="87">
        <v>0</v>
      </c>
      <c r="F128" s="87">
        <v>0</v>
      </c>
      <c r="G128" s="87">
        <v>0</v>
      </c>
      <c r="H128" s="87">
        <v>0</v>
      </c>
      <c r="I128" s="87">
        <v>0</v>
      </c>
      <c r="J128" s="87">
        <v>0</v>
      </c>
      <c r="K128" s="87">
        <v>0</v>
      </c>
      <c r="L128" s="87">
        <v>0</v>
      </c>
      <c r="M128" s="87">
        <v>0</v>
      </c>
      <c r="N128" s="87">
        <v>0</v>
      </c>
      <c r="O128" s="87">
        <v>0</v>
      </c>
      <c r="P128" s="87">
        <v>0</v>
      </c>
      <c r="Q128" s="87">
        <v>0</v>
      </c>
    </row>
    <row r="129" spans="1:17" x14ac:dyDescent="0.25">
      <c r="A129" s="150" t="s">
        <v>22</v>
      </c>
      <c r="B129" s="87">
        <v>0</v>
      </c>
      <c r="C129" s="87">
        <v>0</v>
      </c>
      <c r="D129" s="87">
        <v>0</v>
      </c>
      <c r="E129" s="87">
        <v>0</v>
      </c>
      <c r="F129" s="87">
        <v>0</v>
      </c>
      <c r="G129" s="87">
        <v>0</v>
      </c>
      <c r="H129" s="87">
        <v>0</v>
      </c>
      <c r="I129" s="87">
        <v>0</v>
      </c>
      <c r="J129" s="87">
        <v>0</v>
      </c>
      <c r="K129" s="87">
        <v>0</v>
      </c>
      <c r="L129" s="87">
        <v>0</v>
      </c>
      <c r="M129" s="87">
        <v>0</v>
      </c>
      <c r="N129" s="87">
        <v>0</v>
      </c>
      <c r="O129" s="87">
        <v>0</v>
      </c>
      <c r="P129" s="87">
        <v>0</v>
      </c>
      <c r="Q129" s="87">
        <v>0</v>
      </c>
    </row>
    <row r="130" spans="1:17" x14ac:dyDescent="0.25">
      <c r="A130" s="152" t="s">
        <v>191</v>
      </c>
      <c r="B130" s="151">
        <v>0</v>
      </c>
      <c r="C130" s="151">
        <v>0</v>
      </c>
      <c r="D130" s="151">
        <v>0</v>
      </c>
      <c r="E130" s="151">
        <v>0</v>
      </c>
      <c r="F130" s="151">
        <v>0</v>
      </c>
      <c r="G130" s="151">
        <v>0</v>
      </c>
      <c r="H130" s="151">
        <v>0</v>
      </c>
      <c r="I130" s="151">
        <v>0</v>
      </c>
      <c r="J130" s="151">
        <v>0</v>
      </c>
      <c r="K130" s="151">
        <v>0</v>
      </c>
      <c r="L130" s="151">
        <v>0</v>
      </c>
      <c r="M130" s="151">
        <v>0</v>
      </c>
      <c r="N130" s="151">
        <v>0</v>
      </c>
      <c r="O130" s="151">
        <v>0</v>
      </c>
      <c r="P130" s="151">
        <v>0</v>
      </c>
      <c r="Q130" s="151">
        <v>0</v>
      </c>
    </row>
    <row r="131" spans="1:17" x14ac:dyDescent="0.25">
      <c r="A131" s="156" t="s">
        <v>181</v>
      </c>
      <c r="B131" s="204">
        <v>7.2915981814465125</v>
      </c>
      <c r="C131" s="204">
        <v>4.1598087862406192</v>
      </c>
      <c r="D131" s="204">
        <v>3.6541610628748837</v>
      </c>
      <c r="E131" s="204">
        <v>5.2228169386997223</v>
      </c>
      <c r="F131" s="204">
        <v>7.0504735469786537</v>
      </c>
      <c r="G131" s="204">
        <v>7.498278085344408</v>
      </c>
      <c r="H131" s="204">
        <v>6.7287505075560414</v>
      </c>
      <c r="I131" s="204">
        <v>4.4460096367982578</v>
      </c>
      <c r="J131" s="204">
        <v>4.2242943417113059</v>
      </c>
      <c r="K131" s="204">
        <v>9.4124311165761192</v>
      </c>
      <c r="L131" s="204">
        <v>4.5304619179367727</v>
      </c>
      <c r="M131" s="204">
        <v>3.8126816879584031</v>
      </c>
      <c r="N131" s="204">
        <v>3.699837411318565</v>
      </c>
      <c r="O131" s="204">
        <v>4.2925117702182654</v>
      </c>
      <c r="P131" s="204">
        <v>2.4808364225570196</v>
      </c>
      <c r="Q131" s="204">
        <v>2.0915253876652673</v>
      </c>
    </row>
    <row r="132" spans="1:17" x14ac:dyDescent="0.25">
      <c r="A132" s="152" t="s">
        <v>190</v>
      </c>
      <c r="B132" s="151">
        <v>7.2915981814465125</v>
      </c>
      <c r="C132" s="151">
        <v>4.1598087862406192</v>
      </c>
      <c r="D132" s="151">
        <v>3.6541610628748837</v>
      </c>
      <c r="E132" s="151">
        <v>5.2228169386997223</v>
      </c>
      <c r="F132" s="151">
        <v>7.0504735469786537</v>
      </c>
      <c r="G132" s="151">
        <v>7.498278085344408</v>
      </c>
      <c r="H132" s="151">
        <v>6.7287505075560414</v>
      </c>
      <c r="I132" s="151">
        <v>4.4460096367982578</v>
      </c>
      <c r="J132" s="151">
        <v>4.2242943417113059</v>
      </c>
      <c r="K132" s="151">
        <v>9.4124311165761192</v>
      </c>
      <c r="L132" s="151">
        <v>4.5304619179367727</v>
      </c>
      <c r="M132" s="151">
        <v>3.8126816879584031</v>
      </c>
      <c r="N132" s="151">
        <v>3.699837411318565</v>
      </c>
      <c r="O132" s="151">
        <v>4.2925117702182654</v>
      </c>
      <c r="P132" s="151">
        <v>2.4808364225570196</v>
      </c>
      <c r="Q132" s="151">
        <v>2.0915253876652673</v>
      </c>
    </row>
    <row r="133" spans="1:17" x14ac:dyDescent="0.25">
      <c r="A133" s="154" t="s">
        <v>33</v>
      </c>
      <c r="B133" s="83">
        <v>3.8927486260680211</v>
      </c>
      <c r="C133" s="83">
        <v>0.75585935817576089</v>
      </c>
      <c r="D133" s="83">
        <v>0</v>
      </c>
      <c r="E133" s="83">
        <v>0.94610753209293996</v>
      </c>
      <c r="F133" s="83">
        <v>0</v>
      </c>
      <c r="G133" s="83">
        <v>0</v>
      </c>
      <c r="H133" s="83">
        <v>0</v>
      </c>
      <c r="I133" s="83">
        <v>0</v>
      </c>
      <c r="J133" s="83">
        <v>0</v>
      </c>
      <c r="K133" s="83">
        <v>3.9384069866735554</v>
      </c>
      <c r="L133" s="83">
        <v>0</v>
      </c>
      <c r="M133" s="83">
        <v>0</v>
      </c>
      <c r="N133" s="83">
        <v>0</v>
      </c>
      <c r="O133" s="83">
        <v>0</v>
      </c>
      <c r="P133" s="83">
        <v>0</v>
      </c>
      <c r="Q133" s="83">
        <v>0</v>
      </c>
    </row>
    <row r="134" spans="1:17" x14ac:dyDescent="0.25">
      <c r="A134" s="154" t="s">
        <v>30</v>
      </c>
      <c r="B134" s="208">
        <v>0</v>
      </c>
      <c r="C134" s="208">
        <v>0</v>
      </c>
      <c r="D134" s="208">
        <v>0</v>
      </c>
      <c r="E134" s="208">
        <v>0</v>
      </c>
      <c r="F134" s="208">
        <v>0</v>
      </c>
      <c r="G134" s="208">
        <v>0</v>
      </c>
      <c r="H134" s="208">
        <v>0</v>
      </c>
      <c r="I134" s="208">
        <v>0</v>
      </c>
      <c r="J134" s="208">
        <v>0</v>
      </c>
      <c r="K134" s="208">
        <v>0</v>
      </c>
      <c r="L134" s="208">
        <v>0</v>
      </c>
      <c r="M134" s="208">
        <v>0</v>
      </c>
      <c r="N134" s="208">
        <v>0</v>
      </c>
      <c r="O134" s="208">
        <v>0</v>
      </c>
      <c r="P134" s="208">
        <v>8.2995260174609981E-2</v>
      </c>
      <c r="Q134" s="208">
        <v>5.1013939397788512E-2</v>
      </c>
    </row>
    <row r="135" spans="1:17" x14ac:dyDescent="0.25">
      <c r="A135" s="154" t="s">
        <v>125</v>
      </c>
      <c r="B135" s="208">
        <v>0</v>
      </c>
      <c r="C135" s="208">
        <v>0</v>
      </c>
      <c r="D135" s="208">
        <v>0</v>
      </c>
      <c r="E135" s="208">
        <v>0</v>
      </c>
      <c r="F135" s="208">
        <v>0</v>
      </c>
      <c r="G135" s="208">
        <v>0</v>
      </c>
      <c r="H135" s="208">
        <v>0</v>
      </c>
      <c r="I135" s="208">
        <v>0</v>
      </c>
      <c r="J135" s="208">
        <v>0</v>
      </c>
      <c r="K135" s="208">
        <v>0</v>
      </c>
      <c r="L135" s="208">
        <v>0</v>
      </c>
      <c r="M135" s="208">
        <v>0</v>
      </c>
      <c r="N135" s="208">
        <v>0</v>
      </c>
      <c r="O135" s="208">
        <v>0</v>
      </c>
      <c r="P135" s="208">
        <v>0</v>
      </c>
      <c r="Q135" s="208">
        <v>0</v>
      </c>
    </row>
    <row r="136" spans="1:17" x14ac:dyDescent="0.25">
      <c r="A136" s="154" t="s">
        <v>29</v>
      </c>
      <c r="B136" s="208">
        <v>0.85947027486835403</v>
      </c>
      <c r="C136" s="208">
        <v>0.39892824561272178</v>
      </c>
      <c r="D136" s="208">
        <v>0.39674089596574463</v>
      </c>
      <c r="E136" s="208">
        <v>0.35758833868595485</v>
      </c>
      <c r="F136" s="208">
        <v>4.6288703963160849</v>
      </c>
      <c r="G136" s="208">
        <v>4.4558098815152114</v>
      </c>
      <c r="H136" s="208">
        <v>1.7186663537759146</v>
      </c>
      <c r="I136" s="208">
        <v>1.3638208875343556</v>
      </c>
      <c r="J136" s="208">
        <v>1.3971241434704835</v>
      </c>
      <c r="K136" s="208">
        <v>1.2655063154188821</v>
      </c>
      <c r="L136" s="208">
        <v>0.9767751995543511</v>
      </c>
      <c r="M136" s="208">
        <v>0.38346055709110649</v>
      </c>
      <c r="N136" s="208">
        <v>0.19299625768379852</v>
      </c>
      <c r="O136" s="208">
        <v>3.6848825986479823E-2</v>
      </c>
      <c r="P136" s="208">
        <v>3.1096073800278849E-2</v>
      </c>
      <c r="Q136" s="208">
        <v>5.6943430989547024E-2</v>
      </c>
    </row>
    <row r="137" spans="1:17" x14ac:dyDescent="0.25">
      <c r="A137" s="154" t="s">
        <v>26</v>
      </c>
      <c r="B137" s="208">
        <v>2.5393792805101372</v>
      </c>
      <c r="C137" s="208">
        <v>3.0050211824521367</v>
      </c>
      <c r="D137" s="208">
        <v>3.2574201669091392</v>
      </c>
      <c r="E137" s="208">
        <v>3.9191210679208277</v>
      </c>
      <c r="F137" s="208">
        <v>2.4216031506625688</v>
      </c>
      <c r="G137" s="208">
        <v>3.042468203829197</v>
      </c>
      <c r="H137" s="208">
        <v>5.0100841537801273</v>
      </c>
      <c r="I137" s="208">
        <v>3.0821887492639024</v>
      </c>
      <c r="J137" s="208">
        <v>2.8271701982408226</v>
      </c>
      <c r="K137" s="208">
        <v>4.2085178144836828</v>
      </c>
      <c r="L137" s="208">
        <v>3.5536867183824219</v>
      </c>
      <c r="M137" s="208">
        <v>3.4292211308672966</v>
      </c>
      <c r="N137" s="208">
        <v>3.5068411536347663</v>
      </c>
      <c r="O137" s="208">
        <v>4.2556629442317853</v>
      </c>
      <c r="P137" s="208">
        <v>2.3667450885821308</v>
      </c>
      <c r="Q137" s="208">
        <v>1.983568017277932</v>
      </c>
    </row>
    <row r="138" spans="1:17" x14ac:dyDescent="0.25">
      <c r="A138" s="152" t="s">
        <v>189</v>
      </c>
      <c r="B138" s="151">
        <v>0</v>
      </c>
      <c r="C138" s="151">
        <v>0</v>
      </c>
      <c r="D138" s="151">
        <v>0</v>
      </c>
      <c r="E138" s="151">
        <v>0</v>
      </c>
      <c r="F138" s="151">
        <v>0</v>
      </c>
      <c r="G138" s="151">
        <v>0</v>
      </c>
      <c r="H138" s="151">
        <v>0</v>
      </c>
      <c r="I138" s="151">
        <v>0</v>
      </c>
      <c r="J138" s="151">
        <v>0</v>
      </c>
      <c r="K138" s="151">
        <v>0</v>
      </c>
      <c r="L138" s="151">
        <v>0</v>
      </c>
      <c r="M138" s="151">
        <v>0</v>
      </c>
      <c r="N138" s="151">
        <v>0</v>
      </c>
      <c r="O138" s="151">
        <v>0</v>
      </c>
      <c r="P138" s="151">
        <v>0</v>
      </c>
      <c r="Q138" s="151">
        <v>0</v>
      </c>
    </row>
    <row r="139" spans="1:17" x14ac:dyDescent="0.25">
      <c r="A139" s="156" t="s">
        <v>180</v>
      </c>
      <c r="B139" s="155">
        <v>2.7264472217722382</v>
      </c>
      <c r="C139" s="155">
        <v>2.1200844891939123</v>
      </c>
      <c r="D139" s="155">
        <v>2.1094365398188533</v>
      </c>
      <c r="E139" s="155">
        <v>2.6735643146461752</v>
      </c>
      <c r="F139" s="155">
        <v>3.1260933611179409</v>
      </c>
      <c r="G139" s="155">
        <v>3.4113804455002539</v>
      </c>
      <c r="H139" s="155">
        <v>3.4573453505433012</v>
      </c>
      <c r="I139" s="155">
        <v>2.4783593559367585</v>
      </c>
      <c r="J139" s="155">
        <v>2.3358961295942322</v>
      </c>
      <c r="K139" s="155">
        <v>3.9766521834309261</v>
      </c>
      <c r="L139" s="155">
        <v>2.63752837983255</v>
      </c>
      <c r="M139" s="155">
        <v>2.3658965971034567</v>
      </c>
      <c r="N139" s="155">
        <v>2.3552818931518305</v>
      </c>
      <c r="O139" s="155">
        <v>2.6815922620682491</v>
      </c>
      <c r="P139" s="155">
        <v>1.8281076968879018</v>
      </c>
      <c r="Q139" s="155">
        <v>1.5594934749286171</v>
      </c>
    </row>
    <row r="140" spans="1:17" x14ac:dyDescent="0.25">
      <c r="A140" s="152" t="s">
        <v>193</v>
      </c>
      <c r="B140" s="151">
        <v>1.6945048926430017</v>
      </c>
      <c r="C140" s="151">
        <v>1.1803422125173775</v>
      </c>
      <c r="D140" s="151">
        <v>1.125608606817571</v>
      </c>
      <c r="E140" s="151">
        <v>1.4954699948385211</v>
      </c>
      <c r="F140" s="151">
        <v>1.8333890835550488</v>
      </c>
      <c r="G140" s="151">
        <v>1.9912484511197051</v>
      </c>
      <c r="H140" s="151">
        <v>1.9864266300666513</v>
      </c>
      <c r="I140" s="151">
        <v>1.29247198322552</v>
      </c>
      <c r="J140" s="151">
        <v>1.2191182388758319</v>
      </c>
      <c r="K140" s="151">
        <v>2.3293137409558193</v>
      </c>
      <c r="L140" s="151">
        <v>1.3532234409125461</v>
      </c>
      <c r="M140" s="151">
        <v>1.1771494391687922</v>
      </c>
      <c r="N140" s="151">
        <v>1.1579609366183083</v>
      </c>
      <c r="O140" s="151">
        <v>1.359800137447468</v>
      </c>
      <c r="P140" s="151">
        <v>0.78211003744119167</v>
      </c>
      <c r="Q140" s="151">
        <v>0.65735832605711786</v>
      </c>
    </row>
    <row r="141" spans="1:17" x14ac:dyDescent="0.25">
      <c r="A141" s="152" t="s">
        <v>187</v>
      </c>
      <c r="B141" s="151">
        <v>1.0319423291292364</v>
      </c>
      <c r="C141" s="151">
        <v>0.93974227667653498</v>
      </c>
      <c r="D141" s="151">
        <v>0.98382793300128235</v>
      </c>
      <c r="E141" s="151">
        <v>1.1780943198076541</v>
      </c>
      <c r="F141" s="151">
        <v>1.2927042775628923</v>
      </c>
      <c r="G141" s="151">
        <v>1.420131994380549</v>
      </c>
      <c r="H141" s="151">
        <v>1.4709187204766498</v>
      </c>
      <c r="I141" s="151">
        <v>1.1858873727112387</v>
      </c>
      <c r="J141" s="151">
        <v>1.1167778907184003</v>
      </c>
      <c r="K141" s="151">
        <v>1.6473384424751067</v>
      </c>
      <c r="L141" s="151">
        <v>1.2843049389200039</v>
      </c>
      <c r="M141" s="151">
        <v>1.1887471579346645</v>
      </c>
      <c r="N141" s="151">
        <v>1.1973209565335223</v>
      </c>
      <c r="O141" s="151">
        <v>1.3217921246207811</v>
      </c>
      <c r="P141" s="151">
        <v>1.04599765944671</v>
      </c>
      <c r="Q141" s="151">
        <v>0.90213514887149926</v>
      </c>
    </row>
    <row r="142" spans="1:17" x14ac:dyDescent="0.25">
      <c r="A142" s="150" t="s">
        <v>33</v>
      </c>
      <c r="B142" s="87">
        <v>0</v>
      </c>
      <c r="C142" s="87">
        <v>0</v>
      </c>
      <c r="D142" s="87">
        <v>0</v>
      </c>
      <c r="E142" s="87">
        <v>0</v>
      </c>
      <c r="F142" s="87">
        <v>0</v>
      </c>
      <c r="G142" s="87">
        <v>0</v>
      </c>
      <c r="H142" s="87">
        <v>0</v>
      </c>
      <c r="I142" s="87">
        <v>0</v>
      </c>
      <c r="J142" s="87">
        <v>0</v>
      </c>
      <c r="K142" s="87">
        <v>0</v>
      </c>
      <c r="L142" s="87">
        <v>0</v>
      </c>
      <c r="M142" s="87">
        <v>0</v>
      </c>
      <c r="N142" s="87">
        <v>0</v>
      </c>
      <c r="O142" s="87">
        <v>0</v>
      </c>
      <c r="P142" s="87">
        <v>0</v>
      </c>
      <c r="Q142" s="87">
        <v>0</v>
      </c>
    </row>
    <row r="143" spans="1:17" x14ac:dyDescent="0.25">
      <c r="A143" s="150" t="s">
        <v>31</v>
      </c>
      <c r="B143" s="87">
        <v>0</v>
      </c>
      <c r="C143" s="87">
        <v>0</v>
      </c>
      <c r="D143" s="87">
        <v>0</v>
      </c>
      <c r="E143" s="87">
        <v>0</v>
      </c>
      <c r="F143" s="87">
        <v>0</v>
      </c>
      <c r="G143" s="87">
        <v>0</v>
      </c>
      <c r="H143" s="87">
        <v>0</v>
      </c>
      <c r="I143" s="87">
        <v>0</v>
      </c>
      <c r="J143" s="87">
        <v>0</v>
      </c>
      <c r="K143" s="87">
        <v>0</v>
      </c>
      <c r="L143" s="87">
        <v>0</v>
      </c>
      <c r="M143" s="87">
        <v>0</v>
      </c>
      <c r="N143" s="87">
        <v>0</v>
      </c>
      <c r="O143" s="87">
        <v>0</v>
      </c>
      <c r="P143" s="87">
        <v>0</v>
      </c>
      <c r="Q143" s="87">
        <v>0</v>
      </c>
    </row>
    <row r="144" spans="1:17" x14ac:dyDescent="0.25">
      <c r="A144" s="150" t="s">
        <v>30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125</v>
      </c>
      <c r="B145" s="87">
        <v>0</v>
      </c>
      <c r="C145" s="87">
        <v>0</v>
      </c>
      <c r="D145" s="87">
        <v>0</v>
      </c>
      <c r="E145" s="87">
        <v>0</v>
      </c>
      <c r="F145" s="87">
        <v>0</v>
      </c>
      <c r="G145" s="87">
        <v>0</v>
      </c>
      <c r="H145" s="87">
        <v>0</v>
      </c>
      <c r="I145" s="87">
        <v>0</v>
      </c>
      <c r="J145" s="87">
        <v>0</v>
      </c>
      <c r="K145" s="87">
        <v>0</v>
      </c>
      <c r="L145" s="87">
        <v>0</v>
      </c>
      <c r="M145" s="87">
        <v>0</v>
      </c>
      <c r="N145" s="87">
        <v>0</v>
      </c>
      <c r="O145" s="87">
        <v>0</v>
      </c>
      <c r="P145" s="87">
        <v>0</v>
      </c>
      <c r="Q145" s="87">
        <v>0</v>
      </c>
    </row>
    <row r="146" spans="1:17" x14ac:dyDescent="0.25">
      <c r="A146" s="150" t="s">
        <v>29</v>
      </c>
      <c r="B146" s="87">
        <v>0</v>
      </c>
      <c r="C146" s="87">
        <v>0</v>
      </c>
      <c r="D146" s="87">
        <v>0</v>
      </c>
      <c r="E146" s="87">
        <v>0</v>
      </c>
      <c r="F146" s="87">
        <v>0</v>
      </c>
      <c r="G146" s="87">
        <v>0</v>
      </c>
      <c r="H146" s="87">
        <v>0</v>
      </c>
      <c r="I146" s="87">
        <v>0</v>
      </c>
      <c r="J146" s="87">
        <v>0</v>
      </c>
      <c r="K146" s="87">
        <v>0</v>
      </c>
      <c r="L146" s="87">
        <v>0</v>
      </c>
      <c r="M146" s="87">
        <v>0</v>
      </c>
      <c r="N146" s="87">
        <v>0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28</v>
      </c>
      <c r="B147" s="87">
        <v>0</v>
      </c>
      <c r="C147" s="87">
        <v>0</v>
      </c>
      <c r="D147" s="87">
        <v>0</v>
      </c>
      <c r="E147" s="87">
        <v>0</v>
      </c>
      <c r="F147" s="87">
        <v>0</v>
      </c>
      <c r="G147" s="87">
        <v>0</v>
      </c>
      <c r="H147" s="87">
        <v>0</v>
      </c>
      <c r="I147" s="87">
        <v>0</v>
      </c>
      <c r="J147" s="87">
        <v>0</v>
      </c>
      <c r="K147" s="87">
        <v>0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26</v>
      </c>
      <c r="B148" s="87">
        <v>1.0319423291292364</v>
      </c>
      <c r="C148" s="87">
        <v>0.93974227667653498</v>
      </c>
      <c r="D148" s="87">
        <v>0.98382793300128235</v>
      </c>
      <c r="E148" s="87">
        <v>1.1780943198076541</v>
      </c>
      <c r="F148" s="87">
        <v>1.2927042775628923</v>
      </c>
      <c r="G148" s="87">
        <v>1.420131994380549</v>
      </c>
      <c r="H148" s="87">
        <v>1.4709187204766498</v>
      </c>
      <c r="I148" s="87">
        <v>1.1858873727112387</v>
      </c>
      <c r="J148" s="87">
        <v>1.1167778907184003</v>
      </c>
      <c r="K148" s="87">
        <v>1.6473384424751067</v>
      </c>
      <c r="L148" s="87">
        <v>1.2843049389200039</v>
      </c>
      <c r="M148" s="87">
        <v>1.1887471579346645</v>
      </c>
      <c r="N148" s="87">
        <v>1.1973209565335223</v>
      </c>
      <c r="O148" s="87">
        <v>1.3217921246207811</v>
      </c>
      <c r="P148" s="87">
        <v>1.04599765944671</v>
      </c>
      <c r="Q148" s="87">
        <v>0.90213514887149926</v>
      </c>
    </row>
    <row r="149" spans="1:17" x14ac:dyDescent="0.25">
      <c r="A149" s="150" t="s">
        <v>25</v>
      </c>
      <c r="B149" s="87">
        <v>0</v>
      </c>
      <c r="C149" s="87">
        <v>0</v>
      </c>
      <c r="D149" s="87">
        <v>0</v>
      </c>
      <c r="E149" s="87">
        <v>0</v>
      </c>
      <c r="F149" s="87">
        <v>0</v>
      </c>
      <c r="G149" s="87">
        <v>0</v>
      </c>
      <c r="H149" s="87">
        <v>0</v>
      </c>
      <c r="I149" s="87">
        <v>0</v>
      </c>
      <c r="J149" s="87">
        <v>0</v>
      </c>
      <c r="K149" s="87">
        <v>0</v>
      </c>
      <c r="L149" s="87">
        <v>0</v>
      </c>
      <c r="M149" s="87">
        <v>0</v>
      </c>
      <c r="N149" s="87">
        <v>0</v>
      </c>
      <c r="O149" s="87">
        <v>0</v>
      </c>
      <c r="P149" s="87">
        <v>0</v>
      </c>
      <c r="Q149" s="87">
        <v>0</v>
      </c>
    </row>
    <row r="150" spans="1:17" x14ac:dyDescent="0.25">
      <c r="A150" s="150" t="s">
        <v>86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22</v>
      </c>
      <c r="B151" s="87">
        <v>0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0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2" t="s">
        <v>186</v>
      </c>
      <c r="B152" s="151">
        <v>0</v>
      </c>
      <c r="C152" s="151">
        <v>0</v>
      </c>
      <c r="D152" s="151">
        <v>0</v>
      </c>
      <c r="E152" s="151">
        <v>0</v>
      </c>
      <c r="F152" s="151">
        <v>0</v>
      </c>
      <c r="G152" s="151">
        <v>0</v>
      </c>
      <c r="H152" s="151">
        <v>0</v>
      </c>
      <c r="I152" s="151">
        <v>0</v>
      </c>
      <c r="J152" s="151">
        <v>0</v>
      </c>
      <c r="K152" s="151">
        <v>0</v>
      </c>
      <c r="L152" s="151">
        <v>0</v>
      </c>
      <c r="M152" s="151">
        <v>0</v>
      </c>
      <c r="N152" s="151">
        <v>0</v>
      </c>
      <c r="O152" s="151">
        <v>0</v>
      </c>
      <c r="P152" s="151">
        <v>0</v>
      </c>
      <c r="Q152" s="151">
        <v>0</v>
      </c>
    </row>
    <row r="153" spans="1:17" x14ac:dyDescent="0.25">
      <c r="A153" s="243" t="s">
        <v>179</v>
      </c>
      <c r="B153" s="242">
        <v>0</v>
      </c>
      <c r="C153" s="242">
        <v>0</v>
      </c>
      <c r="D153" s="242">
        <v>0</v>
      </c>
      <c r="E153" s="242">
        <v>0</v>
      </c>
      <c r="F153" s="242">
        <v>0</v>
      </c>
      <c r="G153" s="242">
        <v>0</v>
      </c>
      <c r="H153" s="242">
        <v>0</v>
      </c>
      <c r="I153" s="242">
        <v>0</v>
      </c>
      <c r="J153" s="242">
        <v>0</v>
      </c>
      <c r="K153" s="242">
        <v>0</v>
      </c>
      <c r="L153" s="242">
        <v>0</v>
      </c>
      <c r="M153" s="242">
        <v>0</v>
      </c>
      <c r="N153" s="242">
        <v>0</v>
      </c>
      <c r="O153" s="242">
        <v>0</v>
      </c>
      <c r="P153" s="242">
        <v>0</v>
      </c>
      <c r="Q153" s="242">
        <v>0</v>
      </c>
    </row>
    <row r="154" spans="1:17" x14ac:dyDescent="0.25">
      <c r="A154" s="40"/>
      <c r="B154" s="40"/>
      <c r="C154" s="40"/>
      <c r="D154" s="40"/>
      <c r="E154" s="40"/>
      <c r="F154" s="40"/>
      <c r="G154" s="40"/>
      <c r="H154" s="40"/>
      <c r="I154" s="40"/>
      <c r="J154" s="40"/>
      <c r="K154" s="40"/>
      <c r="L154" s="40"/>
      <c r="M154" s="40"/>
      <c r="N154" s="40"/>
      <c r="O154" s="40"/>
      <c r="P154" s="40"/>
      <c r="Q154" s="40"/>
    </row>
    <row r="155" spans="1:17" ht="12.75" x14ac:dyDescent="0.25">
      <c r="A155" s="98" t="s">
        <v>134</v>
      </c>
      <c r="B155" s="233"/>
      <c r="C155" s="233"/>
      <c r="D155" s="233"/>
      <c r="E155" s="233"/>
      <c r="F155" s="233"/>
      <c r="G155" s="233"/>
      <c r="H155" s="233"/>
      <c r="I155" s="233"/>
      <c r="J155" s="233"/>
      <c r="K155" s="233"/>
      <c r="L155" s="233"/>
      <c r="M155" s="233"/>
      <c r="N155" s="233"/>
      <c r="O155" s="233"/>
      <c r="P155" s="233"/>
      <c r="Q155" s="233"/>
    </row>
    <row r="156" spans="1:17" x14ac:dyDescent="0.25">
      <c r="A156" s="40"/>
      <c r="B156" s="40"/>
      <c r="C156" s="40"/>
      <c r="D156" s="40"/>
      <c r="E156" s="40"/>
      <c r="F156" s="40"/>
      <c r="G156" s="40"/>
      <c r="H156" s="40"/>
      <c r="I156" s="40"/>
      <c r="J156" s="40"/>
      <c r="K156" s="40"/>
      <c r="L156" s="40"/>
      <c r="M156" s="40"/>
      <c r="N156" s="40"/>
      <c r="O156" s="40"/>
      <c r="P156" s="40"/>
      <c r="Q156" s="40"/>
    </row>
    <row r="157" spans="1:17" x14ac:dyDescent="0.25">
      <c r="A157" s="78" t="s">
        <v>41</v>
      </c>
      <c r="B157" s="77">
        <f t="shared" ref="B157:Q157" si="0">SUM(B$158:B$164,B$166:B$167,B$169:B$172,B173)</f>
        <v>0.99999999999999978</v>
      </c>
      <c r="C157" s="77">
        <f t="shared" si="0"/>
        <v>1</v>
      </c>
      <c r="D157" s="77">
        <f t="shared" si="0"/>
        <v>1.0000000000000002</v>
      </c>
      <c r="E157" s="77">
        <f t="shared" si="0"/>
        <v>1.0000000000000002</v>
      </c>
      <c r="F157" s="77">
        <f t="shared" si="0"/>
        <v>1</v>
      </c>
      <c r="G157" s="77">
        <f t="shared" si="0"/>
        <v>1</v>
      </c>
      <c r="H157" s="77">
        <f t="shared" si="0"/>
        <v>1</v>
      </c>
      <c r="I157" s="77">
        <f t="shared" si="0"/>
        <v>1</v>
      </c>
      <c r="J157" s="77">
        <f t="shared" si="0"/>
        <v>1</v>
      </c>
      <c r="K157" s="77">
        <f t="shared" si="0"/>
        <v>1</v>
      </c>
      <c r="L157" s="77">
        <f t="shared" si="0"/>
        <v>1</v>
      </c>
      <c r="M157" s="77">
        <f t="shared" si="0"/>
        <v>1</v>
      </c>
      <c r="N157" s="77">
        <f t="shared" si="0"/>
        <v>1</v>
      </c>
      <c r="O157" s="77">
        <f t="shared" si="0"/>
        <v>1</v>
      </c>
      <c r="P157" s="77">
        <f t="shared" si="0"/>
        <v>1</v>
      </c>
      <c r="Q157" s="77">
        <f t="shared" si="0"/>
        <v>1</v>
      </c>
    </row>
    <row r="158" spans="1:17" x14ac:dyDescent="0.25">
      <c r="A158" s="132" t="s">
        <v>83</v>
      </c>
      <c r="B158" s="240">
        <f t="shared" ref="B158:Q158" si="1">IF(B$6=0,0,B$6/B$5)</f>
        <v>0</v>
      </c>
      <c r="C158" s="240">
        <f t="shared" si="1"/>
        <v>0</v>
      </c>
      <c r="D158" s="240">
        <f t="shared" si="1"/>
        <v>0</v>
      </c>
      <c r="E158" s="240">
        <f t="shared" si="1"/>
        <v>0</v>
      </c>
      <c r="F158" s="240">
        <f t="shared" si="1"/>
        <v>0</v>
      </c>
      <c r="G158" s="240">
        <f t="shared" si="1"/>
        <v>0</v>
      </c>
      <c r="H158" s="240">
        <f t="shared" si="1"/>
        <v>0</v>
      </c>
      <c r="I158" s="240">
        <f t="shared" si="1"/>
        <v>0</v>
      </c>
      <c r="J158" s="240">
        <f t="shared" si="1"/>
        <v>0</v>
      </c>
      <c r="K158" s="240">
        <f t="shared" si="1"/>
        <v>0</v>
      </c>
      <c r="L158" s="240">
        <f t="shared" si="1"/>
        <v>0</v>
      </c>
      <c r="M158" s="240">
        <f t="shared" si="1"/>
        <v>0</v>
      </c>
      <c r="N158" s="240">
        <f t="shared" si="1"/>
        <v>0</v>
      </c>
      <c r="O158" s="240">
        <f t="shared" si="1"/>
        <v>0</v>
      </c>
      <c r="P158" s="240">
        <f t="shared" si="1"/>
        <v>0</v>
      </c>
      <c r="Q158" s="240">
        <f t="shared" si="1"/>
        <v>0</v>
      </c>
    </row>
    <row r="159" spans="1:17" x14ac:dyDescent="0.25">
      <c r="A159" s="76" t="s">
        <v>82</v>
      </c>
      <c r="B159" s="239">
        <f t="shared" ref="B159:Q159" si="2">IF(B$7=0,0,B$7/B$5)</f>
        <v>0</v>
      </c>
      <c r="C159" s="239">
        <f t="shared" si="2"/>
        <v>0</v>
      </c>
      <c r="D159" s="239">
        <f t="shared" si="2"/>
        <v>0</v>
      </c>
      <c r="E159" s="239">
        <f t="shared" si="2"/>
        <v>0</v>
      </c>
      <c r="F159" s="239">
        <f t="shared" si="2"/>
        <v>0</v>
      </c>
      <c r="G159" s="239">
        <f t="shared" si="2"/>
        <v>0</v>
      </c>
      <c r="H159" s="239">
        <f t="shared" si="2"/>
        <v>0</v>
      </c>
      <c r="I159" s="239">
        <f t="shared" si="2"/>
        <v>0</v>
      </c>
      <c r="J159" s="239">
        <f t="shared" si="2"/>
        <v>0</v>
      </c>
      <c r="K159" s="239">
        <f t="shared" si="2"/>
        <v>0</v>
      </c>
      <c r="L159" s="239">
        <f t="shared" si="2"/>
        <v>0</v>
      </c>
      <c r="M159" s="239">
        <f t="shared" si="2"/>
        <v>0</v>
      </c>
      <c r="N159" s="239">
        <f t="shared" si="2"/>
        <v>0</v>
      </c>
      <c r="O159" s="239">
        <f t="shared" si="2"/>
        <v>0</v>
      </c>
      <c r="P159" s="239">
        <f t="shared" si="2"/>
        <v>0</v>
      </c>
      <c r="Q159" s="239">
        <f t="shared" si="2"/>
        <v>0</v>
      </c>
    </row>
    <row r="160" spans="1:17" x14ac:dyDescent="0.25">
      <c r="A160" s="76" t="s">
        <v>81</v>
      </c>
      <c r="B160" s="239">
        <f t="shared" ref="B160:Q160" si="3">IF(B$8=0,0,B$8/B$5)</f>
        <v>0</v>
      </c>
      <c r="C160" s="239">
        <f t="shared" si="3"/>
        <v>0</v>
      </c>
      <c r="D160" s="239">
        <f t="shared" si="3"/>
        <v>0</v>
      </c>
      <c r="E160" s="239">
        <f t="shared" si="3"/>
        <v>0</v>
      </c>
      <c r="F160" s="239">
        <f t="shared" si="3"/>
        <v>0</v>
      </c>
      <c r="G160" s="239">
        <f t="shared" si="3"/>
        <v>0</v>
      </c>
      <c r="H160" s="239">
        <f t="shared" si="3"/>
        <v>0</v>
      </c>
      <c r="I160" s="239">
        <f t="shared" si="3"/>
        <v>0</v>
      </c>
      <c r="J160" s="239">
        <f t="shared" si="3"/>
        <v>0</v>
      </c>
      <c r="K160" s="239">
        <f t="shared" si="3"/>
        <v>0</v>
      </c>
      <c r="L160" s="239">
        <f t="shared" si="3"/>
        <v>0</v>
      </c>
      <c r="M160" s="239">
        <f t="shared" si="3"/>
        <v>0</v>
      </c>
      <c r="N160" s="239">
        <f t="shared" si="3"/>
        <v>0</v>
      </c>
      <c r="O160" s="239">
        <f t="shared" si="3"/>
        <v>0</v>
      </c>
      <c r="P160" s="239">
        <f t="shared" si="3"/>
        <v>0</v>
      </c>
      <c r="Q160" s="239">
        <f t="shared" si="3"/>
        <v>0</v>
      </c>
    </row>
    <row r="161" spans="1:17" x14ac:dyDescent="0.25">
      <c r="A161" s="76" t="s">
        <v>80</v>
      </c>
      <c r="B161" s="239">
        <f t="shared" ref="B161:Q161" si="4">IF(B$9=0,0,B$9/B$5)</f>
        <v>0</v>
      </c>
      <c r="C161" s="239">
        <f t="shared" si="4"/>
        <v>0</v>
      </c>
      <c r="D161" s="239">
        <f t="shared" si="4"/>
        <v>0</v>
      </c>
      <c r="E161" s="239">
        <f t="shared" si="4"/>
        <v>0</v>
      </c>
      <c r="F161" s="239">
        <f t="shared" si="4"/>
        <v>0</v>
      </c>
      <c r="G161" s="239">
        <f t="shared" si="4"/>
        <v>0</v>
      </c>
      <c r="H161" s="239">
        <f t="shared" si="4"/>
        <v>0</v>
      </c>
      <c r="I161" s="239">
        <f t="shared" si="4"/>
        <v>0</v>
      </c>
      <c r="J161" s="239">
        <f t="shared" si="4"/>
        <v>0</v>
      </c>
      <c r="K161" s="239">
        <f t="shared" si="4"/>
        <v>0</v>
      </c>
      <c r="L161" s="239">
        <f t="shared" si="4"/>
        <v>0</v>
      </c>
      <c r="M161" s="239">
        <f t="shared" si="4"/>
        <v>0</v>
      </c>
      <c r="N161" s="239">
        <f t="shared" si="4"/>
        <v>0</v>
      </c>
      <c r="O161" s="239">
        <f t="shared" si="4"/>
        <v>0</v>
      </c>
      <c r="P161" s="239">
        <f t="shared" si="4"/>
        <v>0</v>
      </c>
      <c r="Q161" s="239">
        <f t="shared" si="4"/>
        <v>0</v>
      </c>
    </row>
    <row r="162" spans="1:17" x14ac:dyDescent="0.25">
      <c r="A162" s="129" t="s">
        <v>79</v>
      </c>
      <c r="B162" s="238">
        <f t="shared" ref="B162:Q162" si="5">IF(B$10=0,0,B$10/B$5)</f>
        <v>3.0978093819844818E-3</v>
      </c>
      <c r="C162" s="238">
        <f t="shared" si="5"/>
        <v>2.9919479730283771E-3</v>
      </c>
      <c r="D162" s="238">
        <f t="shared" si="5"/>
        <v>4.0409832779516978E-3</v>
      </c>
      <c r="E162" s="238">
        <f t="shared" si="5"/>
        <v>3.7677077380105697E-3</v>
      </c>
      <c r="F162" s="238">
        <f t="shared" si="5"/>
        <v>4.2020656161013458E-3</v>
      </c>
      <c r="G162" s="238">
        <f t="shared" si="5"/>
        <v>4.2892746623440624E-3</v>
      </c>
      <c r="H162" s="238">
        <f t="shared" si="5"/>
        <v>4.1183973728948749E-3</v>
      </c>
      <c r="I162" s="238">
        <f t="shared" si="5"/>
        <v>4.1251589719754813E-3</v>
      </c>
      <c r="J162" s="238">
        <f t="shared" si="5"/>
        <v>3.4610944072479312E-3</v>
      </c>
      <c r="K162" s="238">
        <f t="shared" si="5"/>
        <v>3.4847958579936255E-3</v>
      </c>
      <c r="L162" s="238">
        <f t="shared" si="5"/>
        <v>3.9328289023639572E-3</v>
      </c>
      <c r="M162" s="238">
        <f t="shared" si="5"/>
        <v>4.0442282595439596E-3</v>
      </c>
      <c r="N162" s="238">
        <f t="shared" si="5"/>
        <v>4.1613210037363879E-3</v>
      </c>
      <c r="O162" s="238">
        <f t="shared" si="5"/>
        <v>4.1006633039658942E-3</v>
      </c>
      <c r="P162" s="238">
        <f t="shared" si="5"/>
        <v>3.8884768242762298E-3</v>
      </c>
      <c r="Q162" s="238">
        <f t="shared" si="5"/>
        <v>4.140090573120014E-3</v>
      </c>
    </row>
    <row r="163" spans="1:17" x14ac:dyDescent="0.25">
      <c r="A163" s="232" t="s">
        <v>185</v>
      </c>
      <c r="B163" s="241">
        <f t="shared" ref="B163:Q163" si="6">IF(B$15=0,0,B$15/B$5)</f>
        <v>0</v>
      </c>
      <c r="C163" s="241">
        <f t="shared" si="6"/>
        <v>0</v>
      </c>
      <c r="D163" s="241">
        <f t="shared" si="6"/>
        <v>0</v>
      </c>
      <c r="E163" s="241">
        <f t="shared" si="6"/>
        <v>0</v>
      </c>
      <c r="F163" s="241">
        <f t="shared" si="6"/>
        <v>0</v>
      </c>
      <c r="G163" s="241">
        <f t="shared" si="6"/>
        <v>0</v>
      </c>
      <c r="H163" s="241">
        <f t="shared" si="6"/>
        <v>0</v>
      </c>
      <c r="I163" s="241">
        <f t="shared" si="6"/>
        <v>0</v>
      </c>
      <c r="J163" s="241">
        <f t="shared" si="6"/>
        <v>0</v>
      </c>
      <c r="K163" s="241">
        <f t="shared" si="6"/>
        <v>0</v>
      </c>
      <c r="L163" s="241">
        <f t="shared" si="6"/>
        <v>0</v>
      </c>
      <c r="M163" s="241">
        <f t="shared" si="6"/>
        <v>0</v>
      </c>
      <c r="N163" s="241">
        <f t="shared" si="6"/>
        <v>0</v>
      </c>
      <c r="O163" s="241">
        <f t="shared" si="6"/>
        <v>0</v>
      </c>
      <c r="P163" s="241">
        <f t="shared" si="6"/>
        <v>0</v>
      </c>
      <c r="Q163" s="241">
        <f t="shared" si="6"/>
        <v>0</v>
      </c>
    </row>
    <row r="164" spans="1:17" x14ac:dyDescent="0.25">
      <c r="A164" s="127" t="s">
        <v>184</v>
      </c>
      <c r="B164" s="237">
        <f t="shared" ref="B164:Q164" si="7">IF(B$24=0,0,B$24/B$5)</f>
        <v>0.4920204400724103</v>
      </c>
      <c r="C164" s="237">
        <f t="shared" si="7"/>
        <v>0.46269254984245334</v>
      </c>
      <c r="D164" s="237">
        <f t="shared" si="7"/>
        <v>0.50700004892945005</v>
      </c>
      <c r="E164" s="237">
        <f t="shared" si="7"/>
        <v>0.53817236962749515</v>
      </c>
      <c r="F164" s="237">
        <f t="shared" si="7"/>
        <v>0.55045375353873194</v>
      </c>
      <c r="G164" s="237">
        <f t="shared" si="7"/>
        <v>0.55436481393210058</v>
      </c>
      <c r="H164" s="237">
        <f t="shared" si="7"/>
        <v>0.56579658321137105</v>
      </c>
      <c r="I164" s="237">
        <f t="shared" si="7"/>
        <v>0.50294301172413181</v>
      </c>
      <c r="J164" s="237">
        <f t="shared" si="7"/>
        <v>0.46023769262654562</v>
      </c>
      <c r="K164" s="237">
        <f t="shared" si="7"/>
        <v>0.51192965920040934</v>
      </c>
      <c r="L164" s="237">
        <f t="shared" si="7"/>
        <v>0.40526071590731766</v>
      </c>
      <c r="M164" s="237">
        <f t="shared" si="7"/>
        <v>0.41871822112936352</v>
      </c>
      <c r="N164" s="237">
        <f t="shared" si="7"/>
        <v>0.39110314200601354</v>
      </c>
      <c r="O164" s="237">
        <f t="shared" si="7"/>
        <v>0.38918039304555208</v>
      </c>
      <c r="P164" s="237">
        <f t="shared" si="7"/>
        <v>0.34799338130098534</v>
      </c>
      <c r="Q164" s="237">
        <f t="shared" si="7"/>
        <v>0.37784629235698758</v>
      </c>
    </row>
    <row r="165" spans="1:17" x14ac:dyDescent="0.25">
      <c r="A165" s="127" t="s">
        <v>181</v>
      </c>
      <c r="B165" s="237">
        <f t="shared" ref="B165:Q165" si="8">IF(B$35=0,0,B$35/B$5)</f>
        <v>7.3638477858426643E-2</v>
      </c>
      <c r="C165" s="237">
        <f t="shared" si="8"/>
        <v>4.4555513304249054E-2</v>
      </c>
      <c r="D165" s="237">
        <f t="shared" si="8"/>
        <v>5.0493840196325072E-2</v>
      </c>
      <c r="E165" s="237">
        <f t="shared" si="8"/>
        <v>5.6193328869754214E-2</v>
      </c>
      <c r="F165" s="237">
        <f t="shared" si="8"/>
        <v>7.7101840029035529E-2</v>
      </c>
      <c r="G165" s="237">
        <f t="shared" si="8"/>
        <v>7.6190267675152856E-2</v>
      </c>
      <c r="H165" s="237">
        <f t="shared" si="8"/>
        <v>6.3380667653959902E-2</v>
      </c>
      <c r="I165" s="237">
        <f t="shared" si="8"/>
        <v>5.2029596268192639E-2</v>
      </c>
      <c r="J165" s="237">
        <f t="shared" si="8"/>
        <v>4.4043682257884902E-2</v>
      </c>
      <c r="K165" s="237">
        <f t="shared" si="8"/>
        <v>6.6985242008897633E-2</v>
      </c>
      <c r="L165" s="237">
        <f t="shared" si="8"/>
        <v>4.667262157136165E-2</v>
      </c>
      <c r="M165" s="237">
        <f t="shared" si="8"/>
        <v>4.3637466430043521E-2</v>
      </c>
      <c r="N165" s="237">
        <f t="shared" si="8"/>
        <v>4.3259957187969836E-2</v>
      </c>
      <c r="O165" s="237">
        <f t="shared" si="8"/>
        <v>4.4800747248373934E-2</v>
      </c>
      <c r="P165" s="237">
        <f t="shared" si="8"/>
        <v>3.1026282520068955E-2</v>
      </c>
      <c r="Q165" s="237">
        <f t="shared" si="8"/>
        <v>3.2291200415866167E-2</v>
      </c>
    </row>
    <row r="166" spans="1:17" x14ac:dyDescent="0.25">
      <c r="A166" s="142" t="s">
        <v>190</v>
      </c>
      <c r="B166" s="235">
        <f t="shared" ref="B166:Q166" si="9">IF(B$36=0,0,B$36/B$5)</f>
        <v>7.3638477858426643E-2</v>
      </c>
      <c r="C166" s="235">
        <f t="shared" si="9"/>
        <v>4.4555513304249054E-2</v>
      </c>
      <c r="D166" s="235">
        <f t="shared" si="9"/>
        <v>5.0493840196325072E-2</v>
      </c>
      <c r="E166" s="235">
        <f t="shared" si="9"/>
        <v>5.6193328869754214E-2</v>
      </c>
      <c r="F166" s="235">
        <f t="shared" si="9"/>
        <v>7.7101840029035529E-2</v>
      </c>
      <c r="G166" s="235">
        <f t="shared" si="9"/>
        <v>7.6190267675152856E-2</v>
      </c>
      <c r="H166" s="235">
        <f t="shared" si="9"/>
        <v>6.3380667653959902E-2</v>
      </c>
      <c r="I166" s="235">
        <f t="shared" si="9"/>
        <v>5.2029596268192639E-2</v>
      </c>
      <c r="J166" s="235">
        <f t="shared" si="9"/>
        <v>4.4043682257884902E-2</v>
      </c>
      <c r="K166" s="235">
        <f t="shared" si="9"/>
        <v>6.6985242008897633E-2</v>
      </c>
      <c r="L166" s="235">
        <f t="shared" si="9"/>
        <v>4.667262157136165E-2</v>
      </c>
      <c r="M166" s="235">
        <f t="shared" si="9"/>
        <v>4.3637466430043521E-2</v>
      </c>
      <c r="N166" s="235">
        <f t="shared" si="9"/>
        <v>4.3259957187969836E-2</v>
      </c>
      <c r="O166" s="235">
        <f t="shared" si="9"/>
        <v>4.4800747248373934E-2</v>
      </c>
      <c r="P166" s="235">
        <f t="shared" si="9"/>
        <v>3.1026282520068955E-2</v>
      </c>
      <c r="Q166" s="235">
        <f t="shared" si="9"/>
        <v>3.2291200415866167E-2</v>
      </c>
    </row>
    <row r="167" spans="1:17" x14ac:dyDescent="0.25">
      <c r="A167" s="142" t="s">
        <v>189</v>
      </c>
      <c r="B167" s="235">
        <f t="shared" ref="B167:Q167" si="10">IF(B$42=0,0,B$42/B$5)</f>
        <v>0</v>
      </c>
      <c r="C167" s="235">
        <f t="shared" si="10"/>
        <v>0</v>
      </c>
      <c r="D167" s="235">
        <f t="shared" si="10"/>
        <v>0</v>
      </c>
      <c r="E167" s="235">
        <f t="shared" si="10"/>
        <v>0</v>
      </c>
      <c r="F167" s="235">
        <f t="shared" si="10"/>
        <v>0</v>
      </c>
      <c r="G167" s="235">
        <f t="shared" si="10"/>
        <v>0</v>
      </c>
      <c r="H167" s="235">
        <f t="shared" si="10"/>
        <v>0</v>
      </c>
      <c r="I167" s="235">
        <f t="shared" si="10"/>
        <v>0</v>
      </c>
      <c r="J167" s="235">
        <f t="shared" si="10"/>
        <v>0</v>
      </c>
      <c r="K167" s="235">
        <f t="shared" si="10"/>
        <v>0</v>
      </c>
      <c r="L167" s="235">
        <f t="shared" si="10"/>
        <v>0</v>
      </c>
      <c r="M167" s="235">
        <f t="shared" si="10"/>
        <v>0</v>
      </c>
      <c r="N167" s="235">
        <f t="shared" si="10"/>
        <v>0</v>
      </c>
      <c r="O167" s="235">
        <f t="shared" si="10"/>
        <v>0</v>
      </c>
      <c r="P167" s="235">
        <f t="shared" si="10"/>
        <v>0</v>
      </c>
      <c r="Q167" s="235">
        <f t="shared" si="10"/>
        <v>0</v>
      </c>
    </row>
    <row r="168" spans="1:17" x14ac:dyDescent="0.25">
      <c r="A168" s="127" t="s">
        <v>180</v>
      </c>
      <c r="B168" s="236">
        <f t="shared" ref="B168:Q168" si="11">IF(B$43=0,0,B$43/B$5)</f>
        <v>4.3422886831640702E-2</v>
      </c>
      <c r="C168" s="236">
        <f t="shared" si="11"/>
        <v>3.9710513780098697E-2</v>
      </c>
      <c r="D168" s="236">
        <f t="shared" si="11"/>
        <v>4.4067233641331256E-2</v>
      </c>
      <c r="E168" s="236">
        <f t="shared" si="11"/>
        <v>4.6639791658139723E-2</v>
      </c>
      <c r="F168" s="236">
        <f t="shared" si="11"/>
        <v>4.8874407010095981E-2</v>
      </c>
      <c r="G168" s="236">
        <f t="shared" si="11"/>
        <v>4.9235123848144879E-2</v>
      </c>
      <c r="H168" s="236">
        <f t="shared" si="11"/>
        <v>4.961856762317756E-2</v>
      </c>
      <c r="I168" s="236">
        <f t="shared" si="11"/>
        <v>4.3615503933569534E-2</v>
      </c>
      <c r="J168" s="236">
        <f t="shared" si="11"/>
        <v>3.9543923589497515E-2</v>
      </c>
      <c r="K168" s="236">
        <f t="shared" si="11"/>
        <v>4.4779752106187114E-2</v>
      </c>
      <c r="L168" s="236">
        <f t="shared" si="11"/>
        <v>3.5715635376470947E-2</v>
      </c>
      <c r="M168" s="236">
        <f t="shared" si="11"/>
        <v>3.6598371699449662E-2</v>
      </c>
      <c r="N168" s="236">
        <f t="shared" si="11"/>
        <v>3.4495783775304642E-2</v>
      </c>
      <c r="O168" s="236">
        <f t="shared" si="11"/>
        <v>3.4560564752994884E-2</v>
      </c>
      <c r="P168" s="236">
        <f t="shared" si="11"/>
        <v>2.9955353975239359E-2</v>
      </c>
      <c r="Q168" s="236">
        <f t="shared" si="11"/>
        <v>3.2371501781427954E-2</v>
      </c>
    </row>
    <row r="169" spans="1:17" x14ac:dyDescent="0.25">
      <c r="A169" s="142" t="s">
        <v>188</v>
      </c>
      <c r="B169" s="235">
        <f t="shared" ref="B169:Q169" si="12">IF(B$44=0,0,B$44/B$5)</f>
        <v>5.5751606722245469E-3</v>
      </c>
      <c r="C169" s="235">
        <f t="shared" si="12"/>
        <v>4.1187791768330286E-3</v>
      </c>
      <c r="D169" s="235">
        <f t="shared" si="12"/>
        <v>5.0672298775274165E-3</v>
      </c>
      <c r="E169" s="235">
        <f t="shared" si="12"/>
        <v>5.2419170714092444E-3</v>
      </c>
      <c r="F169" s="235">
        <f t="shared" si="12"/>
        <v>6.5318105840397019E-3</v>
      </c>
      <c r="G169" s="235">
        <f t="shared" si="12"/>
        <v>6.5916766225986847E-3</v>
      </c>
      <c r="H169" s="235">
        <f t="shared" si="12"/>
        <v>6.0957535299951916E-3</v>
      </c>
      <c r="I169" s="235">
        <f t="shared" si="12"/>
        <v>4.9275799547901528E-3</v>
      </c>
      <c r="J169" s="235">
        <f t="shared" si="12"/>
        <v>4.1410241566863307E-3</v>
      </c>
      <c r="K169" s="235">
        <f t="shared" si="12"/>
        <v>5.4005475523094424E-3</v>
      </c>
      <c r="L169" s="235">
        <f t="shared" si="12"/>
        <v>4.5417341528311613E-3</v>
      </c>
      <c r="M169" s="235">
        <f t="shared" si="12"/>
        <v>4.389277766421654E-3</v>
      </c>
      <c r="N169" s="235">
        <f t="shared" si="12"/>
        <v>4.4109266979189508E-3</v>
      </c>
      <c r="O169" s="235">
        <f t="shared" si="12"/>
        <v>4.6236114417985879E-3</v>
      </c>
      <c r="P169" s="235">
        <f t="shared" si="12"/>
        <v>3.1866323367020282E-3</v>
      </c>
      <c r="Q169" s="235">
        <f t="shared" si="12"/>
        <v>3.3064023693519995E-3</v>
      </c>
    </row>
    <row r="170" spans="1:17" x14ac:dyDescent="0.25">
      <c r="A170" s="142" t="s">
        <v>187</v>
      </c>
      <c r="B170" s="235">
        <f t="shared" ref="B170:Q170" si="13">IF(B$45=0,0,B$45/B$5)</f>
        <v>3.7847726159416152E-2</v>
      </c>
      <c r="C170" s="235">
        <f t="shared" si="13"/>
        <v>3.5591734603265673E-2</v>
      </c>
      <c r="D170" s="235">
        <f t="shared" si="13"/>
        <v>3.9000003763803845E-2</v>
      </c>
      <c r="E170" s="235">
        <f t="shared" si="13"/>
        <v>4.1397874586730485E-2</v>
      </c>
      <c r="F170" s="235">
        <f t="shared" si="13"/>
        <v>4.2342596426056277E-2</v>
      </c>
      <c r="G170" s="235">
        <f t="shared" si="13"/>
        <v>4.2643447225546201E-2</v>
      </c>
      <c r="H170" s="235">
        <f t="shared" si="13"/>
        <v>4.3522814093182365E-2</v>
      </c>
      <c r="I170" s="235">
        <f t="shared" si="13"/>
        <v>3.8687923978779383E-2</v>
      </c>
      <c r="J170" s="235">
        <f t="shared" si="13"/>
        <v>3.5402899432811184E-2</v>
      </c>
      <c r="K170" s="235">
        <f t="shared" si="13"/>
        <v>3.9379204553877674E-2</v>
      </c>
      <c r="L170" s="235">
        <f t="shared" si="13"/>
        <v>3.1173901223639781E-2</v>
      </c>
      <c r="M170" s="235">
        <f t="shared" si="13"/>
        <v>3.2209093933028003E-2</v>
      </c>
      <c r="N170" s="235">
        <f t="shared" si="13"/>
        <v>3.0084857077385691E-2</v>
      </c>
      <c r="O170" s="235">
        <f t="shared" si="13"/>
        <v>2.99369533111963E-2</v>
      </c>
      <c r="P170" s="235">
        <f t="shared" si="13"/>
        <v>2.6768721638537329E-2</v>
      </c>
      <c r="Q170" s="235">
        <f t="shared" si="13"/>
        <v>2.9065099412075954E-2</v>
      </c>
    </row>
    <row r="171" spans="1:17" x14ac:dyDescent="0.25">
      <c r="A171" s="142" t="s">
        <v>186</v>
      </c>
      <c r="B171" s="235">
        <f t="shared" ref="B171:Q171" si="14">IF(B$56=0,0,B$56/B$5)</f>
        <v>0</v>
      </c>
      <c r="C171" s="235">
        <f t="shared" si="14"/>
        <v>0</v>
      </c>
      <c r="D171" s="235">
        <f t="shared" si="14"/>
        <v>0</v>
      </c>
      <c r="E171" s="235">
        <f t="shared" si="14"/>
        <v>0</v>
      </c>
      <c r="F171" s="235">
        <f t="shared" si="14"/>
        <v>0</v>
      </c>
      <c r="G171" s="235">
        <f t="shared" si="14"/>
        <v>0</v>
      </c>
      <c r="H171" s="235">
        <f t="shared" si="14"/>
        <v>0</v>
      </c>
      <c r="I171" s="235">
        <f t="shared" si="14"/>
        <v>0</v>
      </c>
      <c r="J171" s="235">
        <f t="shared" si="14"/>
        <v>0</v>
      </c>
      <c r="K171" s="235">
        <f t="shared" si="14"/>
        <v>0</v>
      </c>
      <c r="L171" s="235">
        <f t="shared" si="14"/>
        <v>0</v>
      </c>
      <c r="M171" s="235">
        <f t="shared" si="14"/>
        <v>0</v>
      </c>
      <c r="N171" s="235">
        <f t="shared" si="14"/>
        <v>0</v>
      </c>
      <c r="O171" s="235">
        <f t="shared" si="14"/>
        <v>0</v>
      </c>
      <c r="P171" s="235">
        <f t="shared" si="14"/>
        <v>0</v>
      </c>
      <c r="Q171" s="235">
        <f t="shared" si="14"/>
        <v>0</v>
      </c>
    </row>
    <row r="172" spans="1:17" x14ac:dyDescent="0.25">
      <c r="A172" s="127" t="s">
        <v>179</v>
      </c>
      <c r="B172" s="236">
        <f t="shared" ref="B172:Q172" si="15">IF(B$57=0,0,B$57/B$5)</f>
        <v>0</v>
      </c>
      <c r="C172" s="236">
        <f t="shared" si="15"/>
        <v>0</v>
      </c>
      <c r="D172" s="236">
        <f t="shared" si="15"/>
        <v>0</v>
      </c>
      <c r="E172" s="236">
        <f t="shared" si="15"/>
        <v>0</v>
      </c>
      <c r="F172" s="236">
        <f t="shared" si="15"/>
        <v>0</v>
      </c>
      <c r="G172" s="236">
        <f t="shared" si="15"/>
        <v>0</v>
      </c>
      <c r="H172" s="236">
        <f t="shared" si="15"/>
        <v>0</v>
      </c>
      <c r="I172" s="236">
        <f t="shared" si="15"/>
        <v>0</v>
      </c>
      <c r="J172" s="236">
        <f t="shared" si="15"/>
        <v>0</v>
      </c>
      <c r="K172" s="236">
        <f t="shared" si="15"/>
        <v>0</v>
      </c>
      <c r="L172" s="236">
        <f t="shared" si="15"/>
        <v>0</v>
      </c>
      <c r="M172" s="236">
        <f t="shared" si="15"/>
        <v>0</v>
      </c>
      <c r="N172" s="236">
        <f t="shared" si="15"/>
        <v>0</v>
      </c>
      <c r="O172" s="236">
        <f t="shared" si="15"/>
        <v>0</v>
      </c>
      <c r="P172" s="236">
        <f t="shared" si="15"/>
        <v>0</v>
      </c>
      <c r="Q172" s="236">
        <f t="shared" si="15"/>
        <v>0</v>
      </c>
    </row>
    <row r="173" spans="1:17" x14ac:dyDescent="0.25">
      <c r="A173" s="177" t="s">
        <v>98</v>
      </c>
      <c r="B173" s="209">
        <f t="shared" ref="B173:Q173" si="16">IF(B$58=0,0,B$58/B$5)</f>
        <v>0.38782038585553774</v>
      </c>
      <c r="C173" s="209">
        <f t="shared" si="16"/>
        <v>0.45004947510017057</v>
      </c>
      <c r="D173" s="209">
        <f t="shared" si="16"/>
        <v>0.39439789395494212</v>
      </c>
      <c r="E173" s="209">
        <f t="shared" si="16"/>
        <v>0.35522680210660046</v>
      </c>
      <c r="F173" s="209">
        <f t="shared" si="16"/>
        <v>0.31936793380603518</v>
      </c>
      <c r="G173" s="209">
        <f t="shared" si="16"/>
        <v>0.31592051988225767</v>
      </c>
      <c r="H173" s="209">
        <f t="shared" si="16"/>
        <v>0.31708578413859662</v>
      </c>
      <c r="I173" s="209">
        <f t="shared" si="16"/>
        <v>0.39728672910213042</v>
      </c>
      <c r="J173" s="209">
        <f t="shared" si="16"/>
        <v>0.45271360711882397</v>
      </c>
      <c r="K173" s="209">
        <f t="shared" si="16"/>
        <v>0.37282055082651228</v>
      </c>
      <c r="L173" s="209">
        <f t="shared" si="16"/>
        <v>0.5084181982424858</v>
      </c>
      <c r="M173" s="209">
        <f t="shared" si="16"/>
        <v>0.49700171248159936</v>
      </c>
      <c r="N173" s="209">
        <f t="shared" si="16"/>
        <v>0.52697979602697564</v>
      </c>
      <c r="O173" s="209">
        <f t="shared" si="16"/>
        <v>0.52735763164911331</v>
      </c>
      <c r="P173" s="209">
        <f t="shared" si="16"/>
        <v>0.58713650537943007</v>
      </c>
      <c r="Q173" s="209">
        <f t="shared" si="16"/>
        <v>0.55335091487259835</v>
      </c>
    </row>
    <row r="174" spans="1:17" x14ac:dyDescent="0.25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</row>
    <row r="175" spans="1:17" x14ac:dyDescent="0.25">
      <c r="A175" s="78" t="s">
        <v>40</v>
      </c>
      <c r="B175" s="77">
        <f t="shared" ref="B175:Q175" si="17">SUM(B$176:B$180,B$182:B$183,B$185:B$186,B$188:B$191,B192)</f>
        <v>1.0000000000000002</v>
      </c>
      <c r="C175" s="77">
        <f t="shared" si="17"/>
        <v>1</v>
      </c>
      <c r="D175" s="77">
        <f t="shared" si="17"/>
        <v>1</v>
      </c>
      <c r="E175" s="77">
        <f t="shared" si="17"/>
        <v>0.99999999999999989</v>
      </c>
      <c r="F175" s="77">
        <f t="shared" si="17"/>
        <v>1</v>
      </c>
      <c r="G175" s="77">
        <f t="shared" si="17"/>
        <v>1</v>
      </c>
      <c r="H175" s="77">
        <f t="shared" si="17"/>
        <v>1.0000000000000002</v>
      </c>
      <c r="I175" s="77">
        <f t="shared" si="17"/>
        <v>1</v>
      </c>
      <c r="J175" s="77">
        <f t="shared" si="17"/>
        <v>0.99999999999999978</v>
      </c>
      <c r="K175" s="77">
        <f t="shared" si="17"/>
        <v>0.99999999999999989</v>
      </c>
      <c r="L175" s="77">
        <f t="shared" si="17"/>
        <v>1.0000000000000002</v>
      </c>
      <c r="M175" s="77">
        <f t="shared" si="17"/>
        <v>1</v>
      </c>
      <c r="N175" s="77">
        <f t="shared" si="17"/>
        <v>1</v>
      </c>
      <c r="O175" s="77">
        <f t="shared" si="17"/>
        <v>1</v>
      </c>
      <c r="P175" s="77">
        <f t="shared" si="17"/>
        <v>1</v>
      </c>
      <c r="Q175" s="77">
        <f t="shared" si="17"/>
        <v>1</v>
      </c>
    </row>
    <row r="176" spans="1:17" x14ac:dyDescent="0.25">
      <c r="A176" s="132" t="s">
        <v>83</v>
      </c>
      <c r="B176" s="240">
        <f t="shared" ref="B176:Q176" si="18">IF(B$61=0,0,B$61/B$60)</f>
        <v>0</v>
      </c>
      <c r="C176" s="240">
        <f t="shared" si="18"/>
        <v>0</v>
      </c>
      <c r="D176" s="240">
        <f t="shared" si="18"/>
        <v>0</v>
      </c>
      <c r="E176" s="240">
        <f t="shared" si="18"/>
        <v>0</v>
      </c>
      <c r="F176" s="240">
        <f t="shared" si="18"/>
        <v>0</v>
      </c>
      <c r="G176" s="240">
        <f t="shared" si="18"/>
        <v>0</v>
      </c>
      <c r="H176" s="240">
        <f t="shared" si="18"/>
        <v>0</v>
      </c>
      <c r="I176" s="240">
        <f t="shared" si="18"/>
        <v>0</v>
      </c>
      <c r="J176" s="240">
        <f t="shared" si="18"/>
        <v>0</v>
      </c>
      <c r="K176" s="240">
        <f t="shared" si="18"/>
        <v>0</v>
      </c>
      <c r="L176" s="240">
        <f t="shared" si="18"/>
        <v>0</v>
      </c>
      <c r="M176" s="240">
        <f t="shared" si="18"/>
        <v>0</v>
      </c>
      <c r="N176" s="240">
        <f t="shared" si="18"/>
        <v>0</v>
      </c>
      <c r="O176" s="240">
        <f t="shared" si="18"/>
        <v>0</v>
      </c>
      <c r="P176" s="240">
        <f t="shared" si="18"/>
        <v>0</v>
      </c>
      <c r="Q176" s="240">
        <f t="shared" si="18"/>
        <v>0</v>
      </c>
    </row>
    <row r="177" spans="1:17" x14ac:dyDescent="0.25">
      <c r="A177" s="76" t="s">
        <v>82</v>
      </c>
      <c r="B177" s="239">
        <f t="shared" ref="B177:Q177" si="19">IF(B$62=0,0,B$62/B$60)</f>
        <v>0</v>
      </c>
      <c r="C177" s="239">
        <f t="shared" si="19"/>
        <v>0</v>
      </c>
      <c r="D177" s="239">
        <f t="shared" si="19"/>
        <v>0</v>
      </c>
      <c r="E177" s="239">
        <f t="shared" si="19"/>
        <v>0</v>
      </c>
      <c r="F177" s="239">
        <f t="shared" si="19"/>
        <v>0</v>
      </c>
      <c r="G177" s="239">
        <f t="shared" si="19"/>
        <v>0</v>
      </c>
      <c r="H177" s="239">
        <f t="shared" si="19"/>
        <v>0</v>
      </c>
      <c r="I177" s="239">
        <f t="shared" si="19"/>
        <v>0</v>
      </c>
      <c r="J177" s="239">
        <f t="shared" si="19"/>
        <v>0</v>
      </c>
      <c r="K177" s="239">
        <f t="shared" si="19"/>
        <v>0</v>
      </c>
      <c r="L177" s="239">
        <f t="shared" si="19"/>
        <v>0</v>
      </c>
      <c r="M177" s="239">
        <f t="shared" si="19"/>
        <v>0</v>
      </c>
      <c r="N177" s="239">
        <f t="shared" si="19"/>
        <v>0</v>
      </c>
      <c r="O177" s="239">
        <f t="shared" si="19"/>
        <v>0</v>
      </c>
      <c r="P177" s="239">
        <f t="shared" si="19"/>
        <v>0</v>
      </c>
      <c r="Q177" s="239">
        <f t="shared" si="19"/>
        <v>0</v>
      </c>
    </row>
    <row r="178" spans="1:17" x14ac:dyDescent="0.25">
      <c r="A178" s="76" t="s">
        <v>81</v>
      </c>
      <c r="B178" s="239">
        <f t="shared" ref="B178:Q178" si="20">IF(B$63=0,0,B$63/B$60)</f>
        <v>0</v>
      </c>
      <c r="C178" s="239">
        <f t="shared" si="20"/>
        <v>0</v>
      </c>
      <c r="D178" s="239">
        <f t="shared" si="20"/>
        <v>0</v>
      </c>
      <c r="E178" s="239">
        <f t="shared" si="20"/>
        <v>0</v>
      </c>
      <c r="F178" s="239">
        <f t="shared" si="20"/>
        <v>0</v>
      </c>
      <c r="G178" s="239">
        <f t="shared" si="20"/>
        <v>0</v>
      </c>
      <c r="H178" s="239">
        <f t="shared" si="20"/>
        <v>0</v>
      </c>
      <c r="I178" s="239">
        <f t="shared" si="20"/>
        <v>0</v>
      </c>
      <c r="J178" s="239">
        <f t="shared" si="20"/>
        <v>0</v>
      </c>
      <c r="K178" s="239">
        <f t="shared" si="20"/>
        <v>0</v>
      </c>
      <c r="L178" s="239">
        <f t="shared" si="20"/>
        <v>0</v>
      </c>
      <c r="M178" s="239">
        <f t="shared" si="20"/>
        <v>0</v>
      </c>
      <c r="N178" s="239">
        <f t="shared" si="20"/>
        <v>0</v>
      </c>
      <c r="O178" s="239">
        <f t="shared" si="20"/>
        <v>0</v>
      </c>
      <c r="P178" s="239">
        <f t="shared" si="20"/>
        <v>0</v>
      </c>
      <c r="Q178" s="239">
        <f t="shared" si="20"/>
        <v>0</v>
      </c>
    </row>
    <row r="179" spans="1:17" x14ac:dyDescent="0.25">
      <c r="A179" s="76" t="s">
        <v>80</v>
      </c>
      <c r="B179" s="239">
        <f t="shared" ref="B179:Q179" si="21">IF(B$64=0,0,B$64/B$60)</f>
        <v>0</v>
      </c>
      <c r="C179" s="239">
        <f t="shared" si="21"/>
        <v>0</v>
      </c>
      <c r="D179" s="239">
        <f t="shared" si="21"/>
        <v>0</v>
      </c>
      <c r="E179" s="239">
        <f t="shared" si="21"/>
        <v>0</v>
      </c>
      <c r="F179" s="239">
        <f t="shared" si="21"/>
        <v>0</v>
      </c>
      <c r="G179" s="239">
        <f t="shared" si="21"/>
        <v>0</v>
      </c>
      <c r="H179" s="239">
        <f t="shared" si="21"/>
        <v>0</v>
      </c>
      <c r="I179" s="239">
        <f t="shared" si="21"/>
        <v>0</v>
      </c>
      <c r="J179" s="239">
        <f t="shared" si="21"/>
        <v>0</v>
      </c>
      <c r="K179" s="239">
        <f t="shared" si="21"/>
        <v>0</v>
      </c>
      <c r="L179" s="239">
        <f t="shared" si="21"/>
        <v>0</v>
      </c>
      <c r="M179" s="239">
        <f t="shared" si="21"/>
        <v>0</v>
      </c>
      <c r="N179" s="239">
        <f t="shared" si="21"/>
        <v>0</v>
      </c>
      <c r="O179" s="239">
        <f t="shared" si="21"/>
        <v>0</v>
      </c>
      <c r="P179" s="239">
        <f t="shared" si="21"/>
        <v>0</v>
      </c>
      <c r="Q179" s="239">
        <f t="shared" si="21"/>
        <v>0</v>
      </c>
    </row>
    <row r="180" spans="1:17" x14ac:dyDescent="0.25">
      <c r="A180" s="129" t="s">
        <v>79</v>
      </c>
      <c r="B180" s="238">
        <f t="shared" ref="B180:Q180" si="22">IF(B$65=0,0,B$65/B$60)</f>
        <v>1.0984550419200396E-2</v>
      </c>
      <c r="C180" s="238">
        <f t="shared" si="22"/>
        <v>1.5389802435690948E-2</v>
      </c>
      <c r="D180" s="238">
        <f t="shared" si="22"/>
        <v>1.1504993036867165E-2</v>
      </c>
      <c r="E180" s="238">
        <f t="shared" si="22"/>
        <v>1.1282737214521037E-2</v>
      </c>
      <c r="F180" s="238">
        <f t="shared" si="22"/>
        <v>8.0153336234523431E-3</v>
      </c>
      <c r="G180" s="238">
        <f t="shared" si="22"/>
        <v>8.3901481388013073E-3</v>
      </c>
      <c r="H180" s="238">
        <f t="shared" si="22"/>
        <v>9.4124594966176808E-3</v>
      </c>
      <c r="I180" s="238">
        <f t="shared" si="22"/>
        <v>1.0926327591175235E-2</v>
      </c>
      <c r="J180" s="238">
        <f t="shared" si="22"/>
        <v>1.26603896955267E-2</v>
      </c>
      <c r="K180" s="238">
        <f t="shared" si="22"/>
        <v>1.0813341577121072E-2</v>
      </c>
      <c r="L180" s="238">
        <f t="shared" si="22"/>
        <v>1.5240577468224015E-2</v>
      </c>
      <c r="M180" s="238">
        <f t="shared" si="22"/>
        <v>1.6165227499195765E-2</v>
      </c>
      <c r="N180" s="238">
        <f t="shared" si="22"/>
        <v>1.4264486187258124E-2</v>
      </c>
      <c r="O180" s="238">
        <f t="shared" si="22"/>
        <v>1.3915829990416823E-2</v>
      </c>
      <c r="P180" s="238">
        <f t="shared" si="22"/>
        <v>1.4925997649970393E-2</v>
      </c>
      <c r="Q180" s="238">
        <f t="shared" si="22"/>
        <v>1.4914494175767909E-2</v>
      </c>
    </row>
    <row r="181" spans="1:17" x14ac:dyDescent="0.25">
      <c r="A181" s="127" t="s">
        <v>183</v>
      </c>
      <c r="B181" s="237">
        <f t="shared" ref="B181:Q181" si="23">IF(B$70=0,0,B$70/B$60)</f>
        <v>0.26135067004883505</v>
      </c>
      <c r="C181" s="237">
        <f t="shared" si="23"/>
        <v>0.31856800003190022</v>
      </c>
      <c r="D181" s="237">
        <f t="shared" si="23"/>
        <v>0.48467172052795482</v>
      </c>
      <c r="E181" s="237">
        <f t="shared" si="23"/>
        <v>0.43809145794993104</v>
      </c>
      <c r="F181" s="237">
        <f t="shared" si="23"/>
        <v>0.48124542144147742</v>
      </c>
      <c r="G181" s="237">
        <f t="shared" si="23"/>
        <v>0.47718007164937132</v>
      </c>
      <c r="H181" s="237">
        <f t="shared" si="23"/>
        <v>0.4842450025811384</v>
      </c>
      <c r="I181" s="237">
        <f t="shared" si="23"/>
        <v>0.49656244797909971</v>
      </c>
      <c r="J181" s="237">
        <f t="shared" si="23"/>
        <v>0.45071886385815563</v>
      </c>
      <c r="K181" s="237">
        <f t="shared" si="23"/>
        <v>0.36307015071275983</v>
      </c>
      <c r="L181" s="237">
        <f t="shared" si="23"/>
        <v>0.41092111868354547</v>
      </c>
      <c r="M181" s="237">
        <f t="shared" si="23"/>
        <v>0.42247043939839884</v>
      </c>
      <c r="N181" s="237">
        <f t="shared" si="23"/>
        <v>0.47386955922170315</v>
      </c>
      <c r="O181" s="237">
        <f t="shared" si="23"/>
        <v>0.46696158345557565</v>
      </c>
      <c r="P181" s="237">
        <f t="shared" si="23"/>
        <v>0.52916565867643905</v>
      </c>
      <c r="Q181" s="237">
        <f t="shared" si="23"/>
        <v>0.53446873239671688</v>
      </c>
    </row>
    <row r="182" spans="1:17" x14ac:dyDescent="0.25">
      <c r="A182" s="142" t="s">
        <v>192</v>
      </c>
      <c r="B182" s="235">
        <f t="shared" ref="B182:Q182" si="24">IF(B$71=0,0,B$71/B$60)</f>
        <v>0.26135067004883505</v>
      </c>
      <c r="C182" s="235">
        <f t="shared" si="24"/>
        <v>0.31856800003190022</v>
      </c>
      <c r="D182" s="235">
        <f t="shared" si="24"/>
        <v>0.48467172052795482</v>
      </c>
      <c r="E182" s="235">
        <f t="shared" si="24"/>
        <v>0.43809145794993104</v>
      </c>
      <c r="F182" s="235">
        <f t="shared" si="24"/>
        <v>0.48124542144147742</v>
      </c>
      <c r="G182" s="235">
        <f t="shared" si="24"/>
        <v>0.47718007164937132</v>
      </c>
      <c r="H182" s="235">
        <f t="shared" si="24"/>
        <v>0.4842450025811384</v>
      </c>
      <c r="I182" s="235">
        <f t="shared" si="24"/>
        <v>0.49656244797909971</v>
      </c>
      <c r="J182" s="235">
        <f t="shared" si="24"/>
        <v>0.45071886385815563</v>
      </c>
      <c r="K182" s="235">
        <f t="shared" si="24"/>
        <v>0.36307015071275983</v>
      </c>
      <c r="L182" s="235">
        <f t="shared" si="24"/>
        <v>0.41092111868354547</v>
      </c>
      <c r="M182" s="235">
        <f t="shared" si="24"/>
        <v>0.42247043939839884</v>
      </c>
      <c r="N182" s="235">
        <f t="shared" si="24"/>
        <v>0.47386955922170315</v>
      </c>
      <c r="O182" s="235">
        <f t="shared" si="24"/>
        <v>0.46696158345557565</v>
      </c>
      <c r="P182" s="235">
        <f t="shared" si="24"/>
        <v>0.52916565867643905</v>
      </c>
      <c r="Q182" s="235">
        <f t="shared" si="24"/>
        <v>0.53446873239671688</v>
      </c>
    </row>
    <row r="183" spans="1:17" x14ac:dyDescent="0.25">
      <c r="A183" s="142" t="s">
        <v>191</v>
      </c>
      <c r="B183" s="235">
        <f t="shared" ref="B183:Q183" si="25">IF(B$82=0,0,B$82/B$60)</f>
        <v>0</v>
      </c>
      <c r="C183" s="235">
        <f t="shared" si="25"/>
        <v>0</v>
      </c>
      <c r="D183" s="235">
        <f t="shared" si="25"/>
        <v>0</v>
      </c>
      <c r="E183" s="235">
        <f t="shared" si="25"/>
        <v>0</v>
      </c>
      <c r="F183" s="235">
        <f t="shared" si="25"/>
        <v>0</v>
      </c>
      <c r="G183" s="235">
        <f t="shared" si="25"/>
        <v>0</v>
      </c>
      <c r="H183" s="235">
        <f t="shared" si="25"/>
        <v>0</v>
      </c>
      <c r="I183" s="235">
        <f t="shared" si="25"/>
        <v>0</v>
      </c>
      <c r="J183" s="235">
        <f t="shared" si="25"/>
        <v>0</v>
      </c>
      <c r="K183" s="235">
        <f t="shared" si="25"/>
        <v>0</v>
      </c>
      <c r="L183" s="235">
        <f t="shared" si="25"/>
        <v>0</v>
      </c>
      <c r="M183" s="235">
        <f t="shared" si="25"/>
        <v>0</v>
      </c>
      <c r="N183" s="235">
        <f t="shared" si="25"/>
        <v>0</v>
      </c>
      <c r="O183" s="235">
        <f t="shared" si="25"/>
        <v>0</v>
      </c>
      <c r="P183" s="235">
        <f t="shared" si="25"/>
        <v>0</v>
      </c>
      <c r="Q183" s="235">
        <f t="shared" si="25"/>
        <v>0</v>
      </c>
    </row>
    <row r="184" spans="1:17" x14ac:dyDescent="0.25">
      <c r="A184" s="127" t="s">
        <v>181</v>
      </c>
      <c r="B184" s="237">
        <f t="shared" ref="B184:Q184" si="26">IF(B$83=0,0,B$83/B$60)</f>
        <v>0.64639890781421394</v>
      </c>
      <c r="C184" s="237">
        <f t="shared" si="26"/>
        <v>0.56734688396695443</v>
      </c>
      <c r="D184" s="237">
        <f t="shared" si="26"/>
        <v>0.35588191869190822</v>
      </c>
      <c r="E184" s="237">
        <f t="shared" si="26"/>
        <v>0.41657215939208769</v>
      </c>
      <c r="F184" s="237">
        <f t="shared" si="26"/>
        <v>0.36407573241021712</v>
      </c>
      <c r="G184" s="237">
        <f t="shared" si="26"/>
        <v>0.368938082680205</v>
      </c>
      <c r="H184" s="237">
        <f t="shared" si="26"/>
        <v>0.35859142260053239</v>
      </c>
      <c r="I184" s="237">
        <f t="shared" si="26"/>
        <v>0.34115535982046835</v>
      </c>
      <c r="J184" s="237">
        <f t="shared" si="26"/>
        <v>0.39882783803037025</v>
      </c>
      <c r="K184" s="237">
        <f t="shared" si="26"/>
        <v>0.51455277655681586</v>
      </c>
      <c r="L184" s="237">
        <f t="shared" si="26"/>
        <v>0.44774091330223625</v>
      </c>
      <c r="M184" s="237">
        <f t="shared" si="26"/>
        <v>0.43179131663193909</v>
      </c>
      <c r="N184" s="237">
        <f t="shared" si="26"/>
        <v>0.36709563021321773</v>
      </c>
      <c r="O184" s="237">
        <f t="shared" si="26"/>
        <v>0.37636434662539281</v>
      </c>
      <c r="P184" s="237">
        <f t="shared" si="26"/>
        <v>0.29482330614604652</v>
      </c>
      <c r="Q184" s="237">
        <f t="shared" si="26"/>
        <v>0.28797254984766524</v>
      </c>
    </row>
    <row r="185" spans="1:17" x14ac:dyDescent="0.25">
      <c r="A185" s="142" t="s">
        <v>190</v>
      </c>
      <c r="B185" s="235">
        <f t="shared" ref="B185:Q185" si="27">IF(B$84=0,0,B$84/B$60)</f>
        <v>0.64639890781421394</v>
      </c>
      <c r="C185" s="235">
        <f t="shared" si="27"/>
        <v>0.56734688396695443</v>
      </c>
      <c r="D185" s="235">
        <f t="shared" si="27"/>
        <v>0.35588191869190822</v>
      </c>
      <c r="E185" s="235">
        <f t="shared" si="27"/>
        <v>0.41657215939208769</v>
      </c>
      <c r="F185" s="235">
        <f t="shared" si="27"/>
        <v>0.36407573241021712</v>
      </c>
      <c r="G185" s="235">
        <f t="shared" si="27"/>
        <v>0.368938082680205</v>
      </c>
      <c r="H185" s="235">
        <f t="shared" si="27"/>
        <v>0.35859142260053239</v>
      </c>
      <c r="I185" s="235">
        <f t="shared" si="27"/>
        <v>0.34115535982046835</v>
      </c>
      <c r="J185" s="235">
        <f t="shared" si="27"/>
        <v>0.39882783803037025</v>
      </c>
      <c r="K185" s="235">
        <f t="shared" si="27"/>
        <v>0.51455277655681586</v>
      </c>
      <c r="L185" s="235">
        <f t="shared" si="27"/>
        <v>0.44774091330223625</v>
      </c>
      <c r="M185" s="235">
        <f t="shared" si="27"/>
        <v>0.43179131663193909</v>
      </c>
      <c r="N185" s="235">
        <f t="shared" si="27"/>
        <v>0.36709563021321773</v>
      </c>
      <c r="O185" s="235">
        <f t="shared" si="27"/>
        <v>0.37636434662539281</v>
      </c>
      <c r="P185" s="235">
        <f t="shared" si="27"/>
        <v>0.29482330614604652</v>
      </c>
      <c r="Q185" s="235">
        <f t="shared" si="27"/>
        <v>0.28797254984766524</v>
      </c>
    </row>
    <row r="186" spans="1:17" x14ac:dyDescent="0.25">
      <c r="A186" s="142" t="s">
        <v>189</v>
      </c>
      <c r="B186" s="235">
        <f t="shared" ref="B186:Q186" si="28">IF(B$90=0,0,B$90/B$60)</f>
        <v>0</v>
      </c>
      <c r="C186" s="235">
        <f t="shared" si="28"/>
        <v>0</v>
      </c>
      <c r="D186" s="235">
        <f t="shared" si="28"/>
        <v>0</v>
      </c>
      <c r="E186" s="235">
        <f t="shared" si="28"/>
        <v>0</v>
      </c>
      <c r="F186" s="235">
        <f t="shared" si="28"/>
        <v>0</v>
      </c>
      <c r="G186" s="235">
        <f t="shared" si="28"/>
        <v>0</v>
      </c>
      <c r="H186" s="235">
        <f t="shared" si="28"/>
        <v>0</v>
      </c>
      <c r="I186" s="235">
        <f t="shared" si="28"/>
        <v>0</v>
      </c>
      <c r="J186" s="235">
        <f t="shared" si="28"/>
        <v>0</v>
      </c>
      <c r="K186" s="235">
        <f t="shared" si="28"/>
        <v>0</v>
      </c>
      <c r="L186" s="235">
        <f t="shared" si="28"/>
        <v>0</v>
      </c>
      <c r="M186" s="235">
        <f t="shared" si="28"/>
        <v>0</v>
      </c>
      <c r="N186" s="235">
        <f t="shared" si="28"/>
        <v>0</v>
      </c>
      <c r="O186" s="235">
        <f t="shared" si="28"/>
        <v>0</v>
      </c>
      <c r="P186" s="235">
        <f t="shared" si="28"/>
        <v>0</v>
      </c>
      <c r="Q186" s="235">
        <f t="shared" si="28"/>
        <v>0</v>
      </c>
    </row>
    <row r="187" spans="1:17" x14ac:dyDescent="0.25">
      <c r="A187" s="127" t="s">
        <v>180</v>
      </c>
      <c r="B187" s="236">
        <f t="shared" ref="B187:Q187" si="29">IF(B$91=0,0,B$91/B$60)</f>
        <v>8.1265871717750765E-2</v>
      </c>
      <c r="C187" s="236">
        <f t="shared" si="29"/>
        <v>9.8695313565454384E-2</v>
      </c>
      <c r="D187" s="236">
        <f t="shared" si="29"/>
        <v>0.14794136774326996</v>
      </c>
      <c r="E187" s="236">
        <f t="shared" si="29"/>
        <v>0.13405364544346013</v>
      </c>
      <c r="F187" s="236">
        <f t="shared" si="29"/>
        <v>0.14666351252485318</v>
      </c>
      <c r="G187" s="236">
        <f t="shared" si="29"/>
        <v>0.14549169753162242</v>
      </c>
      <c r="H187" s="236">
        <f t="shared" si="29"/>
        <v>0.14775111532171165</v>
      </c>
      <c r="I187" s="236">
        <f t="shared" si="29"/>
        <v>0.15135586460925682</v>
      </c>
      <c r="J187" s="236">
        <f t="shared" si="29"/>
        <v>0.13779290841594732</v>
      </c>
      <c r="K187" s="236">
        <f t="shared" si="29"/>
        <v>0.11156373115330322</v>
      </c>
      <c r="L187" s="236">
        <f t="shared" si="29"/>
        <v>0.1260973905459945</v>
      </c>
      <c r="M187" s="236">
        <f t="shared" si="29"/>
        <v>0.12957301647046629</v>
      </c>
      <c r="N187" s="236">
        <f t="shared" si="29"/>
        <v>0.144770324377821</v>
      </c>
      <c r="O187" s="236">
        <f t="shared" si="29"/>
        <v>0.14275823992861469</v>
      </c>
      <c r="P187" s="236">
        <f t="shared" si="29"/>
        <v>0.16108503752754413</v>
      </c>
      <c r="Q187" s="236">
        <f t="shared" si="29"/>
        <v>0.16264422357985003</v>
      </c>
    </row>
    <row r="188" spans="1:17" x14ac:dyDescent="0.25">
      <c r="A188" s="142" t="s">
        <v>188</v>
      </c>
      <c r="B188" s="235">
        <f t="shared" ref="B188:Q188" si="30">IF(B$92=0,0,B$92/B$60)</f>
        <v>2.4585927491789848E-3</v>
      </c>
      <c r="C188" s="235">
        <f t="shared" si="30"/>
        <v>2.6348089404506191E-3</v>
      </c>
      <c r="D188" s="235">
        <f t="shared" si="30"/>
        <v>1.7942027840712827E-3</v>
      </c>
      <c r="E188" s="235">
        <f t="shared" si="30"/>
        <v>1.9522212000963497E-3</v>
      </c>
      <c r="F188" s="235">
        <f t="shared" si="30"/>
        <v>1.5495085209614975E-3</v>
      </c>
      <c r="G188" s="235">
        <f t="shared" si="30"/>
        <v>1.6035528496580916E-3</v>
      </c>
      <c r="H188" s="235">
        <f t="shared" si="30"/>
        <v>1.7326222357068237E-3</v>
      </c>
      <c r="I188" s="235">
        <f t="shared" si="30"/>
        <v>1.6231879878667789E-3</v>
      </c>
      <c r="J188" s="235">
        <f t="shared" si="30"/>
        <v>1.8838356217957303E-3</v>
      </c>
      <c r="K188" s="235">
        <f t="shared" si="30"/>
        <v>2.0841164768402964E-3</v>
      </c>
      <c r="L188" s="235">
        <f t="shared" si="30"/>
        <v>2.1888686044946094E-3</v>
      </c>
      <c r="M188" s="235">
        <f t="shared" si="30"/>
        <v>2.1819301287952109E-3</v>
      </c>
      <c r="N188" s="235">
        <f t="shared" si="30"/>
        <v>1.8804265201998146E-3</v>
      </c>
      <c r="O188" s="235">
        <f t="shared" si="30"/>
        <v>1.9513624558565325E-3</v>
      </c>
      <c r="P188" s="235">
        <f t="shared" si="30"/>
        <v>1.5212389112640222E-3</v>
      </c>
      <c r="Q188" s="235">
        <f t="shared" si="30"/>
        <v>1.4813442725323941E-3</v>
      </c>
    </row>
    <row r="189" spans="1:17" x14ac:dyDescent="0.25">
      <c r="A189" s="142" t="s">
        <v>187</v>
      </c>
      <c r="B189" s="235">
        <f t="shared" ref="B189:Q189" si="31">IF(B$93=0,0,B$93/B$60)</f>
        <v>7.8807278968571773E-2</v>
      </c>
      <c r="C189" s="235">
        <f t="shared" si="31"/>
        <v>9.6060504625003776E-2</v>
      </c>
      <c r="D189" s="235">
        <f t="shared" si="31"/>
        <v>0.14614716495919866</v>
      </c>
      <c r="E189" s="235">
        <f t="shared" si="31"/>
        <v>0.13210142424336377</v>
      </c>
      <c r="F189" s="235">
        <f t="shared" si="31"/>
        <v>0.14511400400389168</v>
      </c>
      <c r="G189" s="235">
        <f t="shared" si="31"/>
        <v>0.14388814468196431</v>
      </c>
      <c r="H189" s="235">
        <f t="shared" si="31"/>
        <v>0.14601849308600481</v>
      </c>
      <c r="I189" s="235">
        <f t="shared" si="31"/>
        <v>0.14973267662139003</v>
      </c>
      <c r="J189" s="235">
        <f t="shared" si="31"/>
        <v>0.1359090727941516</v>
      </c>
      <c r="K189" s="235">
        <f t="shared" si="31"/>
        <v>0.10947961467646293</v>
      </c>
      <c r="L189" s="235">
        <f t="shared" si="31"/>
        <v>0.12390852194149987</v>
      </c>
      <c r="M189" s="235">
        <f t="shared" si="31"/>
        <v>0.12739108634167107</v>
      </c>
      <c r="N189" s="235">
        <f t="shared" si="31"/>
        <v>0.14288989785762118</v>
      </c>
      <c r="O189" s="235">
        <f t="shared" si="31"/>
        <v>0.14080687747275814</v>
      </c>
      <c r="P189" s="235">
        <f t="shared" si="31"/>
        <v>0.15956379861628012</v>
      </c>
      <c r="Q189" s="235">
        <f t="shared" si="31"/>
        <v>0.16116287930731765</v>
      </c>
    </row>
    <row r="190" spans="1:17" x14ac:dyDescent="0.25">
      <c r="A190" s="142" t="s">
        <v>186</v>
      </c>
      <c r="B190" s="235">
        <f t="shared" ref="B190:Q190" si="32">IF(B$104=0,0,B$104/B$60)</f>
        <v>0</v>
      </c>
      <c r="C190" s="235">
        <f t="shared" si="32"/>
        <v>0</v>
      </c>
      <c r="D190" s="235">
        <f t="shared" si="32"/>
        <v>0</v>
      </c>
      <c r="E190" s="235">
        <f t="shared" si="32"/>
        <v>0</v>
      </c>
      <c r="F190" s="235">
        <f t="shared" si="32"/>
        <v>0</v>
      </c>
      <c r="G190" s="235">
        <f t="shared" si="32"/>
        <v>0</v>
      </c>
      <c r="H190" s="235">
        <f t="shared" si="32"/>
        <v>0</v>
      </c>
      <c r="I190" s="235">
        <f t="shared" si="32"/>
        <v>0</v>
      </c>
      <c r="J190" s="235">
        <f t="shared" si="32"/>
        <v>0</v>
      </c>
      <c r="K190" s="235">
        <f t="shared" si="32"/>
        <v>0</v>
      </c>
      <c r="L190" s="235">
        <f t="shared" si="32"/>
        <v>0</v>
      </c>
      <c r="M190" s="235">
        <f t="shared" si="32"/>
        <v>0</v>
      </c>
      <c r="N190" s="235">
        <f t="shared" si="32"/>
        <v>0</v>
      </c>
      <c r="O190" s="235">
        <f t="shared" si="32"/>
        <v>0</v>
      </c>
      <c r="P190" s="235">
        <f t="shared" si="32"/>
        <v>0</v>
      </c>
      <c r="Q190" s="235">
        <f t="shared" si="32"/>
        <v>0</v>
      </c>
    </row>
    <row r="191" spans="1:17" x14ac:dyDescent="0.25">
      <c r="A191" s="72" t="s">
        <v>179</v>
      </c>
      <c r="B191" s="234">
        <f t="shared" ref="B191:Q191" si="33">IF(B$105=0,0,B$105/B$60)</f>
        <v>0</v>
      </c>
      <c r="C191" s="234">
        <f t="shared" si="33"/>
        <v>0</v>
      </c>
      <c r="D191" s="234">
        <f t="shared" si="33"/>
        <v>0</v>
      </c>
      <c r="E191" s="234">
        <f t="shared" si="33"/>
        <v>0</v>
      </c>
      <c r="F191" s="234">
        <f t="shared" si="33"/>
        <v>0</v>
      </c>
      <c r="G191" s="234">
        <f t="shared" si="33"/>
        <v>0</v>
      </c>
      <c r="H191" s="234">
        <f t="shared" si="33"/>
        <v>0</v>
      </c>
      <c r="I191" s="234">
        <f t="shared" si="33"/>
        <v>0</v>
      </c>
      <c r="J191" s="234">
        <f t="shared" si="33"/>
        <v>0</v>
      </c>
      <c r="K191" s="234">
        <f t="shared" si="33"/>
        <v>0</v>
      </c>
      <c r="L191" s="234">
        <f t="shared" si="33"/>
        <v>0</v>
      </c>
      <c r="M191" s="234">
        <f t="shared" si="33"/>
        <v>0</v>
      </c>
      <c r="N191" s="234">
        <f t="shared" si="33"/>
        <v>0</v>
      </c>
      <c r="O191" s="234">
        <f t="shared" si="33"/>
        <v>0</v>
      </c>
      <c r="P191" s="234">
        <f t="shared" si="33"/>
        <v>0</v>
      </c>
      <c r="Q191" s="234">
        <f t="shared" si="33"/>
        <v>0</v>
      </c>
    </row>
    <row r="192" spans="1:17" x14ac:dyDescent="0.25">
      <c r="A192" s="177" t="s">
        <v>98</v>
      </c>
      <c r="B192" s="209">
        <f t="shared" ref="B192:Q192" si="34">IF(B$106=0,0,B$106/B$60)</f>
        <v>0</v>
      </c>
      <c r="C192" s="209">
        <f t="shared" si="34"/>
        <v>0</v>
      </c>
      <c r="D192" s="209">
        <f t="shared" si="34"/>
        <v>0</v>
      </c>
      <c r="E192" s="209">
        <f t="shared" si="34"/>
        <v>0</v>
      </c>
      <c r="F192" s="209">
        <f t="shared" si="34"/>
        <v>0</v>
      </c>
      <c r="G192" s="209">
        <f t="shared" si="34"/>
        <v>0</v>
      </c>
      <c r="H192" s="209">
        <f t="shared" si="34"/>
        <v>0</v>
      </c>
      <c r="I192" s="209">
        <f t="shared" si="34"/>
        <v>0</v>
      </c>
      <c r="J192" s="209">
        <f t="shared" si="34"/>
        <v>0</v>
      </c>
      <c r="K192" s="209">
        <f t="shared" si="34"/>
        <v>0</v>
      </c>
      <c r="L192" s="209">
        <f t="shared" si="34"/>
        <v>0</v>
      </c>
      <c r="M192" s="209">
        <f t="shared" si="34"/>
        <v>0</v>
      </c>
      <c r="N192" s="209">
        <f t="shared" si="34"/>
        <v>0</v>
      </c>
      <c r="O192" s="209">
        <f t="shared" si="34"/>
        <v>0</v>
      </c>
      <c r="P192" s="209">
        <f t="shared" si="34"/>
        <v>0</v>
      </c>
      <c r="Q192" s="209">
        <f t="shared" si="34"/>
        <v>0</v>
      </c>
    </row>
    <row r="193" spans="1:17" x14ac:dyDescent="0.25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</row>
    <row r="194" spans="1:17" x14ac:dyDescent="0.25">
      <c r="A194" s="78" t="s">
        <v>39</v>
      </c>
      <c r="B194" s="77">
        <f t="shared" ref="B194:Q194" si="35">SUM(B$195:B$199,B$201:B$202,B$204:B$205,B$207:B$210)</f>
        <v>1</v>
      </c>
      <c r="C194" s="77">
        <f t="shared" si="35"/>
        <v>1</v>
      </c>
      <c r="D194" s="77">
        <f t="shared" si="35"/>
        <v>1</v>
      </c>
      <c r="E194" s="77">
        <f t="shared" si="35"/>
        <v>0.99999999999999989</v>
      </c>
      <c r="F194" s="77">
        <f t="shared" si="35"/>
        <v>0.99999999999999989</v>
      </c>
      <c r="G194" s="77">
        <f t="shared" si="35"/>
        <v>0.99999999999999978</v>
      </c>
      <c r="H194" s="77">
        <f t="shared" si="35"/>
        <v>0.99999999999999989</v>
      </c>
      <c r="I194" s="77">
        <f t="shared" si="35"/>
        <v>1</v>
      </c>
      <c r="J194" s="77">
        <f t="shared" si="35"/>
        <v>1</v>
      </c>
      <c r="K194" s="77">
        <f t="shared" si="35"/>
        <v>0.99999999999999978</v>
      </c>
      <c r="L194" s="77">
        <f t="shared" si="35"/>
        <v>1</v>
      </c>
      <c r="M194" s="77">
        <f t="shared" si="35"/>
        <v>0.99999999999999978</v>
      </c>
      <c r="N194" s="77">
        <f t="shared" si="35"/>
        <v>1.0000000000000002</v>
      </c>
      <c r="O194" s="77">
        <f t="shared" si="35"/>
        <v>1</v>
      </c>
      <c r="P194" s="77">
        <f t="shared" si="35"/>
        <v>0.99999999999999989</v>
      </c>
      <c r="Q194" s="77">
        <f t="shared" si="35"/>
        <v>0.99999999999999978</v>
      </c>
    </row>
    <row r="195" spans="1:17" x14ac:dyDescent="0.25">
      <c r="A195" s="132" t="s">
        <v>83</v>
      </c>
      <c r="B195" s="240">
        <f t="shared" ref="B195:Q195" si="36">IF(B$109=0,0,B$109/B$108)</f>
        <v>0</v>
      </c>
      <c r="C195" s="240">
        <f t="shared" si="36"/>
        <v>0</v>
      </c>
      <c r="D195" s="240">
        <f t="shared" si="36"/>
        <v>0</v>
      </c>
      <c r="E195" s="240">
        <f t="shared" si="36"/>
        <v>0</v>
      </c>
      <c r="F195" s="240">
        <f t="shared" si="36"/>
        <v>0</v>
      </c>
      <c r="G195" s="240">
        <f t="shared" si="36"/>
        <v>0</v>
      </c>
      <c r="H195" s="240">
        <f t="shared" si="36"/>
        <v>0</v>
      </c>
      <c r="I195" s="240">
        <f t="shared" si="36"/>
        <v>0</v>
      </c>
      <c r="J195" s="240">
        <f t="shared" si="36"/>
        <v>0</v>
      </c>
      <c r="K195" s="240">
        <f t="shared" si="36"/>
        <v>0</v>
      </c>
      <c r="L195" s="240">
        <f t="shared" si="36"/>
        <v>0</v>
      </c>
      <c r="M195" s="240">
        <f t="shared" si="36"/>
        <v>0</v>
      </c>
      <c r="N195" s="240">
        <f t="shared" si="36"/>
        <v>0</v>
      </c>
      <c r="O195" s="240">
        <f t="shared" si="36"/>
        <v>0</v>
      </c>
      <c r="P195" s="240">
        <f t="shared" si="36"/>
        <v>0</v>
      </c>
      <c r="Q195" s="240">
        <f t="shared" si="36"/>
        <v>0</v>
      </c>
    </row>
    <row r="196" spans="1:17" x14ac:dyDescent="0.25">
      <c r="A196" s="76" t="s">
        <v>82</v>
      </c>
      <c r="B196" s="239">
        <f t="shared" ref="B196:Q196" si="37">IF(B$110=0,0,B$110/B$108)</f>
        <v>0</v>
      </c>
      <c r="C196" s="239">
        <f t="shared" si="37"/>
        <v>0</v>
      </c>
      <c r="D196" s="239">
        <f t="shared" si="37"/>
        <v>0</v>
      </c>
      <c r="E196" s="239">
        <f t="shared" si="37"/>
        <v>0</v>
      </c>
      <c r="F196" s="239">
        <f t="shared" si="37"/>
        <v>0</v>
      </c>
      <c r="G196" s="239">
        <f t="shared" si="37"/>
        <v>0</v>
      </c>
      <c r="H196" s="239">
        <f t="shared" si="37"/>
        <v>0</v>
      </c>
      <c r="I196" s="239">
        <f t="shared" si="37"/>
        <v>0</v>
      </c>
      <c r="J196" s="239">
        <f t="shared" si="37"/>
        <v>0</v>
      </c>
      <c r="K196" s="239">
        <f t="shared" si="37"/>
        <v>0</v>
      </c>
      <c r="L196" s="239">
        <f t="shared" si="37"/>
        <v>0</v>
      </c>
      <c r="M196" s="239">
        <f t="shared" si="37"/>
        <v>0</v>
      </c>
      <c r="N196" s="239">
        <f t="shared" si="37"/>
        <v>0</v>
      </c>
      <c r="O196" s="239">
        <f t="shared" si="37"/>
        <v>0</v>
      </c>
      <c r="P196" s="239">
        <f t="shared" si="37"/>
        <v>0</v>
      </c>
      <c r="Q196" s="239">
        <f t="shared" si="37"/>
        <v>0</v>
      </c>
    </row>
    <row r="197" spans="1:17" x14ac:dyDescent="0.25">
      <c r="A197" s="76" t="s">
        <v>81</v>
      </c>
      <c r="B197" s="239">
        <f t="shared" ref="B197:Q197" si="38">IF(B$111=0,0,B$111/B$108)</f>
        <v>0</v>
      </c>
      <c r="C197" s="239">
        <f t="shared" si="38"/>
        <v>0</v>
      </c>
      <c r="D197" s="239">
        <f t="shared" si="38"/>
        <v>0</v>
      </c>
      <c r="E197" s="239">
        <f t="shared" si="38"/>
        <v>0</v>
      </c>
      <c r="F197" s="239">
        <f t="shared" si="38"/>
        <v>0</v>
      </c>
      <c r="G197" s="239">
        <f t="shared" si="38"/>
        <v>0</v>
      </c>
      <c r="H197" s="239">
        <f t="shared" si="38"/>
        <v>0</v>
      </c>
      <c r="I197" s="239">
        <f t="shared" si="38"/>
        <v>0</v>
      </c>
      <c r="J197" s="239">
        <f t="shared" si="38"/>
        <v>0</v>
      </c>
      <c r="K197" s="239">
        <f t="shared" si="38"/>
        <v>0</v>
      </c>
      <c r="L197" s="239">
        <f t="shared" si="38"/>
        <v>0</v>
      </c>
      <c r="M197" s="239">
        <f t="shared" si="38"/>
        <v>0</v>
      </c>
      <c r="N197" s="239">
        <f t="shared" si="38"/>
        <v>0</v>
      </c>
      <c r="O197" s="239">
        <f t="shared" si="38"/>
        <v>0</v>
      </c>
      <c r="P197" s="239">
        <f t="shared" si="38"/>
        <v>0</v>
      </c>
      <c r="Q197" s="239">
        <f t="shared" si="38"/>
        <v>0</v>
      </c>
    </row>
    <row r="198" spans="1:17" x14ac:dyDescent="0.25">
      <c r="A198" s="76" t="s">
        <v>80</v>
      </c>
      <c r="B198" s="239">
        <f t="shared" ref="B198:Q198" si="39">IF(B$112=0,0,B$112/B$108)</f>
        <v>0</v>
      </c>
      <c r="C198" s="239">
        <f t="shared" si="39"/>
        <v>0</v>
      </c>
      <c r="D198" s="239">
        <f t="shared" si="39"/>
        <v>0</v>
      </c>
      <c r="E198" s="239">
        <f t="shared" si="39"/>
        <v>0</v>
      </c>
      <c r="F198" s="239">
        <f t="shared" si="39"/>
        <v>0</v>
      </c>
      <c r="G198" s="239">
        <f t="shared" si="39"/>
        <v>0</v>
      </c>
      <c r="H198" s="239">
        <f t="shared" si="39"/>
        <v>0</v>
      </c>
      <c r="I198" s="239">
        <f t="shared" si="39"/>
        <v>0</v>
      </c>
      <c r="J198" s="239">
        <f t="shared" si="39"/>
        <v>0</v>
      </c>
      <c r="K198" s="239">
        <f t="shared" si="39"/>
        <v>0</v>
      </c>
      <c r="L198" s="239">
        <f t="shared" si="39"/>
        <v>0</v>
      </c>
      <c r="M198" s="239">
        <f t="shared" si="39"/>
        <v>0</v>
      </c>
      <c r="N198" s="239">
        <f t="shared" si="39"/>
        <v>0</v>
      </c>
      <c r="O198" s="239">
        <f t="shared" si="39"/>
        <v>0</v>
      </c>
      <c r="P198" s="239">
        <f t="shared" si="39"/>
        <v>0</v>
      </c>
      <c r="Q198" s="239">
        <f t="shared" si="39"/>
        <v>0</v>
      </c>
    </row>
    <row r="199" spans="1:17" x14ac:dyDescent="0.25">
      <c r="A199" s="129" t="s">
        <v>79</v>
      </c>
      <c r="B199" s="238">
        <f t="shared" ref="B199:Q199" si="40">IF(B$113=0,0,B$113/B$108)</f>
        <v>1.509272893883626E-2</v>
      </c>
      <c r="C199" s="238">
        <f t="shared" si="40"/>
        <v>2.0466848972377515E-2</v>
      </c>
      <c r="D199" s="238">
        <f t="shared" si="40"/>
        <v>2.2665596778189166E-2</v>
      </c>
      <c r="E199" s="238">
        <f t="shared" si="40"/>
        <v>2.0418536856938341E-2</v>
      </c>
      <c r="F199" s="238">
        <f t="shared" si="40"/>
        <v>1.7952954427663113E-2</v>
      </c>
      <c r="G199" s="238">
        <f t="shared" si="40"/>
        <v>1.8312472606487027E-2</v>
      </c>
      <c r="H199" s="238">
        <f t="shared" si="40"/>
        <v>1.9899095396629183E-2</v>
      </c>
      <c r="I199" s="238">
        <f t="shared" si="40"/>
        <v>2.2722941515634105E-2</v>
      </c>
      <c r="J199" s="238">
        <f t="shared" si="40"/>
        <v>2.2618800406492057E-2</v>
      </c>
      <c r="K199" s="238">
        <f t="shared" si="40"/>
        <v>1.7491748334544043E-2</v>
      </c>
      <c r="L199" s="238">
        <f t="shared" si="40"/>
        <v>2.3514940823396661E-2</v>
      </c>
      <c r="M199" s="238">
        <f t="shared" si="40"/>
        <v>2.4801671408051576E-2</v>
      </c>
      <c r="N199" s="238">
        <f t="shared" si="40"/>
        <v>2.5308202044293574E-2</v>
      </c>
      <c r="O199" s="238">
        <f t="shared" si="40"/>
        <v>2.4526397219114111E-2</v>
      </c>
      <c r="P199" s="238">
        <f t="shared" si="40"/>
        <v>2.9308125137019751E-2</v>
      </c>
      <c r="Q199" s="238">
        <f t="shared" si="40"/>
        <v>2.9670023640880405E-2</v>
      </c>
    </row>
    <row r="200" spans="1:17" x14ac:dyDescent="0.25">
      <c r="A200" s="127" t="s">
        <v>183</v>
      </c>
      <c r="B200" s="237">
        <f t="shared" ref="B200:Q200" si="41">IF(B$118=0,0,B$118/B$108)</f>
        <v>0.14234142199963729</v>
      </c>
      <c r="C200" s="237">
        <f t="shared" si="41"/>
        <v>0.19302542292955679</v>
      </c>
      <c r="D200" s="237">
        <f t="shared" si="41"/>
        <v>0.21376208960966114</v>
      </c>
      <c r="E200" s="237">
        <f t="shared" si="41"/>
        <v>0.19256978530171029</v>
      </c>
      <c r="F200" s="237">
        <f t="shared" si="41"/>
        <v>0.16931656777805307</v>
      </c>
      <c r="G200" s="237">
        <f t="shared" si="41"/>
        <v>0.17270722887161008</v>
      </c>
      <c r="H200" s="237">
        <f t="shared" si="41"/>
        <v>0.18767086765695498</v>
      </c>
      <c r="I200" s="237">
        <f t="shared" si="41"/>
        <v>0.21430291502998031</v>
      </c>
      <c r="J200" s="237">
        <f t="shared" si="41"/>
        <v>0.21332074715139643</v>
      </c>
      <c r="K200" s="237">
        <f t="shared" si="41"/>
        <v>0.16496687519459055</v>
      </c>
      <c r="L200" s="237">
        <f t="shared" si="41"/>
        <v>0.22177235996247133</v>
      </c>
      <c r="M200" s="237">
        <f t="shared" si="41"/>
        <v>0.23390767769675552</v>
      </c>
      <c r="N200" s="237">
        <f t="shared" si="41"/>
        <v>0.2386848317383643</v>
      </c>
      <c r="O200" s="237">
        <f t="shared" si="41"/>
        <v>0.23131153225135964</v>
      </c>
      <c r="P200" s="237">
        <f t="shared" si="41"/>
        <v>0.27640860874483936</v>
      </c>
      <c r="Q200" s="237">
        <f t="shared" si="41"/>
        <v>0.27982171898274422</v>
      </c>
    </row>
    <row r="201" spans="1:17" x14ac:dyDescent="0.25">
      <c r="A201" s="142" t="s">
        <v>192</v>
      </c>
      <c r="B201" s="235">
        <f t="shared" ref="B201:Q201" si="42">IF(B$119=0,0,B$119/B$108)</f>
        <v>0.14234142199963729</v>
      </c>
      <c r="C201" s="235">
        <f t="shared" si="42"/>
        <v>0.19302542292955679</v>
      </c>
      <c r="D201" s="235">
        <f t="shared" si="42"/>
        <v>0.21376208960966114</v>
      </c>
      <c r="E201" s="235">
        <f t="shared" si="42"/>
        <v>0.19256978530171029</v>
      </c>
      <c r="F201" s="235">
        <f t="shared" si="42"/>
        <v>0.16931656777805307</v>
      </c>
      <c r="G201" s="235">
        <f t="shared" si="42"/>
        <v>0.17270722887161008</v>
      </c>
      <c r="H201" s="235">
        <f t="shared" si="42"/>
        <v>0.18767086765695498</v>
      </c>
      <c r="I201" s="235">
        <f t="shared" si="42"/>
        <v>0.21430291502998031</v>
      </c>
      <c r="J201" s="235">
        <f t="shared" si="42"/>
        <v>0.21332074715139643</v>
      </c>
      <c r="K201" s="235">
        <f t="shared" si="42"/>
        <v>0.16496687519459055</v>
      </c>
      <c r="L201" s="235">
        <f t="shared" si="42"/>
        <v>0.22177235996247133</v>
      </c>
      <c r="M201" s="235">
        <f t="shared" si="42"/>
        <v>0.23390767769675552</v>
      </c>
      <c r="N201" s="235">
        <f t="shared" si="42"/>
        <v>0.2386848317383643</v>
      </c>
      <c r="O201" s="235">
        <f t="shared" si="42"/>
        <v>0.23131153225135964</v>
      </c>
      <c r="P201" s="235">
        <f t="shared" si="42"/>
        <v>0.27640860874483936</v>
      </c>
      <c r="Q201" s="235">
        <f t="shared" si="42"/>
        <v>0.27982171898274422</v>
      </c>
    </row>
    <row r="202" spans="1:17" x14ac:dyDescent="0.25">
      <c r="A202" s="142" t="s">
        <v>191</v>
      </c>
      <c r="B202" s="235">
        <f t="shared" ref="B202:Q202" si="43">IF(B$130=0,0,B$130/B$108)</f>
        <v>0</v>
      </c>
      <c r="C202" s="235">
        <f t="shared" si="43"/>
        <v>0</v>
      </c>
      <c r="D202" s="235">
        <f t="shared" si="43"/>
        <v>0</v>
      </c>
      <c r="E202" s="235">
        <f t="shared" si="43"/>
        <v>0</v>
      </c>
      <c r="F202" s="235">
        <f t="shared" si="43"/>
        <v>0</v>
      </c>
      <c r="G202" s="235">
        <f t="shared" si="43"/>
        <v>0</v>
      </c>
      <c r="H202" s="235">
        <f t="shared" si="43"/>
        <v>0</v>
      </c>
      <c r="I202" s="235">
        <f t="shared" si="43"/>
        <v>0</v>
      </c>
      <c r="J202" s="235">
        <f t="shared" si="43"/>
        <v>0</v>
      </c>
      <c r="K202" s="235">
        <f t="shared" si="43"/>
        <v>0</v>
      </c>
      <c r="L202" s="235">
        <f t="shared" si="43"/>
        <v>0</v>
      </c>
      <c r="M202" s="235">
        <f t="shared" si="43"/>
        <v>0</v>
      </c>
      <c r="N202" s="235">
        <f t="shared" si="43"/>
        <v>0</v>
      </c>
      <c r="O202" s="235">
        <f t="shared" si="43"/>
        <v>0</v>
      </c>
      <c r="P202" s="235">
        <f t="shared" si="43"/>
        <v>0</v>
      </c>
      <c r="Q202" s="235">
        <f t="shared" si="43"/>
        <v>0</v>
      </c>
    </row>
    <row r="203" spans="1:17" x14ac:dyDescent="0.25">
      <c r="A203" s="127" t="s">
        <v>181</v>
      </c>
      <c r="B203" s="237">
        <f t="shared" ref="B203:Q203" si="44">IF(B$131=0,0,B$131/B$108)</f>
        <v>0.61325851156474465</v>
      </c>
      <c r="C203" s="237">
        <f t="shared" si="44"/>
        <v>0.52098365597815</v>
      </c>
      <c r="D203" s="237">
        <f t="shared" si="44"/>
        <v>0.48411017031909748</v>
      </c>
      <c r="E203" s="237">
        <f t="shared" si="44"/>
        <v>0.52054451148019354</v>
      </c>
      <c r="F203" s="237">
        <f t="shared" si="44"/>
        <v>0.56307149417481428</v>
      </c>
      <c r="G203" s="237">
        <f t="shared" si="44"/>
        <v>0.55601733333192727</v>
      </c>
      <c r="H203" s="237">
        <f t="shared" si="44"/>
        <v>0.523464935691345</v>
      </c>
      <c r="I203" s="237">
        <f t="shared" si="44"/>
        <v>0.48989162737935382</v>
      </c>
      <c r="J203" s="237">
        <f t="shared" si="44"/>
        <v>0.49200038628364196</v>
      </c>
      <c r="K203" s="237">
        <f t="shared" si="44"/>
        <v>0.57472582092149616</v>
      </c>
      <c r="L203" s="237">
        <f t="shared" si="44"/>
        <v>0.47700917561745987</v>
      </c>
      <c r="M203" s="237">
        <f t="shared" si="44"/>
        <v>0.45743618672860598</v>
      </c>
      <c r="N203" s="237">
        <f t="shared" si="44"/>
        <v>0.44971964575356549</v>
      </c>
      <c r="O203" s="237">
        <f t="shared" si="44"/>
        <v>0.45802649801464207</v>
      </c>
      <c r="P203" s="237">
        <f t="shared" si="44"/>
        <v>0.39972744282875772</v>
      </c>
      <c r="Q203" s="237">
        <f t="shared" si="44"/>
        <v>0.39556507513333999</v>
      </c>
    </row>
    <row r="204" spans="1:17" x14ac:dyDescent="0.25">
      <c r="A204" s="142" t="s">
        <v>190</v>
      </c>
      <c r="B204" s="235">
        <f t="shared" ref="B204:Q204" si="45">IF(B$132=0,0,B$132/B$108)</f>
        <v>0.61325851156474465</v>
      </c>
      <c r="C204" s="235">
        <f t="shared" si="45"/>
        <v>0.52098365597815</v>
      </c>
      <c r="D204" s="235">
        <f t="shared" si="45"/>
        <v>0.48411017031909748</v>
      </c>
      <c r="E204" s="235">
        <f t="shared" si="45"/>
        <v>0.52054451148019354</v>
      </c>
      <c r="F204" s="235">
        <f t="shared" si="45"/>
        <v>0.56307149417481428</v>
      </c>
      <c r="G204" s="235">
        <f t="shared" si="45"/>
        <v>0.55601733333192727</v>
      </c>
      <c r="H204" s="235">
        <f t="shared" si="45"/>
        <v>0.523464935691345</v>
      </c>
      <c r="I204" s="235">
        <f t="shared" si="45"/>
        <v>0.48989162737935382</v>
      </c>
      <c r="J204" s="235">
        <f t="shared" si="45"/>
        <v>0.49200038628364196</v>
      </c>
      <c r="K204" s="235">
        <f t="shared" si="45"/>
        <v>0.57472582092149616</v>
      </c>
      <c r="L204" s="235">
        <f t="shared" si="45"/>
        <v>0.47700917561745987</v>
      </c>
      <c r="M204" s="235">
        <f t="shared" si="45"/>
        <v>0.45743618672860598</v>
      </c>
      <c r="N204" s="235">
        <f t="shared" si="45"/>
        <v>0.44971964575356549</v>
      </c>
      <c r="O204" s="235">
        <f t="shared" si="45"/>
        <v>0.45802649801464207</v>
      </c>
      <c r="P204" s="235">
        <f t="shared" si="45"/>
        <v>0.39972744282875772</v>
      </c>
      <c r="Q204" s="235">
        <f t="shared" si="45"/>
        <v>0.39556507513333999</v>
      </c>
    </row>
    <row r="205" spans="1:17" x14ac:dyDescent="0.25">
      <c r="A205" s="142" t="s">
        <v>189</v>
      </c>
      <c r="B205" s="235">
        <f t="shared" ref="B205:Q205" si="46">IF(B$138=0,0,B$138/B$108)</f>
        <v>0</v>
      </c>
      <c r="C205" s="235">
        <f t="shared" si="46"/>
        <v>0</v>
      </c>
      <c r="D205" s="235">
        <f t="shared" si="46"/>
        <v>0</v>
      </c>
      <c r="E205" s="235">
        <f t="shared" si="46"/>
        <v>0</v>
      </c>
      <c r="F205" s="235">
        <f t="shared" si="46"/>
        <v>0</v>
      </c>
      <c r="G205" s="235">
        <f t="shared" si="46"/>
        <v>0</v>
      </c>
      <c r="H205" s="235">
        <f t="shared" si="46"/>
        <v>0</v>
      </c>
      <c r="I205" s="235">
        <f t="shared" si="46"/>
        <v>0</v>
      </c>
      <c r="J205" s="235">
        <f t="shared" si="46"/>
        <v>0</v>
      </c>
      <c r="K205" s="235">
        <f t="shared" si="46"/>
        <v>0</v>
      </c>
      <c r="L205" s="235">
        <f t="shared" si="46"/>
        <v>0</v>
      </c>
      <c r="M205" s="235">
        <f t="shared" si="46"/>
        <v>0</v>
      </c>
      <c r="N205" s="235">
        <f t="shared" si="46"/>
        <v>0</v>
      </c>
      <c r="O205" s="235">
        <f t="shared" si="46"/>
        <v>0</v>
      </c>
      <c r="P205" s="235">
        <f t="shared" si="46"/>
        <v>0</v>
      </c>
      <c r="Q205" s="235">
        <f t="shared" si="46"/>
        <v>0</v>
      </c>
    </row>
    <row r="206" spans="1:17" x14ac:dyDescent="0.25">
      <c r="A206" s="127" t="s">
        <v>180</v>
      </c>
      <c r="B206" s="236">
        <f t="shared" ref="B206:Q206" si="47">IF(B$139=0,0,B$139/B$108)</f>
        <v>0.22930733749678184</v>
      </c>
      <c r="C206" s="236">
        <f t="shared" si="47"/>
        <v>0.26552407211991563</v>
      </c>
      <c r="D206" s="236">
        <f t="shared" si="47"/>
        <v>0.27946214329305219</v>
      </c>
      <c r="E206" s="236">
        <f t="shared" si="47"/>
        <v>0.26646716636115775</v>
      </c>
      <c r="F206" s="236">
        <f t="shared" si="47"/>
        <v>0.24965898361946942</v>
      </c>
      <c r="G206" s="236">
        <f t="shared" si="47"/>
        <v>0.25296296518997546</v>
      </c>
      <c r="H206" s="236">
        <f t="shared" si="47"/>
        <v>0.26896510125507078</v>
      </c>
      <c r="I206" s="236">
        <f t="shared" si="47"/>
        <v>0.27308251607503164</v>
      </c>
      <c r="J206" s="236">
        <f t="shared" si="47"/>
        <v>0.27206006615846956</v>
      </c>
      <c r="K206" s="236">
        <f t="shared" si="47"/>
        <v>0.24281555554936915</v>
      </c>
      <c r="L206" s="236">
        <f t="shared" si="47"/>
        <v>0.27770352359667216</v>
      </c>
      <c r="M206" s="236">
        <f t="shared" si="47"/>
        <v>0.28385446416658683</v>
      </c>
      <c r="N206" s="236">
        <f t="shared" si="47"/>
        <v>0.28628732046377675</v>
      </c>
      <c r="O206" s="236">
        <f t="shared" si="47"/>
        <v>0.2861355725148842</v>
      </c>
      <c r="P206" s="236">
        <f t="shared" si="47"/>
        <v>0.29455582328938307</v>
      </c>
      <c r="Q206" s="236">
        <f t="shared" si="47"/>
        <v>0.29494318224303528</v>
      </c>
    </row>
    <row r="207" spans="1:17" x14ac:dyDescent="0.25">
      <c r="A207" s="142" t="s">
        <v>188</v>
      </c>
      <c r="B207" s="235">
        <f t="shared" ref="B207:Q207" si="48">IF(B$140=0,0,B$140/B$108)</f>
        <v>0.14251601945724243</v>
      </c>
      <c r="C207" s="235">
        <f t="shared" si="48"/>
        <v>0.14782867020635004</v>
      </c>
      <c r="D207" s="235">
        <f t="shared" si="48"/>
        <v>0.14912275758594662</v>
      </c>
      <c r="E207" s="235">
        <f t="shared" si="48"/>
        <v>0.14904958512490221</v>
      </c>
      <c r="F207" s="235">
        <f t="shared" si="48"/>
        <v>0.1464198289380888</v>
      </c>
      <c r="G207" s="235">
        <f t="shared" si="48"/>
        <v>0.14765638739871501</v>
      </c>
      <c r="H207" s="235">
        <f t="shared" si="48"/>
        <v>0.15453458810751639</v>
      </c>
      <c r="I207" s="235">
        <f t="shared" si="48"/>
        <v>0.14241336725049067</v>
      </c>
      <c r="J207" s="235">
        <f t="shared" si="48"/>
        <v>0.14198978478600871</v>
      </c>
      <c r="K207" s="235">
        <f t="shared" si="48"/>
        <v>0.1422285842386625</v>
      </c>
      <c r="L207" s="235">
        <f t="shared" si="48"/>
        <v>0.14247995230249824</v>
      </c>
      <c r="M207" s="235">
        <f t="shared" si="48"/>
        <v>0.14123149917386027</v>
      </c>
      <c r="N207" s="235">
        <f t="shared" si="48"/>
        <v>0.14075153157253537</v>
      </c>
      <c r="O207" s="235">
        <f t="shared" si="48"/>
        <v>0.14509558232922989</v>
      </c>
      <c r="P207" s="235">
        <f t="shared" si="48"/>
        <v>0.12601832286662423</v>
      </c>
      <c r="Q207" s="235">
        <f t="shared" si="48"/>
        <v>0.12432457055975547</v>
      </c>
    </row>
    <row r="208" spans="1:17" x14ac:dyDescent="0.25">
      <c r="A208" s="142" t="s">
        <v>187</v>
      </c>
      <c r="B208" s="235">
        <f t="shared" ref="B208:Q208" si="49">IF(B$141=0,0,B$141/B$108)</f>
        <v>8.6791318039539406E-2</v>
      </c>
      <c r="C208" s="235">
        <f t="shared" si="49"/>
        <v>0.11769540191356563</v>
      </c>
      <c r="D208" s="235">
        <f t="shared" si="49"/>
        <v>0.1303393857071056</v>
      </c>
      <c r="E208" s="235">
        <f t="shared" si="49"/>
        <v>0.11741758123625555</v>
      </c>
      <c r="F208" s="235">
        <f t="shared" si="49"/>
        <v>0.10323915468138063</v>
      </c>
      <c r="G208" s="235">
        <f t="shared" si="49"/>
        <v>0.10530657779126046</v>
      </c>
      <c r="H208" s="235">
        <f t="shared" si="49"/>
        <v>0.1144305131475544</v>
      </c>
      <c r="I208" s="235">
        <f t="shared" si="49"/>
        <v>0.130669148824541</v>
      </c>
      <c r="J208" s="235">
        <f t="shared" si="49"/>
        <v>0.13007028137246085</v>
      </c>
      <c r="K208" s="235">
        <f t="shared" si="49"/>
        <v>0.10058697131070665</v>
      </c>
      <c r="L208" s="235">
        <f t="shared" si="49"/>
        <v>0.13522357129417395</v>
      </c>
      <c r="M208" s="235">
        <f t="shared" si="49"/>
        <v>0.14262296499272653</v>
      </c>
      <c r="N208" s="235">
        <f t="shared" si="49"/>
        <v>0.14553578889124144</v>
      </c>
      <c r="O208" s="235">
        <f t="shared" si="49"/>
        <v>0.1410399901856543</v>
      </c>
      <c r="P208" s="235">
        <f t="shared" si="49"/>
        <v>0.16853750042275881</v>
      </c>
      <c r="Q208" s="235">
        <f t="shared" si="49"/>
        <v>0.1706186116832798</v>
      </c>
    </row>
    <row r="209" spans="1:17" x14ac:dyDescent="0.25">
      <c r="A209" s="142" t="s">
        <v>186</v>
      </c>
      <c r="B209" s="235">
        <f t="shared" ref="B209:Q209" si="50">IF(B$152=0,0,B$152/B$108)</f>
        <v>0</v>
      </c>
      <c r="C209" s="235">
        <f t="shared" si="50"/>
        <v>0</v>
      </c>
      <c r="D209" s="235">
        <f t="shared" si="50"/>
        <v>0</v>
      </c>
      <c r="E209" s="235">
        <f t="shared" si="50"/>
        <v>0</v>
      </c>
      <c r="F209" s="235">
        <f t="shared" si="50"/>
        <v>0</v>
      </c>
      <c r="G209" s="235">
        <f t="shared" si="50"/>
        <v>0</v>
      </c>
      <c r="H209" s="235">
        <f t="shared" si="50"/>
        <v>0</v>
      </c>
      <c r="I209" s="235">
        <f t="shared" si="50"/>
        <v>0</v>
      </c>
      <c r="J209" s="235">
        <f t="shared" si="50"/>
        <v>0</v>
      </c>
      <c r="K209" s="235">
        <f t="shared" si="50"/>
        <v>0</v>
      </c>
      <c r="L209" s="235">
        <f t="shared" si="50"/>
        <v>0</v>
      </c>
      <c r="M209" s="235">
        <f t="shared" si="50"/>
        <v>0</v>
      </c>
      <c r="N209" s="235">
        <f t="shared" si="50"/>
        <v>0</v>
      </c>
      <c r="O209" s="235">
        <f t="shared" si="50"/>
        <v>0</v>
      </c>
      <c r="P209" s="235">
        <f t="shared" si="50"/>
        <v>0</v>
      </c>
      <c r="Q209" s="235">
        <f t="shared" si="50"/>
        <v>0</v>
      </c>
    </row>
    <row r="210" spans="1:17" x14ac:dyDescent="0.25">
      <c r="A210" s="72" t="s">
        <v>179</v>
      </c>
      <c r="B210" s="234">
        <f t="shared" ref="B210:Q210" si="51">IF(B$153=0,0,B$153/B$108)</f>
        <v>0</v>
      </c>
      <c r="C210" s="234">
        <f t="shared" si="51"/>
        <v>0</v>
      </c>
      <c r="D210" s="234">
        <f t="shared" si="51"/>
        <v>0</v>
      </c>
      <c r="E210" s="234">
        <f t="shared" si="51"/>
        <v>0</v>
      </c>
      <c r="F210" s="234">
        <f t="shared" si="51"/>
        <v>0</v>
      </c>
      <c r="G210" s="234">
        <f t="shared" si="51"/>
        <v>0</v>
      </c>
      <c r="H210" s="234">
        <f t="shared" si="51"/>
        <v>0</v>
      </c>
      <c r="I210" s="234">
        <f t="shared" si="51"/>
        <v>0</v>
      </c>
      <c r="J210" s="234">
        <f t="shared" si="51"/>
        <v>0</v>
      </c>
      <c r="K210" s="234">
        <f t="shared" si="51"/>
        <v>0</v>
      </c>
      <c r="L210" s="234">
        <f t="shared" si="51"/>
        <v>0</v>
      </c>
      <c r="M210" s="234">
        <f t="shared" si="51"/>
        <v>0</v>
      </c>
      <c r="N210" s="234">
        <f t="shared" si="51"/>
        <v>0</v>
      </c>
      <c r="O210" s="234">
        <f t="shared" si="51"/>
        <v>0</v>
      </c>
      <c r="P210" s="234">
        <f t="shared" si="51"/>
        <v>0</v>
      </c>
      <c r="Q210" s="234">
        <f t="shared" si="51"/>
        <v>0</v>
      </c>
    </row>
    <row r="211" spans="1:17" x14ac:dyDescent="0.25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</row>
    <row r="212" spans="1:17" ht="12.75" x14ac:dyDescent="0.25">
      <c r="A212" s="137" t="s">
        <v>133</v>
      </c>
      <c r="B212" s="233"/>
      <c r="C212" s="233"/>
      <c r="D212" s="233"/>
      <c r="E212" s="233"/>
      <c r="F212" s="233"/>
      <c r="G212" s="233"/>
      <c r="H212" s="233"/>
      <c r="I212" s="233"/>
      <c r="J212" s="233"/>
      <c r="K212" s="233"/>
      <c r="L212" s="233"/>
      <c r="M212" s="233"/>
      <c r="N212" s="233"/>
      <c r="O212" s="233"/>
      <c r="P212" s="233"/>
      <c r="Q212" s="233"/>
    </row>
    <row r="213" spans="1:17" x14ac:dyDescent="0.25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</row>
    <row r="214" spans="1:17" x14ac:dyDescent="0.25">
      <c r="A214" s="78" t="s">
        <v>196</v>
      </c>
      <c r="B214" s="230">
        <f>IF(B$5=0,0,(B$5-B$15-B$58)/(CHI_fec!B$5-CHI_fec!B$15))</f>
        <v>3.4102676412620476</v>
      </c>
      <c r="C214" s="230">
        <f>IF(C$5=0,0,(C$5-C$15-C$58)/(CHI_fec!C$5-CHI_fec!C$15))</f>
        <v>3.1699970960581272</v>
      </c>
      <c r="D214" s="230">
        <f>IF(D$5=0,0,(D$5-D$15-D$58)/(CHI_fec!D$5-CHI_fec!D$15))</f>
        <v>2.5858794014540871</v>
      </c>
      <c r="E214" s="230">
        <f>IF(E$5=0,0,(E$5-E$15-E$58)/(CHI_fec!E$5-CHI_fec!E$15))</f>
        <v>2.9542680034325479</v>
      </c>
      <c r="F214" s="230">
        <f>IF(F$5=0,0,(F$5-F$15-F$58)/(CHI_fec!F$5-CHI_fec!F$15))</f>
        <v>2.7938685264755372</v>
      </c>
      <c r="G214" s="230">
        <f>IF(G$5=0,0,(G$5-G$15-G$58)/(CHI_fec!G$5-CHI_fec!G$15))</f>
        <v>2.7522965379930246</v>
      </c>
      <c r="H214" s="230">
        <f>IF(H$5=0,0,(H$5-H$15-H$58)/(CHI_fec!H$5-CHI_fec!H$15))</f>
        <v>2.8625825973141992</v>
      </c>
      <c r="I214" s="230">
        <f>IF(I$5=0,0,(I$5-I$15-I$58)/(CHI_fec!I$5-CHI_fec!I$15))</f>
        <v>2.5213495005911519</v>
      </c>
      <c r="J214" s="230">
        <f>IF(J$5=0,0,(J$5-J$15-J$58)/(CHI_fec!J$5-CHI_fec!J$15))</f>
        <v>2.7284252144328325</v>
      </c>
      <c r="K214" s="230">
        <f>IF(K$5=0,0,(K$5-K$15-K$58)/(CHI_fec!K$5-CHI_fec!K$15))</f>
        <v>3.1069523956368199</v>
      </c>
      <c r="L214" s="230">
        <f>IF(L$5=0,0,(L$5-L$15-L$58)/(CHI_fec!L$5-CHI_fec!L$15))</f>
        <v>2.1577983953629873</v>
      </c>
      <c r="M214" s="230">
        <f>IF(M$5=0,0,(M$5-M$15-M$58)/(CHI_fec!M$5-CHI_fec!M$15))</f>
        <v>2.1470935562513449</v>
      </c>
      <c r="N214" s="230">
        <f>IF(N$5=0,0,(N$5-N$15-N$58)/(CHI_fec!N$5-CHI_fec!N$15))</f>
        <v>1.9623144149358722</v>
      </c>
      <c r="O214" s="230">
        <f>IF(O$5=0,0,(O$5-O$15-O$58)/(CHI_fec!O$5-CHI_fec!O$15))</f>
        <v>1.9897506700275522</v>
      </c>
      <c r="P214" s="230">
        <f>IF(P$5=0,0,(P$5-P$15-P$58)/(CHI_fec!P$5-CHI_fec!P$15))</f>
        <v>1.8329351133095966</v>
      </c>
      <c r="Q214" s="230">
        <f>IF(Q$5=0,0,(Q$5-Q$15-Q$58)/(CHI_fec!Q$5-CHI_fec!Q$15))</f>
        <v>1.8624161460050093</v>
      </c>
    </row>
    <row r="215" spans="1:17" x14ac:dyDescent="0.25">
      <c r="A215" s="132" t="s">
        <v>83</v>
      </c>
      <c r="B215" s="229">
        <f>IF(B$6=0,0,B$6/CHI_fec!B$6)</f>
        <v>0</v>
      </c>
      <c r="C215" s="229">
        <f>IF(C$6=0,0,C$6/CHI_fec!C$6)</f>
        <v>0</v>
      </c>
      <c r="D215" s="229">
        <f>IF(D$6=0,0,D$6/CHI_fec!D$6)</f>
        <v>0</v>
      </c>
      <c r="E215" s="229">
        <f>IF(E$6=0,0,E$6/CHI_fec!E$6)</f>
        <v>0</v>
      </c>
      <c r="F215" s="229">
        <f>IF(F$6=0,0,F$6/CHI_fec!F$6)</f>
        <v>0</v>
      </c>
      <c r="G215" s="229">
        <f>IF(G$6=0,0,G$6/CHI_fec!G$6)</f>
        <v>0</v>
      </c>
      <c r="H215" s="229">
        <f>IF(H$6=0,0,H$6/CHI_fec!H$6)</f>
        <v>0</v>
      </c>
      <c r="I215" s="229">
        <f>IF(I$6=0,0,I$6/CHI_fec!I$6)</f>
        <v>0</v>
      </c>
      <c r="J215" s="229">
        <f>IF(J$6=0,0,J$6/CHI_fec!J$6)</f>
        <v>0</v>
      </c>
      <c r="K215" s="229">
        <f>IF(K$6=0,0,K$6/CHI_fec!K$6)</f>
        <v>0</v>
      </c>
      <c r="L215" s="229">
        <f>IF(L$6=0,0,L$6/CHI_fec!L$6)</f>
        <v>0</v>
      </c>
      <c r="M215" s="229">
        <f>IF(M$6=0,0,M$6/CHI_fec!M$6)</f>
        <v>0</v>
      </c>
      <c r="N215" s="229">
        <f>IF(N$6=0,0,N$6/CHI_fec!N$6)</f>
        <v>0</v>
      </c>
      <c r="O215" s="229">
        <f>IF(O$6=0,0,O$6/CHI_fec!O$6)</f>
        <v>0</v>
      </c>
      <c r="P215" s="229">
        <f>IF(P$6=0,0,P$6/CHI_fec!P$6)</f>
        <v>0</v>
      </c>
      <c r="Q215" s="229">
        <f>IF(Q$6=0,0,Q$6/CHI_fec!Q$6)</f>
        <v>0</v>
      </c>
    </row>
    <row r="216" spans="1:17" x14ac:dyDescent="0.25">
      <c r="A216" s="76" t="s">
        <v>82</v>
      </c>
      <c r="B216" s="228">
        <f>IF(B$7=0,0,B$7/CHI_fec!B$7)</f>
        <v>0</v>
      </c>
      <c r="C216" s="228">
        <f>IF(C$7=0,0,C$7/CHI_fec!C$7)</f>
        <v>0</v>
      </c>
      <c r="D216" s="228">
        <f>IF(D$7=0,0,D$7/CHI_fec!D$7)</f>
        <v>0</v>
      </c>
      <c r="E216" s="228">
        <f>IF(E$7=0,0,E$7/CHI_fec!E$7)</f>
        <v>0</v>
      </c>
      <c r="F216" s="228">
        <f>IF(F$7=0,0,F$7/CHI_fec!F$7)</f>
        <v>0</v>
      </c>
      <c r="G216" s="228">
        <f>IF(G$7=0,0,G$7/CHI_fec!G$7)</f>
        <v>0</v>
      </c>
      <c r="H216" s="228">
        <f>IF(H$7=0,0,H$7/CHI_fec!H$7)</f>
        <v>0</v>
      </c>
      <c r="I216" s="228">
        <f>IF(I$7=0,0,I$7/CHI_fec!I$7)</f>
        <v>0</v>
      </c>
      <c r="J216" s="228">
        <f>IF(J$7=0,0,J$7/CHI_fec!J$7)</f>
        <v>0</v>
      </c>
      <c r="K216" s="228">
        <f>IF(K$7=0,0,K$7/CHI_fec!K$7)</f>
        <v>0</v>
      </c>
      <c r="L216" s="228">
        <f>IF(L$7=0,0,L$7/CHI_fec!L$7)</f>
        <v>0</v>
      </c>
      <c r="M216" s="228">
        <f>IF(M$7=0,0,M$7/CHI_fec!M$7)</f>
        <v>0</v>
      </c>
      <c r="N216" s="228">
        <f>IF(N$7=0,0,N$7/CHI_fec!N$7)</f>
        <v>0</v>
      </c>
      <c r="O216" s="228">
        <f>IF(O$7=0,0,O$7/CHI_fec!O$7)</f>
        <v>0</v>
      </c>
      <c r="P216" s="228">
        <f>IF(P$7=0,0,P$7/CHI_fec!P$7)</f>
        <v>0</v>
      </c>
      <c r="Q216" s="228">
        <f>IF(Q$7=0,0,Q$7/CHI_fec!Q$7)</f>
        <v>0</v>
      </c>
    </row>
    <row r="217" spans="1:17" x14ac:dyDescent="0.25">
      <c r="A217" s="76" t="s">
        <v>81</v>
      </c>
      <c r="B217" s="228">
        <f>IF(B$8=0,0,B$8/CHI_fec!B$8)</f>
        <v>0</v>
      </c>
      <c r="C217" s="228">
        <f>IF(C$8=0,0,C$8/CHI_fec!C$8)</f>
        <v>0</v>
      </c>
      <c r="D217" s="228">
        <f>IF(D$8=0,0,D$8/CHI_fec!D$8)</f>
        <v>0</v>
      </c>
      <c r="E217" s="228">
        <f>IF(E$8=0,0,E$8/CHI_fec!E$8)</f>
        <v>0</v>
      </c>
      <c r="F217" s="228">
        <f>IF(F$8=0,0,F$8/CHI_fec!F$8)</f>
        <v>0</v>
      </c>
      <c r="G217" s="228">
        <f>IF(G$8=0,0,G$8/CHI_fec!G$8)</f>
        <v>0</v>
      </c>
      <c r="H217" s="228">
        <f>IF(H$8=0,0,H$8/CHI_fec!H$8)</f>
        <v>0</v>
      </c>
      <c r="I217" s="228">
        <f>IF(I$8=0,0,I$8/CHI_fec!I$8)</f>
        <v>0</v>
      </c>
      <c r="J217" s="228">
        <f>IF(J$8=0,0,J$8/CHI_fec!J$8)</f>
        <v>0</v>
      </c>
      <c r="K217" s="228">
        <f>IF(K$8=0,0,K$8/CHI_fec!K$8)</f>
        <v>0</v>
      </c>
      <c r="L217" s="228">
        <f>IF(L$8=0,0,L$8/CHI_fec!L$8)</f>
        <v>0</v>
      </c>
      <c r="M217" s="228">
        <f>IF(M$8=0,0,M$8/CHI_fec!M$8)</f>
        <v>0</v>
      </c>
      <c r="N217" s="228">
        <f>IF(N$8=0,0,N$8/CHI_fec!N$8)</f>
        <v>0</v>
      </c>
      <c r="O217" s="228">
        <f>IF(O$8=0,0,O$8/CHI_fec!O$8)</f>
        <v>0</v>
      </c>
      <c r="P217" s="228">
        <f>IF(P$8=0,0,P$8/CHI_fec!P$8)</f>
        <v>0</v>
      </c>
      <c r="Q217" s="228">
        <f>IF(Q$8=0,0,Q$8/CHI_fec!Q$8)</f>
        <v>0</v>
      </c>
    </row>
    <row r="218" spans="1:17" x14ac:dyDescent="0.25">
      <c r="A218" s="76" t="s">
        <v>80</v>
      </c>
      <c r="B218" s="228">
        <f>IF(B$9=0,0,B$9/CHI_fec!B$9)</f>
        <v>0</v>
      </c>
      <c r="C218" s="228">
        <f>IF(C$9=0,0,C$9/CHI_fec!C$9)</f>
        <v>0</v>
      </c>
      <c r="D218" s="228">
        <f>IF(D$9=0,0,D$9/CHI_fec!D$9)</f>
        <v>0</v>
      </c>
      <c r="E218" s="228">
        <f>IF(E$9=0,0,E$9/CHI_fec!E$9)</f>
        <v>0</v>
      </c>
      <c r="F218" s="228">
        <f>IF(F$9=0,0,F$9/CHI_fec!F$9)</f>
        <v>0</v>
      </c>
      <c r="G218" s="228">
        <f>IF(G$9=0,0,G$9/CHI_fec!G$9)</f>
        <v>0</v>
      </c>
      <c r="H218" s="228">
        <f>IF(H$9=0,0,H$9/CHI_fec!H$9)</f>
        <v>0</v>
      </c>
      <c r="I218" s="228">
        <f>IF(I$9=0,0,I$9/CHI_fec!I$9)</f>
        <v>0</v>
      </c>
      <c r="J218" s="228">
        <f>IF(J$9=0,0,J$9/CHI_fec!J$9)</f>
        <v>0</v>
      </c>
      <c r="K218" s="228">
        <f>IF(K$9=0,0,K$9/CHI_fec!K$9)</f>
        <v>0</v>
      </c>
      <c r="L218" s="228">
        <f>IF(L$9=0,0,L$9/CHI_fec!L$9)</f>
        <v>0</v>
      </c>
      <c r="M218" s="228">
        <f>IF(M$9=0,0,M$9/CHI_fec!M$9)</f>
        <v>0</v>
      </c>
      <c r="N218" s="228">
        <f>IF(N$9=0,0,N$9/CHI_fec!N$9)</f>
        <v>0</v>
      </c>
      <c r="O218" s="228">
        <f>IF(O$9=0,0,O$9/CHI_fec!O$9)</f>
        <v>0</v>
      </c>
      <c r="P218" s="228">
        <f>IF(P$9=0,0,P$9/CHI_fec!P$9)</f>
        <v>0</v>
      </c>
      <c r="Q218" s="228">
        <f>IF(Q$9=0,0,Q$9/CHI_fec!Q$9)</f>
        <v>0</v>
      </c>
    </row>
    <row r="219" spans="1:17" x14ac:dyDescent="0.25">
      <c r="A219" s="129" t="s">
        <v>79</v>
      </c>
      <c r="B219" s="227">
        <f>IF(B$10=0,0,B$10/CHI_fec!B$10)</f>
        <v>0.70438565276688103</v>
      </c>
      <c r="C219" s="227">
        <f>IF(C$10=0,0,C$10/CHI_fec!C$10)</f>
        <v>0.70393975170669287</v>
      </c>
      <c r="D219" s="227">
        <f>IF(D$10=0,0,D$10/CHI_fec!D$10)</f>
        <v>0.7042942666687585</v>
      </c>
      <c r="E219" s="227">
        <f>IF(E$10=0,0,E$10/CHI_fec!E$10)</f>
        <v>0.70463843999999987</v>
      </c>
      <c r="F219" s="227">
        <f>IF(F$10=0,0,F$10/CHI_fec!F$10)</f>
        <v>0.70404853472872952</v>
      </c>
      <c r="G219" s="227">
        <f>IF(G$10=0,0,G$10/CHI_fec!G$10)</f>
        <v>0.70439899451859489</v>
      </c>
      <c r="H219" s="227">
        <f>IF(H$10=0,0,H$10/CHI_fec!H$10)</f>
        <v>0.70463844000000009</v>
      </c>
      <c r="I219" s="227">
        <f>IF(I$10=0,0,I$10/CHI_fec!I$10)</f>
        <v>0.70438353480910032</v>
      </c>
      <c r="J219" s="227">
        <f>IF(J$10=0,0,J$10/CHI_fec!J$10)</f>
        <v>0.70429897984522905</v>
      </c>
      <c r="K219" s="227">
        <f>IF(K$10=0,0,K$10/CHI_fec!K$10)</f>
        <v>0.70463844000000009</v>
      </c>
      <c r="L219" s="227">
        <f>IF(L$10=0,0,L$10/CHI_fec!L$10)</f>
        <v>0.70463844000000009</v>
      </c>
      <c r="M219" s="227">
        <f>IF(M$10=0,0,M$10/CHI_fec!M$10)</f>
        <v>0.70463844000000009</v>
      </c>
      <c r="N219" s="227">
        <f>IF(N$10=0,0,N$10/CHI_fec!N$10)</f>
        <v>0.70463844000000009</v>
      </c>
      <c r="O219" s="227">
        <f>IF(O$10=0,0,O$10/CHI_fec!O$10)</f>
        <v>0.70463844000000009</v>
      </c>
      <c r="P219" s="227">
        <f>IF(P$10=0,0,P$10/CHI_fec!P$10)</f>
        <v>0.70463843999999998</v>
      </c>
      <c r="Q219" s="227">
        <f>IF(Q$10=0,0,Q$10/CHI_fec!Q$10)</f>
        <v>0.70463843999999998</v>
      </c>
    </row>
    <row r="220" spans="1:17" x14ac:dyDescent="0.25">
      <c r="A220" s="232" t="s">
        <v>185</v>
      </c>
      <c r="B220" s="231">
        <f>IF(B$15=0,0,B$15/CHI_fec!B$15)</f>
        <v>0</v>
      </c>
      <c r="C220" s="231">
        <f>IF(C$15=0,0,C$15/CHI_fec!C$15)</f>
        <v>0</v>
      </c>
      <c r="D220" s="231">
        <f>IF(D$15=0,0,D$15/CHI_fec!D$15)</f>
        <v>0</v>
      </c>
      <c r="E220" s="231">
        <f>IF(E$15=0,0,E$15/CHI_fec!E$15)</f>
        <v>0</v>
      </c>
      <c r="F220" s="231">
        <f>IF(F$15=0,0,F$15/CHI_fec!F$15)</f>
        <v>0</v>
      </c>
      <c r="G220" s="231">
        <f>IF(G$15=0,0,G$15/CHI_fec!G$15)</f>
        <v>0</v>
      </c>
      <c r="H220" s="231">
        <f>IF(H$15=0,0,H$15/CHI_fec!H$15)</f>
        <v>0</v>
      </c>
      <c r="I220" s="231">
        <f>IF(I$15=0,0,I$15/CHI_fec!I$15)</f>
        <v>0</v>
      </c>
      <c r="J220" s="231">
        <f>IF(J$15=0,0,J$15/CHI_fec!J$15)</f>
        <v>0</v>
      </c>
      <c r="K220" s="231">
        <f>IF(K$15=0,0,K$15/CHI_fec!K$15)</f>
        <v>0</v>
      </c>
      <c r="L220" s="231">
        <f>IF(L$15=0,0,L$15/CHI_fec!L$15)</f>
        <v>0</v>
      </c>
      <c r="M220" s="231">
        <f>IF(M$15=0,0,M$15/CHI_fec!M$15)</f>
        <v>0</v>
      </c>
      <c r="N220" s="231">
        <f>IF(N$15=0,0,N$15/CHI_fec!N$15)</f>
        <v>0</v>
      </c>
      <c r="O220" s="231">
        <f>IF(O$15=0,0,O$15/CHI_fec!O$15)</f>
        <v>0</v>
      </c>
      <c r="P220" s="231">
        <f>IF(P$15=0,0,P$15/CHI_fec!P$15)</f>
        <v>0</v>
      </c>
      <c r="Q220" s="231">
        <f>IF(Q$15=0,0,Q$15/CHI_fec!Q$15)</f>
        <v>0</v>
      </c>
    </row>
    <row r="221" spans="1:17" x14ac:dyDescent="0.25">
      <c r="A221" s="127" t="s">
        <v>184</v>
      </c>
      <c r="B221" s="226">
        <f>IF(B$24=0,0,B$24/CHI_fec!B$24)</f>
        <v>4.0811308440682375</v>
      </c>
      <c r="C221" s="226">
        <f>IF(C$24=0,0,C$24/CHI_fec!C$24)</f>
        <v>3.9711429701958298</v>
      </c>
      <c r="D221" s="226">
        <f>IF(D$24=0,0,D$24/CHI_fec!D$24)</f>
        <v>3.223418275969383</v>
      </c>
      <c r="E221" s="226">
        <f>IF(E$24=0,0,E$24/CHI_fec!E$24)</f>
        <v>3.6715722955001926</v>
      </c>
      <c r="F221" s="226">
        <f>IF(F$24=0,0,F$24/CHI_fec!F$24)</f>
        <v>3.3643577445695172</v>
      </c>
      <c r="G221" s="226">
        <f>IF(G$24=0,0,G$24/CHI_fec!G$24)</f>
        <v>3.3210245853503135</v>
      </c>
      <c r="H221" s="226">
        <f>IF(H$24=0,0,H$24/CHI_fec!H$24)</f>
        <v>3.5313435202369492</v>
      </c>
      <c r="I221" s="226">
        <f>IF(I$24=0,0,I$24/CHI_fec!I$24)</f>
        <v>3.1327724218887436</v>
      </c>
      <c r="J221" s="226">
        <f>IF(J$24=0,0,J$24/CHI_fec!J$24)</f>
        <v>3.4163893582922777</v>
      </c>
      <c r="K221" s="226">
        <f>IF(K$24=0,0,K$24/CHI_fec!K$24)</f>
        <v>3.7760770216995425</v>
      </c>
      <c r="L221" s="226">
        <f>IF(L$24=0,0,L$24/CHI_fec!L$24)</f>
        <v>2.6487279165713775</v>
      </c>
      <c r="M221" s="226">
        <f>IF(M$24=0,0,M$24/CHI_fec!M$24)</f>
        <v>2.661301600364594</v>
      </c>
      <c r="N221" s="226">
        <f>IF(N$24=0,0,N$24/CHI_fec!N$24)</f>
        <v>2.4158389603401855</v>
      </c>
      <c r="O221" s="226">
        <f>IF(O$24=0,0,O$24/CHI_fec!O$24)</f>
        <v>2.4395219771044969</v>
      </c>
      <c r="P221" s="226">
        <f>IF(P$24=0,0,P$24/CHI_fec!P$24)</f>
        <v>2.3003788367077118</v>
      </c>
      <c r="Q221" s="226">
        <f>IF(Q$24=0,0,Q$24/CHI_fec!Q$24)</f>
        <v>2.3459201042445188</v>
      </c>
    </row>
    <row r="222" spans="1:17" x14ac:dyDescent="0.25">
      <c r="A222" s="127" t="s">
        <v>181</v>
      </c>
      <c r="B222" s="226">
        <f>IF(B$35=0,0,B$35/CHI_fec!B$35)</f>
        <v>2.7380888136738908</v>
      </c>
      <c r="C222" s="226">
        <f>IF(C$35=0,0,C$35/CHI_fec!C$35)</f>
        <v>1.7142328845874235</v>
      </c>
      <c r="D222" s="226">
        <f>IF(D$35=0,0,D$35/CHI_fec!D$35)</f>
        <v>1.4391047887253612</v>
      </c>
      <c r="E222" s="226">
        <f>IF(E$35=0,0,E$35/CHI_fec!E$35)</f>
        <v>1.7185445782169648</v>
      </c>
      <c r="F222" s="226">
        <f>IF(F$35=0,0,F$35/CHI_fec!F$35)</f>
        <v>2.1124742760641322</v>
      </c>
      <c r="G222" s="226">
        <f>IF(G$35=0,0,G$35/CHI_fec!G$35)</f>
        <v>2.0460737659969044</v>
      </c>
      <c r="H222" s="226">
        <f>IF(H$35=0,0,H$35/CHI_fec!H$35)</f>
        <v>1.7732983516922693</v>
      </c>
      <c r="I222" s="226">
        <f>IF(I$35=0,0,I$35/CHI_fec!I$35)</f>
        <v>1.4528001607694458</v>
      </c>
      <c r="J222" s="226">
        <f>IF(J$35=0,0,J$35/CHI_fec!J$35)</f>
        <v>1.4655955982616846</v>
      </c>
      <c r="K222" s="226">
        <f>IF(K$35=0,0,K$35/CHI_fec!K$35)</f>
        <v>2.2149046642880932</v>
      </c>
      <c r="L222" s="226">
        <f>IF(L$35=0,0,L$35/CHI_fec!L$35)</f>
        <v>1.36744664986854</v>
      </c>
      <c r="M222" s="226">
        <f>IF(M$35=0,0,M$35/CHI_fec!M$35)</f>
        <v>1.2433033877134456</v>
      </c>
      <c r="N222" s="226">
        <f>IF(N$35=0,0,N$35/CHI_fec!N$35)</f>
        <v>1.1978656620427532</v>
      </c>
      <c r="O222" s="226">
        <f>IF(O$35=0,0,O$35/CHI_fec!O$35)</f>
        <v>1.2588801765590447</v>
      </c>
      <c r="P222" s="226">
        <f>IF(P$35=0,0,P$35/CHI_fec!P$35)</f>
        <v>0.91939783503005812</v>
      </c>
      <c r="Q222" s="226">
        <f>IF(Q$35=0,0,Q$35/CHI_fec!Q$35)</f>
        <v>0.89872660146242667</v>
      </c>
    </row>
    <row r="223" spans="1:17" x14ac:dyDescent="0.25">
      <c r="A223" s="127" t="s">
        <v>180</v>
      </c>
      <c r="B223" s="225">
        <f>IF(B$43=0,0,B$43/CHI_fec!B$43)</f>
        <v>3.6017707467806206</v>
      </c>
      <c r="C223" s="225">
        <f>IF(C$43=0,0,C$43/CHI_fec!C$43)</f>
        <v>3.4082270763685072</v>
      </c>
      <c r="D223" s="225">
        <f>IF(D$43=0,0,D$43/CHI_fec!D$43)</f>
        <v>2.8017181968881046</v>
      </c>
      <c r="E223" s="225">
        <f>IF(E$43=0,0,E$43/CHI_fec!E$43)</f>
        <v>3.181905586094175</v>
      </c>
      <c r="F223" s="225">
        <f>IF(F$43=0,0,F$43/CHI_fec!F$43)</f>
        <v>2.9871899079363673</v>
      </c>
      <c r="G223" s="225">
        <f>IF(G$43=0,0,G$43/CHI_fec!G$43)</f>
        <v>2.949520832728822</v>
      </c>
      <c r="H223" s="225">
        <f>IF(H$43=0,0,H$43/CHI_fec!H$43)</f>
        <v>3.0968763767540834</v>
      </c>
      <c r="I223" s="225">
        <f>IF(I$43=0,0,I$43/CHI_fec!I$43)</f>
        <v>2.7167580561754248</v>
      </c>
      <c r="J223" s="225">
        <f>IF(J$43=0,0,J$43/CHI_fec!J$43)</f>
        <v>2.9353840830656512</v>
      </c>
      <c r="K223" s="225">
        <f>IF(K$43=0,0,K$43/CHI_fec!K$43)</f>
        <v>3.3030278657751899</v>
      </c>
      <c r="L223" s="225">
        <f>IF(L$43=0,0,L$43/CHI_fec!L$43)</f>
        <v>2.3343244673480275</v>
      </c>
      <c r="M223" s="225">
        <f>IF(M$43=0,0,M$43/CHI_fec!M$43)</f>
        <v>2.3261300860463847</v>
      </c>
      <c r="N223" s="225">
        <f>IF(N$43=0,0,N$43/CHI_fec!N$43)</f>
        <v>2.1308000233496061</v>
      </c>
      <c r="O223" s="225">
        <f>IF(O$43=0,0,O$43/CHI_fec!O$43)</f>
        <v>2.1663798783975681</v>
      </c>
      <c r="P223" s="225">
        <f>IF(P$43=0,0,P$43/CHI_fec!P$43)</f>
        <v>1.9801716364004236</v>
      </c>
      <c r="Q223" s="225">
        <f>IF(Q$43=0,0,Q$43/CHI_fec!Q$43)</f>
        <v>2.009837290182813</v>
      </c>
    </row>
    <row r="224" spans="1:17" x14ac:dyDescent="0.25">
      <c r="A224" s="72" t="s">
        <v>179</v>
      </c>
      <c r="B224" s="224">
        <f>IF(B$57=0,0,B$57/CHI_fec!B$57)</f>
        <v>0</v>
      </c>
      <c r="C224" s="224">
        <f>IF(C$57=0,0,C$57/CHI_fec!C$57)</f>
        <v>0</v>
      </c>
      <c r="D224" s="224">
        <f>IF(D$57=0,0,D$57/CHI_fec!D$57)</f>
        <v>0</v>
      </c>
      <c r="E224" s="224">
        <f>IF(E$57=0,0,E$57/CHI_fec!E$57)</f>
        <v>0</v>
      </c>
      <c r="F224" s="224">
        <f>IF(F$57=0,0,F$57/CHI_fec!F$57)</f>
        <v>0</v>
      </c>
      <c r="G224" s="224">
        <f>IF(G$57=0,0,G$57/CHI_fec!G$57)</f>
        <v>0</v>
      </c>
      <c r="H224" s="224">
        <f>IF(H$57=0,0,H$57/CHI_fec!H$57)</f>
        <v>0</v>
      </c>
      <c r="I224" s="224">
        <f>IF(I$57=0,0,I$57/CHI_fec!I$57)</f>
        <v>0</v>
      </c>
      <c r="J224" s="224">
        <f>IF(J$57=0,0,J$57/CHI_fec!J$57)</f>
        <v>0</v>
      </c>
      <c r="K224" s="224">
        <f>IF(K$57=0,0,K$57/CHI_fec!K$57)</f>
        <v>0</v>
      </c>
      <c r="L224" s="224">
        <f>IF(L$57=0,0,L$57/CHI_fec!L$57)</f>
        <v>0</v>
      </c>
      <c r="M224" s="224">
        <f>IF(M$57=0,0,M$57/CHI_fec!M$57)</f>
        <v>0</v>
      </c>
      <c r="N224" s="224">
        <f>IF(N$57=0,0,N$57/CHI_fec!N$57)</f>
        <v>0</v>
      </c>
      <c r="O224" s="224">
        <f>IF(O$57=0,0,O$57/CHI_fec!O$57)</f>
        <v>0</v>
      </c>
      <c r="P224" s="224">
        <f>IF(P$57=0,0,P$57/CHI_fec!P$57)</f>
        <v>0</v>
      </c>
      <c r="Q224" s="224">
        <f>IF(Q$57=0,0,Q$57/CHI_fec!Q$57)</f>
        <v>0</v>
      </c>
    </row>
    <row r="225" spans="1:17" x14ac:dyDescent="0.25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</row>
    <row r="226" spans="1:17" x14ac:dyDescent="0.25">
      <c r="A226" s="78" t="s">
        <v>195</v>
      </c>
      <c r="B226" s="230">
        <f>IF(B$60=0,0,(B$60-B$106)/CHI_fec!B$60)</f>
        <v>1.6625419536170447</v>
      </c>
      <c r="C226" s="230">
        <f>IF(C$60=0,0,(C$60-C$106)/CHI_fec!C$60)</f>
        <v>1.185896656080792</v>
      </c>
      <c r="D226" s="230">
        <f>IF(D$60=0,0,(D$60-D$106)/CHI_fec!D$60)</f>
        <v>1.5871288692304881</v>
      </c>
      <c r="E226" s="230">
        <f>IF(E$60=0,0,(E$60-E$106)/CHI_fec!E$60)</f>
        <v>1.6191841981278274</v>
      </c>
      <c r="F226" s="230">
        <f>IF(F$60=0,0,(F$60-F$106)/CHI_fec!F$60)</f>
        <v>2.2773269922451638</v>
      </c>
      <c r="G226" s="230">
        <f>IF(G$60=0,0,(G$60-G$106)/CHI_fec!G$60)</f>
        <v>2.1766745374153227</v>
      </c>
      <c r="H226" s="230">
        <f>IF(H$60=0,0,(H$60-H$106)/CHI_fec!H$60)</f>
        <v>1.940919885599089</v>
      </c>
      <c r="I226" s="230">
        <f>IF(I$60=0,0,(I$60-I$106)/CHI_fec!I$60)</f>
        <v>1.6713960706244637</v>
      </c>
      <c r="J226" s="230">
        <f>IF(J$60=0,0,(J$60-J$106)/CHI_fec!J$60)</f>
        <v>1.442295950169026</v>
      </c>
      <c r="K226" s="230">
        <f>IF(K$60=0,0,(K$60-K$106)/CHI_fec!K$60)</f>
        <v>1.6894712591003815</v>
      </c>
      <c r="L226" s="230">
        <f>IF(L$60=0,0,(L$60-L$106)/CHI_fec!L$60)</f>
        <v>1.1986966929219716</v>
      </c>
      <c r="M226" s="230">
        <f>IF(M$60=0,0,(M$60-M$106)/CHI_fec!M$60)</f>
        <v>1.130131314903557</v>
      </c>
      <c r="N226" s="230">
        <f>IF(N$60=0,0,(N$60-N$106)/CHI_fec!N$60)</f>
        <v>1.2807211959516658</v>
      </c>
      <c r="O226" s="230">
        <f>IF(O$60=0,0,(O$60-O$106)/CHI_fec!O$60)</f>
        <v>1.31280921238346</v>
      </c>
      <c r="P226" s="230">
        <f>IF(P$60=0,0,(P$60-P$106)/CHI_fec!P$60)</f>
        <v>1.2239603836074222</v>
      </c>
      <c r="Q226" s="230">
        <f>IF(Q$60=0,0,(Q$60-Q$106)/CHI_fec!Q$60)</f>
        <v>1.2249044180836681</v>
      </c>
    </row>
    <row r="227" spans="1:17" x14ac:dyDescent="0.25">
      <c r="A227" s="132" t="s">
        <v>83</v>
      </c>
      <c r="B227" s="229">
        <f>IF(B$61=0,0,B$61/CHI_fec!B$61)</f>
        <v>0</v>
      </c>
      <c r="C227" s="229">
        <f>IF(C$61=0,0,C$61/CHI_fec!C$61)</f>
        <v>0</v>
      </c>
      <c r="D227" s="229">
        <f>IF(D$61=0,0,D$61/CHI_fec!D$61)</f>
        <v>0</v>
      </c>
      <c r="E227" s="229">
        <f>IF(E$61=0,0,E$61/CHI_fec!E$61)</f>
        <v>0</v>
      </c>
      <c r="F227" s="229">
        <f>IF(F$61=0,0,F$61/CHI_fec!F$61)</f>
        <v>0</v>
      </c>
      <c r="G227" s="229">
        <f>IF(G$61=0,0,G$61/CHI_fec!G$61)</f>
        <v>0</v>
      </c>
      <c r="H227" s="229">
        <f>IF(H$61=0,0,H$61/CHI_fec!H$61)</f>
        <v>0</v>
      </c>
      <c r="I227" s="229">
        <f>IF(I$61=0,0,I$61/CHI_fec!I$61)</f>
        <v>0</v>
      </c>
      <c r="J227" s="229">
        <f>IF(J$61=0,0,J$61/CHI_fec!J$61)</f>
        <v>0</v>
      </c>
      <c r="K227" s="229">
        <f>IF(K$61=0,0,K$61/CHI_fec!K$61)</f>
        <v>0</v>
      </c>
      <c r="L227" s="229">
        <f>IF(L$61=0,0,L$61/CHI_fec!L$61)</f>
        <v>0</v>
      </c>
      <c r="M227" s="229">
        <f>IF(M$61=0,0,M$61/CHI_fec!M$61)</f>
        <v>0</v>
      </c>
      <c r="N227" s="229">
        <f>IF(N$61=0,0,N$61/CHI_fec!N$61)</f>
        <v>0</v>
      </c>
      <c r="O227" s="229">
        <f>IF(O$61=0,0,O$61/CHI_fec!O$61)</f>
        <v>0</v>
      </c>
      <c r="P227" s="229">
        <f>IF(P$61=0,0,P$61/CHI_fec!P$61)</f>
        <v>0</v>
      </c>
      <c r="Q227" s="229">
        <f>IF(Q$61=0,0,Q$61/CHI_fec!Q$61)</f>
        <v>0</v>
      </c>
    </row>
    <row r="228" spans="1:17" x14ac:dyDescent="0.25">
      <c r="A228" s="76" t="s">
        <v>82</v>
      </c>
      <c r="B228" s="228">
        <f>IF(B$62=0,0,B$62/CHI_fec!B$62)</f>
        <v>0</v>
      </c>
      <c r="C228" s="228">
        <f>IF(C$62=0,0,C$62/CHI_fec!C$62)</f>
        <v>0</v>
      </c>
      <c r="D228" s="228">
        <f>IF(D$62=0,0,D$62/CHI_fec!D$62)</f>
        <v>0</v>
      </c>
      <c r="E228" s="228">
        <f>IF(E$62=0,0,E$62/CHI_fec!E$62)</f>
        <v>0</v>
      </c>
      <c r="F228" s="228">
        <f>IF(F$62=0,0,F$62/CHI_fec!F$62)</f>
        <v>0</v>
      </c>
      <c r="G228" s="228">
        <f>IF(G$62=0,0,G$62/CHI_fec!G$62)</f>
        <v>0</v>
      </c>
      <c r="H228" s="228">
        <f>IF(H$62=0,0,H$62/CHI_fec!H$62)</f>
        <v>0</v>
      </c>
      <c r="I228" s="228">
        <f>IF(I$62=0,0,I$62/CHI_fec!I$62)</f>
        <v>0</v>
      </c>
      <c r="J228" s="228">
        <f>IF(J$62=0,0,J$62/CHI_fec!J$62)</f>
        <v>0</v>
      </c>
      <c r="K228" s="228">
        <f>IF(K$62=0,0,K$62/CHI_fec!K$62)</f>
        <v>0</v>
      </c>
      <c r="L228" s="228">
        <f>IF(L$62=0,0,L$62/CHI_fec!L$62)</f>
        <v>0</v>
      </c>
      <c r="M228" s="228">
        <f>IF(M$62=0,0,M$62/CHI_fec!M$62)</f>
        <v>0</v>
      </c>
      <c r="N228" s="228">
        <f>IF(N$62=0,0,N$62/CHI_fec!N$62)</f>
        <v>0</v>
      </c>
      <c r="O228" s="228">
        <f>IF(O$62=0,0,O$62/CHI_fec!O$62)</f>
        <v>0</v>
      </c>
      <c r="P228" s="228">
        <f>IF(P$62=0,0,P$62/CHI_fec!P$62)</f>
        <v>0</v>
      </c>
      <c r="Q228" s="228">
        <f>IF(Q$62=0,0,Q$62/CHI_fec!Q$62)</f>
        <v>0</v>
      </c>
    </row>
    <row r="229" spans="1:17" x14ac:dyDescent="0.25">
      <c r="A229" s="76" t="s">
        <v>81</v>
      </c>
      <c r="B229" s="228">
        <f>IF(B$63=0,0,B$63/CHI_fec!B$63)</f>
        <v>0</v>
      </c>
      <c r="C229" s="228">
        <f>IF(C$63=0,0,C$63/CHI_fec!C$63)</f>
        <v>0</v>
      </c>
      <c r="D229" s="228">
        <f>IF(D$63=0,0,D$63/CHI_fec!D$63)</f>
        <v>0</v>
      </c>
      <c r="E229" s="228">
        <f>IF(E$63=0,0,E$63/CHI_fec!E$63)</f>
        <v>0</v>
      </c>
      <c r="F229" s="228">
        <f>IF(F$63=0,0,F$63/CHI_fec!F$63)</f>
        <v>0</v>
      </c>
      <c r="G229" s="228">
        <f>IF(G$63=0,0,G$63/CHI_fec!G$63)</f>
        <v>0</v>
      </c>
      <c r="H229" s="228">
        <f>IF(H$63=0,0,H$63/CHI_fec!H$63)</f>
        <v>0</v>
      </c>
      <c r="I229" s="228">
        <f>IF(I$63=0,0,I$63/CHI_fec!I$63)</f>
        <v>0</v>
      </c>
      <c r="J229" s="228">
        <f>IF(J$63=0,0,J$63/CHI_fec!J$63)</f>
        <v>0</v>
      </c>
      <c r="K229" s="228">
        <f>IF(K$63=0,0,K$63/CHI_fec!K$63)</f>
        <v>0</v>
      </c>
      <c r="L229" s="228">
        <f>IF(L$63=0,0,L$63/CHI_fec!L$63)</f>
        <v>0</v>
      </c>
      <c r="M229" s="228">
        <f>IF(M$63=0,0,M$63/CHI_fec!M$63)</f>
        <v>0</v>
      </c>
      <c r="N229" s="228">
        <f>IF(N$63=0,0,N$63/CHI_fec!N$63)</f>
        <v>0</v>
      </c>
      <c r="O229" s="228">
        <f>IF(O$63=0,0,O$63/CHI_fec!O$63)</f>
        <v>0</v>
      </c>
      <c r="P229" s="228">
        <f>IF(P$63=0,0,P$63/CHI_fec!P$63)</f>
        <v>0</v>
      </c>
      <c r="Q229" s="228">
        <f>IF(Q$63=0,0,Q$63/CHI_fec!Q$63)</f>
        <v>0</v>
      </c>
    </row>
    <row r="230" spans="1:17" x14ac:dyDescent="0.25">
      <c r="A230" s="76" t="s">
        <v>80</v>
      </c>
      <c r="B230" s="228">
        <f>IF(B$64=0,0,B$64/CHI_fec!B$64)</f>
        <v>0</v>
      </c>
      <c r="C230" s="228">
        <f>IF(C$64=0,0,C$64/CHI_fec!C$64)</f>
        <v>0</v>
      </c>
      <c r="D230" s="228">
        <f>IF(D$64=0,0,D$64/CHI_fec!D$64)</f>
        <v>0</v>
      </c>
      <c r="E230" s="228">
        <f>IF(E$64=0,0,E$64/CHI_fec!E$64)</f>
        <v>0</v>
      </c>
      <c r="F230" s="228">
        <f>IF(F$64=0,0,F$64/CHI_fec!F$64)</f>
        <v>0</v>
      </c>
      <c r="G230" s="228">
        <f>IF(G$64=0,0,G$64/CHI_fec!G$64)</f>
        <v>0</v>
      </c>
      <c r="H230" s="228">
        <f>IF(H$64=0,0,H$64/CHI_fec!H$64)</f>
        <v>0</v>
      </c>
      <c r="I230" s="228">
        <f>IF(I$64=0,0,I$64/CHI_fec!I$64)</f>
        <v>0</v>
      </c>
      <c r="J230" s="228">
        <f>IF(J$64=0,0,J$64/CHI_fec!J$64)</f>
        <v>0</v>
      </c>
      <c r="K230" s="228">
        <f>IF(K$64=0,0,K$64/CHI_fec!K$64)</f>
        <v>0</v>
      </c>
      <c r="L230" s="228">
        <f>IF(L$64=0,0,L$64/CHI_fec!L$64)</f>
        <v>0</v>
      </c>
      <c r="M230" s="228">
        <f>IF(M$64=0,0,M$64/CHI_fec!M$64)</f>
        <v>0</v>
      </c>
      <c r="N230" s="228">
        <f>IF(N$64=0,0,N$64/CHI_fec!N$64)</f>
        <v>0</v>
      </c>
      <c r="O230" s="228">
        <f>IF(O$64=0,0,O$64/CHI_fec!O$64)</f>
        <v>0</v>
      </c>
      <c r="P230" s="228">
        <f>IF(P$64=0,0,P$64/CHI_fec!P$64)</f>
        <v>0</v>
      </c>
      <c r="Q230" s="228">
        <f>IF(Q$64=0,0,Q$64/CHI_fec!Q$64)</f>
        <v>0</v>
      </c>
    </row>
    <row r="231" spans="1:17" x14ac:dyDescent="0.25">
      <c r="A231" s="129" t="s">
        <v>79</v>
      </c>
      <c r="B231" s="227">
        <f>IF(B$65=0,0,B$65/CHI_fec!B$65)</f>
        <v>0.70438565276688103</v>
      </c>
      <c r="C231" s="227">
        <f>IF(C$65=0,0,C$65/CHI_fec!C$65)</f>
        <v>0.7039397517066931</v>
      </c>
      <c r="D231" s="227">
        <f>IF(D$65=0,0,D$65/CHI_fec!D$65)</f>
        <v>0.70429426666875861</v>
      </c>
      <c r="E231" s="227">
        <f>IF(E$65=0,0,E$65/CHI_fec!E$65)</f>
        <v>0.70463844000000009</v>
      </c>
      <c r="F231" s="227">
        <f>IF(F$65=0,0,F$65/CHI_fec!F$65)</f>
        <v>0.70404853472872952</v>
      </c>
      <c r="G231" s="227">
        <f>IF(G$65=0,0,G$65/CHI_fec!G$65)</f>
        <v>0.70439899451859489</v>
      </c>
      <c r="H231" s="227">
        <f>IF(H$65=0,0,H$65/CHI_fec!H$65)</f>
        <v>0.70463844000000009</v>
      </c>
      <c r="I231" s="227">
        <f>IF(I$65=0,0,I$65/CHI_fec!I$65)</f>
        <v>0.70438353480910032</v>
      </c>
      <c r="J231" s="227">
        <f>IF(J$65=0,0,J$65/CHI_fec!J$65)</f>
        <v>0.70429897984522893</v>
      </c>
      <c r="K231" s="227">
        <f>IF(K$65=0,0,K$65/CHI_fec!K$65)</f>
        <v>0.70463844000000009</v>
      </c>
      <c r="L231" s="227">
        <f>IF(L$65=0,0,L$65/CHI_fec!L$65)</f>
        <v>0.70463843999999998</v>
      </c>
      <c r="M231" s="227">
        <f>IF(M$65=0,0,M$65/CHI_fec!M$65)</f>
        <v>0.70463844000000009</v>
      </c>
      <c r="N231" s="227">
        <f>IF(N$65=0,0,N$65/CHI_fec!N$65)</f>
        <v>0.70463844000000009</v>
      </c>
      <c r="O231" s="227">
        <f>IF(O$65=0,0,O$65/CHI_fec!O$65)</f>
        <v>0.70463843999999998</v>
      </c>
      <c r="P231" s="227">
        <f>IF(P$65=0,0,P$65/CHI_fec!P$65)</f>
        <v>0.70463843999999998</v>
      </c>
      <c r="Q231" s="227">
        <f>IF(Q$65=0,0,Q$65/CHI_fec!Q$65)</f>
        <v>0.70463844000000009</v>
      </c>
    </row>
    <row r="232" spans="1:17" x14ac:dyDescent="0.25">
      <c r="A232" s="127" t="s">
        <v>183</v>
      </c>
      <c r="B232" s="226">
        <f>IF(B$70=0,0,B$70/CHI_fec!B$70)</f>
        <v>1.217238925391235</v>
      </c>
      <c r="C232" s="226">
        <f>IF(C$70=0,0,C$70/CHI_fec!C$70)</f>
        <v>1.0583482455952915</v>
      </c>
      <c r="D232" s="226">
        <f>IF(D$70=0,0,D$70/CHI_fec!D$70)</f>
        <v>2.1549612860886982</v>
      </c>
      <c r="E232" s="226">
        <f>IF(E$70=0,0,E$70/CHI_fec!E$70)</f>
        <v>1.9871957185221514</v>
      </c>
      <c r="F232" s="226">
        <f>IF(F$70=0,0,F$70/CHI_fec!F$70)</f>
        <v>3.0702349069337163</v>
      </c>
      <c r="G232" s="226">
        <f>IF(G$70=0,0,G$70/CHI_fec!G$70)</f>
        <v>2.9097481163084882</v>
      </c>
      <c r="H232" s="226">
        <f>IF(H$70=0,0,H$70/CHI_fec!H$70)</f>
        <v>2.6330090861649635</v>
      </c>
      <c r="I232" s="226">
        <f>IF(I$70=0,0,I$70/CHI_fec!I$70)</f>
        <v>2.3250529666708739</v>
      </c>
      <c r="J232" s="226">
        <f>IF(J$70=0,0,J$70/CHI_fec!J$70)</f>
        <v>1.8211248463932468</v>
      </c>
      <c r="K232" s="226">
        <f>IF(K$70=0,0,K$70/CHI_fec!K$70)</f>
        <v>1.7183869041229543</v>
      </c>
      <c r="L232" s="226">
        <f>IF(L$70=0,0,L$70/CHI_fec!L$70)</f>
        <v>1.3798992215123485</v>
      </c>
      <c r="M232" s="226">
        <f>IF(M$70=0,0,M$70/CHI_fec!M$70)</f>
        <v>1.3375340171145667</v>
      </c>
      <c r="N232" s="226">
        <f>IF(N$70=0,0,N$70/CHI_fec!N$70)</f>
        <v>1.7001725849151481</v>
      </c>
      <c r="O232" s="226">
        <f>IF(O$70=0,0,O$70/CHI_fec!O$70)</f>
        <v>1.7173640574026618</v>
      </c>
      <c r="P232" s="226">
        <f>IF(P$70=0,0,P$70/CHI_fec!P$70)</f>
        <v>1.8144232978721813</v>
      </c>
      <c r="Q232" s="226">
        <f>IF(Q$70=0,0,Q$70/CHI_fec!Q$70)</f>
        <v>1.8340201586480602</v>
      </c>
    </row>
    <row r="233" spans="1:17" x14ac:dyDescent="0.25">
      <c r="A233" s="127" t="s">
        <v>181</v>
      </c>
      <c r="B233" s="226">
        <f>IF(B$83=0,0,B$83/CHI_fec!B$83)</f>
        <v>2.7380888136738912</v>
      </c>
      <c r="C233" s="226">
        <f>IF(C$83=0,0,C$83/CHI_fec!C$83)</f>
        <v>1.7142328845874235</v>
      </c>
      <c r="D233" s="226">
        <f>IF(D$83=0,0,D$83/CHI_fec!D$83)</f>
        <v>1.4391047887253612</v>
      </c>
      <c r="E233" s="226">
        <f>IF(E$83=0,0,E$83/CHI_fec!E$83)</f>
        <v>1.7185445782169646</v>
      </c>
      <c r="F233" s="226">
        <f>IF(F$83=0,0,F$83/CHI_fec!F$83)</f>
        <v>2.1124742760641326</v>
      </c>
      <c r="G233" s="226">
        <f>IF(G$83=0,0,G$83/CHI_fec!G$83)</f>
        <v>2.0460737659969044</v>
      </c>
      <c r="H233" s="226">
        <f>IF(H$83=0,0,H$83/CHI_fec!H$83)</f>
        <v>1.7732983516922696</v>
      </c>
      <c r="I233" s="226">
        <f>IF(I$83=0,0,I$83/CHI_fec!I$83)</f>
        <v>1.4528001607694456</v>
      </c>
      <c r="J233" s="226">
        <f>IF(J$83=0,0,J$83/CHI_fec!J$83)</f>
        <v>1.4655955982616846</v>
      </c>
      <c r="K233" s="226">
        <f>IF(K$83=0,0,K$83/CHI_fec!K$83)</f>
        <v>2.2149046642880932</v>
      </c>
      <c r="L233" s="226">
        <f>IF(L$83=0,0,L$83/CHI_fec!L$83)</f>
        <v>1.36744664986854</v>
      </c>
      <c r="M233" s="226">
        <f>IF(M$83=0,0,M$83/CHI_fec!M$83)</f>
        <v>1.2433033877134456</v>
      </c>
      <c r="N233" s="226">
        <f>IF(N$83=0,0,N$83/CHI_fec!N$83)</f>
        <v>1.1978656620427532</v>
      </c>
      <c r="O233" s="226">
        <f>IF(O$83=0,0,O$83/CHI_fec!O$83)</f>
        <v>1.2588801765590445</v>
      </c>
      <c r="P233" s="226">
        <f>IF(P$83=0,0,P$83/CHI_fec!P$83)</f>
        <v>0.91939783503005845</v>
      </c>
      <c r="Q233" s="226">
        <f>IF(Q$83=0,0,Q$83/CHI_fec!Q$83)</f>
        <v>0.89872660146242656</v>
      </c>
    </row>
    <row r="234" spans="1:17" x14ac:dyDescent="0.25">
      <c r="A234" s="127" t="s">
        <v>180</v>
      </c>
      <c r="B234" s="225">
        <f>IF(B$91=0,0,B$91/CHI_fec!B$91)</f>
        <v>1.3247333102216485</v>
      </c>
      <c r="C234" s="225">
        <f>IF(C$91=0,0,C$91/CHI_fec!C$91)</f>
        <v>1.1476012713927839</v>
      </c>
      <c r="D234" s="225">
        <f>IF(D$91=0,0,D$91/CHI_fec!D$91)</f>
        <v>2.3022340134197994</v>
      </c>
      <c r="E234" s="225">
        <f>IF(E$91=0,0,E$91/CHI_fec!E$91)</f>
        <v>2.1282494535146039</v>
      </c>
      <c r="F234" s="225">
        <f>IF(F$91=0,0,F$91/CHI_fec!F$91)</f>
        <v>3.2748779621111765</v>
      </c>
      <c r="G234" s="225">
        <f>IF(G$91=0,0,G$91/CHI_fec!G$91)</f>
        <v>3.1051268964094869</v>
      </c>
      <c r="H234" s="225">
        <f>IF(H$91=0,0,H$91/CHI_fec!H$91)</f>
        <v>2.8118103330092974</v>
      </c>
      <c r="I234" s="225">
        <f>IF(I$91=0,0,I$91/CHI_fec!I$91)</f>
        <v>2.4804260010547523</v>
      </c>
      <c r="J234" s="225">
        <f>IF(J$91=0,0,J$91/CHI_fec!J$91)</f>
        <v>1.9486278088909743</v>
      </c>
      <c r="K234" s="225">
        <f>IF(K$91=0,0,K$91/CHI_fec!K$91)</f>
        <v>1.8480830488103108</v>
      </c>
      <c r="L234" s="225">
        <f>IF(L$91=0,0,L$91/CHI_fec!L$91)</f>
        <v>1.4820506685640771</v>
      </c>
      <c r="M234" s="225">
        <f>IF(M$91=0,0,M$91/CHI_fec!M$91)</f>
        <v>1.4357906583160103</v>
      </c>
      <c r="N234" s="225">
        <f>IF(N$91=0,0,N$91/CHI_fec!N$91)</f>
        <v>1.817949394285761</v>
      </c>
      <c r="O234" s="225">
        <f>IF(O$91=0,0,O$91/CHI_fec!O$91)</f>
        <v>1.8375977295180934</v>
      </c>
      <c r="P234" s="225">
        <f>IF(P$91=0,0,P$91/CHI_fec!P$91)</f>
        <v>1.9331707204105733</v>
      </c>
      <c r="Q234" s="225">
        <f>IF(Q$91=0,0,Q$91/CHI_fec!Q$91)</f>
        <v>1.953387884608623</v>
      </c>
    </row>
    <row r="235" spans="1:17" x14ac:dyDescent="0.25">
      <c r="A235" s="72" t="s">
        <v>179</v>
      </c>
      <c r="B235" s="224">
        <f>IF(B$105=0,0,B$105/CHI_fec!B$105)</f>
        <v>0</v>
      </c>
      <c r="C235" s="224">
        <f>IF(C$105=0,0,C$105/CHI_fec!C$105)</f>
        <v>0</v>
      </c>
      <c r="D235" s="224">
        <f>IF(D$105=0,0,D$105/CHI_fec!D$105)</f>
        <v>0</v>
      </c>
      <c r="E235" s="224">
        <f>IF(E$105=0,0,E$105/CHI_fec!E$105)</f>
        <v>0</v>
      </c>
      <c r="F235" s="224">
        <f>IF(F$105=0,0,F$105/CHI_fec!F$105)</f>
        <v>0</v>
      </c>
      <c r="G235" s="224">
        <f>IF(G$105=0,0,G$105/CHI_fec!G$105)</f>
        <v>0</v>
      </c>
      <c r="H235" s="224">
        <f>IF(H$105=0,0,H$105/CHI_fec!H$105)</f>
        <v>0</v>
      </c>
      <c r="I235" s="224">
        <f>IF(I$105=0,0,I$105/CHI_fec!I$105)</f>
        <v>0</v>
      </c>
      <c r="J235" s="224">
        <f>IF(J$105=0,0,J$105/CHI_fec!J$105)</f>
        <v>0</v>
      </c>
      <c r="K235" s="224">
        <f>IF(K$105=0,0,K$105/CHI_fec!K$105)</f>
        <v>0</v>
      </c>
      <c r="L235" s="224">
        <f>IF(L$105=0,0,L$105/CHI_fec!L$105)</f>
        <v>0</v>
      </c>
      <c r="M235" s="224">
        <f>IF(M$105=0,0,M$105/CHI_fec!M$105)</f>
        <v>0</v>
      </c>
      <c r="N235" s="224">
        <f>IF(N$105=0,0,N$105/CHI_fec!N$105)</f>
        <v>0</v>
      </c>
      <c r="O235" s="224">
        <f>IF(O$105=0,0,O$105/CHI_fec!O$105)</f>
        <v>0</v>
      </c>
      <c r="P235" s="224">
        <f>IF(P$105=0,0,P$105/CHI_fec!P$105)</f>
        <v>0</v>
      </c>
      <c r="Q235" s="224">
        <f>IF(Q$105=0,0,Q$105/CHI_fec!Q$105)</f>
        <v>0</v>
      </c>
    </row>
    <row r="236" spans="1:17" x14ac:dyDescent="0.25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</row>
    <row r="237" spans="1:17" x14ac:dyDescent="0.25">
      <c r="A237" s="78" t="s">
        <v>39</v>
      </c>
      <c r="B237" s="230">
        <f>IF(B$108=0,0,B$108/CHI_fec!B$108)</f>
        <v>1.4154113800793935</v>
      </c>
      <c r="C237" s="230">
        <f>IF(C$108=0,0,C$108/CHI_fec!C$108)</f>
        <v>1.0430964315422346</v>
      </c>
      <c r="D237" s="230">
        <f>IF(D$108=0,0,D$108/CHI_fec!D$108)</f>
        <v>0.94238192677172872</v>
      </c>
      <c r="E237" s="230">
        <f>IF(E$108=0,0,E$108/CHI_fec!E$108)</f>
        <v>1.046602257058237</v>
      </c>
      <c r="F237" s="230">
        <f>IF(F$108=0,0,F$108/CHI_fec!F$108)</f>
        <v>1.1893416404818604</v>
      </c>
      <c r="G237" s="230">
        <f>IF(G$108=0,0,G$108/CHI_fec!G$108)</f>
        <v>1.1665723892471016</v>
      </c>
      <c r="H237" s="230">
        <f>IF(H$108=0,0,H$108/CHI_fec!H$108)</f>
        <v>1.0739225243333659</v>
      </c>
      <c r="I237" s="230">
        <f>IF(I$108=0,0,I$108/CHI_fec!I$108)</f>
        <v>0.94012282912075884</v>
      </c>
      <c r="J237" s="230">
        <f>IF(J$108=0,0,J$108/CHI_fec!J$108)</f>
        <v>0.94433795423959876</v>
      </c>
      <c r="K237" s="230">
        <f>IF(K$108=0,0,K$108/CHI_fec!K$108)</f>
        <v>1.2217238866909141</v>
      </c>
      <c r="L237" s="230">
        <f>IF(L$108=0,0,L$108/CHI_fec!L$108)</f>
        <v>0.90878760532690228</v>
      </c>
      <c r="M237" s="230">
        <f>IF(M$108=0,0,M$108/CHI_fec!M$108)</f>
        <v>0.86163897620871321</v>
      </c>
      <c r="N237" s="230">
        <f>IF(N$108=0,0,N$108/CHI_fec!N$108)</f>
        <v>0.84439371563800758</v>
      </c>
      <c r="O237" s="230">
        <f>IF(O$108=0,0,O$108/CHI_fec!O$108)</f>
        <v>0.87130965748382139</v>
      </c>
      <c r="P237" s="230">
        <f>IF(P$108=0,0,P$108/CHI_fec!P$108)</f>
        <v>0.72915229685932481</v>
      </c>
      <c r="Q237" s="230">
        <f>IF(Q$108=0,0,Q$108/CHI_fec!Q$108)</f>
        <v>0.72025850127244306</v>
      </c>
    </row>
    <row r="238" spans="1:17" x14ac:dyDescent="0.25">
      <c r="A238" s="132" t="s">
        <v>83</v>
      </c>
      <c r="B238" s="229">
        <f>IF(B$109=0,0,B$109/CHI_fec!B$109)</f>
        <v>0</v>
      </c>
      <c r="C238" s="229">
        <f>IF(C$109=0,0,C$109/CHI_fec!C$109)</f>
        <v>0</v>
      </c>
      <c r="D238" s="229">
        <f>IF(D$109=0,0,D$109/CHI_fec!D$109)</f>
        <v>0</v>
      </c>
      <c r="E238" s="229">
        <f>IF(E$109=0,0,E$109/CHI_fec!E$109)</f>
        <v>0</v>
      </c>
      <c r="F238" s="229">
        <f>IF(F$109=0,0,F$109/CHI_fec!F$109)</f>
        <v>0</v>
      </c>
      <c r="G238" s="229">
        <f>IF(G$109=0,0,G$109/CHI_fec!G$109)</f>
        <v>0</v>
      </c>
      <c r="H238" s="229">
        <f>IF(H$109=0,0,H$109/CHI_fec!H$109)</f>
        <v>0</v>
      </c>
      <c r="I238" s="229">
        <f>IF(I$109=0,0,I$109/CHI_fec!I$109)</f>
        <v>0</v>
      </c>
      <c r="J238" s="229">
        <f>IF(J$109=0,0,J$109/CHI_fec!J$109)</f>
        <v>0</v>
      </c>
      <c r="K238" s="229">
        <f>IF(K$109=0,0,K$109/CHI_fec!K$109)</f>
        <v>0</v>
      </c>
      <c r="L238" s="229">
        <f>IF(L$109=0,0,L$109/CHI_fec!L$109)</f>
        <v>0</v>
      </c>
      <c r="M238" s="229">
        <f>IF(M$109=0,0,M$109/CHI_fec!M$109)</f>
        <v>0</v>
      </c>
      <c r="N238" s="229">
        <f>IF(N$109=0,0,N$109/CHI_fec!N$109)</f>
        <v>0</v>
      </c>
      <c r="O238" s="229">
        <f>IF(O$109=0,0,O$109/CHI_fec!O$109)</f>
        <v>0</v>
      </c>
      <c r="P238" s="229">
        <f>IF(P$109=0,0,P$109/CHI_fec!P$109)</f>
        <v>0</v>
      </c>
      <c r="Q238" s="229">
        <f>IF(Q$109=0,0,Q$109/CHI_fec!Q$109)</f>
        <v>0</v>
      </c>
    </row>
    <row r="239" spans="1:17" x14ac:dyDescent="0.25">
      <c r="A239" s="76" t="s">
        <v>82</v>
      </c>
      <c r="B239" s="228">
        <f>IF(B$110=0,0,B$110/CHI_fec!B$110)</f>
        <v>0</v>
      </c>
      <c r="C239" s="228">
        <f>IF(C$110=0,0,C$110/CHI_fec!C$110)</f>
        <v>0</v>
      </c>
      <c r="D239" s="228">
        <f>IF(D$110=0,0,D$110/CHI_fec!D$110)</f>
        <v>0</v>
      </c>
      <c r="E239" s="228">
        <f>IF(E$110=0,0,E$110/CHI_fec!E$110)</f>
        <v>0</v>
      </c>
      <c r="F239" s="228">
        <f>IF(F$110=0,0,F$110/CHI_fec!F$110)</f>
        <v>0</v>
      </c>
      <c r="G239" s="228">
        <f>IF(G$110=0,0,G$110/CHI_fec!G$110)</f>
        <v>0</v>
      </c>
      <c r="H239" s="228">
        <f>IF(H$110=0,0,H$110/CHI_fec!H$110)</f>
        <v>0</v>
      </c>
      <c r="I239" s="228">
        <f>IF(I$110=0,0,I$110/CHI_fec!I$110)</f>
        <v>0</v>
      </c>
      <c r="J239" s="228">
        <f>IF(J$110=0,0,J$110/CHI_fec!J$110)</f>
        <v>0</v>
      </c>
      <c r="K239" s="228">
        <f>IF(K$110=0,0,K$110/CHI_fec!K$110)</f>
        <v>0</v>
      </c>
      <c r="L239" s="228">
        <f>IF(L$110=0,0,L$110/CHI_fec!L$110)</f>
        <v>0</v>
      </c>
      <c r="M239" s="228">
        <f>IF(M$110=0,0,M$110/CHI_fec!M$110)</f>
        <v>0</v>
      </c>
      <c r="N239" s="228">
        <f>IF(N$110=0,0,N$110/CHI_fec!N$110)</f>
        <v>0</v>
      </c>
      <c r="O239" s="228">
        <f>IF(O$110=0,0,O$110/CHI_fec!O$110)</f>
        <v>0</v>
      </c>
      <c r="P239" s="228">
        <f>IF(P$110=0,0,P$110/CHI_fec!P$110)</f>
        <v>0</v>
      </c>
      <c r="Q239" s="228">
        <f>IF(Q$110=0,0,Q$110/CHI_fec!Q$110)</f>
        <v>0</v>
      </c>
    </row>
    <row r="240" spans="1:17" x14ac:dyDescent="0.25">
      <c r="A240" s="76" t="s">
        <v>81</v>
      </c>
      <c r="B240" s="228">
        <f>IF(B$111=0,0,B$111/CHI_fec!B$111)</f>
        <v>0</v>
      </c>
      <c r="C240" s="228">
        <f>IF(C$111=0,0,C$111/CHI_fec!C$111)</f>
        <v>0</v>
      </c>
      <c r="D240" s="228">
        <f>IF(D$111=0,0,D$111/CHI_fec!D$111)</f>
        <v>0</v>
      </c>
      <c r="E240" s="228">
        <f>IF(E$111=0,0,E$111/CHI_fec!E$111)</f>
        <v>0</v>
      </c>
      <c r="F240" s="228">
        <f>IF(F$111=0,0,F$111/CHI_fec!F$111)</f>
        <v>0</v>
      </c>
      <c r="G240" s="228">
        <f>IF(G$111=0,0,G$111/CHI_fec!G$111)</f>
        <v>0</v>
      </c>
      <c r="H240" s="228">
        <f>IF(H$111=0,0,H$111/CHI_fec!H$111)</f>
        <v>0</v>
      </c>
      <c r="I240" s="228">
        <f>IF(I$111=0,0,I$111/CHI_fec!I$111)</f>
        <v>0</v>
      </c>
      <c r="J240" s="228">
        <f>IF(J$111=0,0,J$111/CHI_fec!J$111)</f>
        <v>0</v>
      </c>
      <c r="K240" s="228">
        <f>IF(K$111=0,0,K$111/CHI_fec!K$111)</f>
        <v>0</v>
      </c>
      <c r="L240" s="228">
        <f>IF(L$111=0,0,L$111/CHI_fec!L$111)</f>
        <v>0</v>
      </c>
      <c r="M240" s="228">
        <f>IF(M$111=0,0,M$111/CHI_fec!M$111)</f>
        <v>0</v>
      </c>
      <c r="N240" s="228">
        <f>IF(N$111=0,0,N$111/CHI_fec!N$111)</f>
        <v>0</v>
      </c>
      <c r="O240" s="228">
        <f>IF(O$111=0,0,O$111/CHI_fec!O$111)</f>
        <v>0</v>
      </c>
      <c r="P240" s="228">
        <f>IF(P$111=0,0,P$111/CHI_fec!P$111)</f>
        <v>0</v>
      </c>
      <c r="Q240" s="228">
        <f>IF(Q$111=0,0,Q$111/CHI_fec!Q$111)</f>
        <v>0</v>
      </c>
    </row>
    <row r="241" spans="1:17" x14ac:dyDescent="0.25">
      <c r="A241" s="76" t="s">
        <v>80</v>
      </c>
      <c r="B241" s="228">
        <f>IF(B$112=0,0,B$112/CHI_fec!B$112)</f>
        <v>0</v>
      </c>
      <c r="C241" s="228">
        <f>IF(C$112=0,0,C$112/CHI_fec!C$112)</f>
        <v>0</v>
      </c>
      <c r="D241" s="228">
        <f>IF(D$112=0,0,D$112/CHI_fec!D$112)</f>
        <v>0</v>
      </c>
      <c r="E241" s="228">
        <f>IF(E$112=0,0,E$112/CHI_fec!E$112)</f>
        <v>0</v>
      </c>
      <c r="F241" s="228">
        <f>IF(F$112=0,0,F$112/CHI_fec!F$112)</f>
        <v>0</v>
      </c>
      <c r="G241" s="228">
        <f>IF(G$112=0,0,G$112/CHI_fec!G$112)</f>
        <v>0</v>
      </c>
      <c r="H241" s="228">
        <f>IF(H$112=0,0,H$112/CHI_fec!H$112)</f>
        <v>0</v>
      </c>
      <c r="I241" s="228">
        <f>IF(I$112=0,0,I$112/CHI_fec!I$112)</f>
        <v>0</v>
      </c>
      <c r="J241" s="228">
        <f>IF(J$112=0,0,J$112/CHI_fec!J$112)</f>
        <v>0</v>
      </c>
      <c r="K241" s="228">
        <f>IF(K$112=0,0,K$112/CHI_fec!K$112)</f>
        <v>0</v>
      </c>
      <c r="L241" s="228">
        <f>IF(L$112=0,0,L$112/CHI_fec!L$112)</f>
        <v>0</v>
      </c>
      <c r="M241" s="228">
        <f>IF(M$112=0,0,M$112/CHI_fec!M$112)</f>
        <v>0</v>
      </c>
      <c r="N241" s="228">
        <f>IF(N$112=0,0,N$112/CHI_fec!N$112)</f>
        <v>0</v>
      </c>
      <c r="O241" s="228">
        <f>IF(O$112=0,0,O$112/CHI_fec!O$112)</f>
        <v>0</v>
      </c>
      <c r="P241" s="228">
        <f>IF(P$112=0,0,P$112/CHI_fec!P$112)</f>
        <v>0</v>
      </c>
      <c r="Q241" s="228">
        <f>IF(Q$112=0,0,Q$112/CHI_fec!Q$112)</f>
        <v>0</v>
      </c>
    </row>
    <row r="242" spans="1:17" x14ac:dyDescent="0.25">
      <c r="A242" s="129" t="s">
        <v>79</v>
      </c>
      <c r="B242" s="227">
        <f>IF(B$113=0,0,B$113/CHI_fec!B$113)</f>
        <v>0.70438565276688103</v>
      </c>
      <c r="C242" s="227">
        <f>IF(C$113=0,0,C$113/CHI_fec!C$113)</f>
        <v>0.70393975170669298</v>
      </c>
      <c r="D242" s="227">
        <f>IF(D$113=0,0,D$113/CHI_fec!D$113)</f>
        <v>0.70429426666875861</v>
      </c>
      <c r="E242" s="227">
        <f>IF(E$113=0,0,E$113/CHI_fec!E$113)</f>
        <v>0.70463844000000009</v>
      </c>
      <c r="F242" s="227">
        <f>IF(F$113=0,0,F$113/CHI_fec!F$113)</f>
        <v>0.70404853472872952</v>
      </c>
      <c r="G242" s="227">
        <f>IF(G$113=0,0,G$113/CHI_fec!G$113)</f>
        <v>0.70439899451859489</v>
      </c>
      <c r="H242" s="227">
        <f>IF(H$113=0,0,H$113/CHI_fec!H$113)</f>
        <v>0.70463844000000009</v>
      </c>
      <c r="I242" s="227">
        <f>IF(I$113=0,0,I$113/CHI_fec!I$113)</f>
        <v>0.70438353480910032</v>
      </c>
      <c r="J242" s="227">
        <f>IF(J$113=0,0,J$113/CHI_fec!J$113)</f>
        <v>0.70429897984522905</v>
      </c>
      <c r="K242" s="227">
        <f>IF(K$113=0,0,K$113/CHI_fec!K$113)</f>
        <v>0.70463844000000009</v>
      </c>
      <c r="L242" s="227">
        <f>IF(L$113=0,0,L$113/CHI_fec!L$113)</f>
        <v>0.70463843999999998</v>
      </c>
      <c r="M242" s="227">
        <f>IF(M$113=0,0,M$113/CHI_fec!M$113)</f>
        <v>0.70463844000000009</v>
      </c>
      <c r="N242" s="227">
        <f>IF(N$113=0,0,N$113/CHI_fec!N$113)</f>
        <v>0.70463844000000009</v>
      </c>
      <c r="O242" s="227">
        <f>IF(O$113=0,0,O$113/CHI_fec!O$113)</f>
        <v>0.70463844000000009</v>
      </c>
      <c r="P242" s="227">
        <f>IF(P$113=0,0,P$113/CHI_fec!P$113)</f>
        <v>0.70463843999999987</v>
      </c>
      <c r="Q242" s="227">
        <f>IF(Q$113=0,0,Q$113/CHI_fec!Q$113)</f>
        <v>0.70463844000000009</v>
      </c>
    </row>
    <row r="243" spans="1:17" x14ac:dyDescent="0.25">
      <c r="A243" s="127" t="s">
        <v>182</v>
      </c>
      <c r="B243" s="226">
        <f>IF(B$118=0,0,B$118/CHI_fec!B$118)</f>
        <v>1.9957593495061627</v>
      </c>
      <c r="C243" s="226">
        <f>IF(C$118=0,0,C$118/CHI_fec!C$118)</f>
        <v>1.9944959631689634</v>
      </c>
      <c r="D243" s="226">
        <f>IF(D$118=0,0,D$118/CHI_fec!D$118)</f>
        <v>1.9955004222281492</v>
      </c>
      <c r="E243" s="226">
        <f>IF(E$118=0,0,E$118/CHI_fec!E$118)</f>
        <v>1.99647558</v>
      </c>
      <c r="F243" s="226">
        <f>IF(F$118=0,0,F$118/CHI_fec!F$118)</f>
        <v>1.9948041817314002</v>
      </c>
      <c r="G243" s="226">
        <f>IF(G$118=0,0,G$118/CHI_fec!G$118)</f>
        <v>1.9957971511360189</v>
      </c>
      <c r="H243" s="226">
        <f>IF(H$118=0,0,H$118/CHI_fec!H$118)</f>
        <v>1.9964755800000005</v>
      </c>
      <c r="I243" s="226">
        <f>IF(I$118=0,0,I$118/CHI_fec!I$118)</f>
        <v>1.9957533486257841</v>
      </c>
      <c r="J243" s="226">
        <f>IF(J$118=0,0,J$118/CHI_fec!J$118)</f>
        <v>1.9955137762281487</v>
      </c>
      <c r="K243" s="226">
        <f>IF(K$118=0,0,K$118/CHI_fec!K$118)</f>
        <v>1.9964755800000005</v>
      </c>
      <c r="L243" s="226">
        <f>IF(L$118=0,0,L$118/CHI_fec!L$118)</f>
        <v>1.9964755800000005</v>
      </c>
      <c r="M243" s="226">
        <f>IF(M$118=0,0,M$118/CHI_fec!M$118)</f>
        <v>1.99647558</v>
      </c>
      <c r="N243" s="226">
        <f>IF(N$118=0,0,N$118/CHI_fec!N$118)</f>
        <v>1.9964755800000002</v>
      </c>
      <c r="O243" s="226">
        <f>IF(O$118=0,0,O$118/CHI_fec!O$118)</f>
        <v>1.9964755800000002</v>
      </c>
      <c r="P243" s="226">
        <f>IF(P$118=0,0,P$118/CHI_fec!P$118)</f>
        <v>1.9964755800000002</v>
      </c>
      <c r="Q243" s="226">
        <f>IF(Q$118=0,0,Q$118/CHI_fec!Q$118)</f>
        <v>1.9964755800000002</v>
      </c>
    </row>
    <row r="244" spans="1:17" x14ac:dyDescent="0.25">
      <c r="A244" s="127" t="s">
        <v>181</v>
      </c>
      <c r="B244" s="226">
        <f>IF(B$131=0,0,B$131/CHI_fec!B$131)</f>
        <v>2.7380888136738908</v>
      </c>
      <c r="C244" s="226">
        <f>IF(C$131=0,0,C$131/CHI_fec!C$131)</f>
        <v>1.7142328845874237</v>
      </c>
      <c r="D244" s="226">
        <f>IF(D$131=0,0,D$131/CHI_fec!D$131)</f>
        <v>1.439104788725361</v>
      </c>
      <c r="E244" s="226">
        <f>IF(E$131=0,0,E$131/CHI_fec!E$131)</f>
        <v>1.7185445782169646</v>
      </c>
      <c r="F244" s="226">
        <f>IF(F$131=0,0,F$131/CHI_fec!F$131)</f>
        <v>2.1124742760641322</v>
      </c>
      <c r="G244" s="226">
        <f>IF(G$131=0,0,G$131/CHI_fec!G$131)</f>
        <v>2.0460737659969044</v>
      </c>
      <c r="H244" s="226">
        <f>IF(H$131=0,0,H$131/CHI_fec!H$131)</f>
        <v>1.7732983516922693</v>
      </c>
      <c r="I244" s="226">
        <f>IF(I$131=0,0,I$131/CHI_fec!I$131)</f>
        <v>1.4528001607694454</v>
      </c>
      <c r="J244" s="226">
        <f>IF(J$131=0,0,J$131/CHI_fec!J$131)</f>
        <v>1.4655955982616844</v>
      </c>
      <c r="K244" s="226">
        <f>IF(K$131=0,0,K$131/CHI_fec!K$131)</f>
        <v>2.2149046642880927</v>
      </c>
      <c r="L244" s="226">
        <f>IF(L$131=0,0,L$131/CHI_fec!L$131)</f>
        <v>1.3674466498685398</v>
      </c>
      <c r="M244" s="226">
        <f>IF(M$131=0,0,M$131/CHI_fec!M$131)</f>
        <v>1.2433033877134456</v>
      </c>
      <c r="N244" s="226">
        <f>IF(N$131=0,0,N$131/CHI_fec!N$131)</f>
        <v>1.1978656620427535</v>
      </c>
      <c r="O244" s="226">
        <f>IF(O$131=0,0,O$131/CHI_fec!O$131)</f>
        <v>1.2588801765590445</v>
      </c>
      <c r="P244" s="226">
        <f>IF(P$131=0,0,P$131/CHI_fec!P$131)</f>
        <v>0.91939783503005823</v>
      </c>
      <c r="Q244" s="226">
        <f>IF(Q$131=0,0,Q$131/CHI_fec!Q$131)</f>
        <v>0.89872660146242667</v>
      </c>
    </row>
    <row r="245" spans="1:17" x14ac:dyDescent="0.25">
      <c r="A245" s="127" t="s">
        <v>180</v>
      </c>
      <c r="B245" s="225">
        <f>IF(B$139=0,0,B$139/CHI_fec!B$139)</f>
        <v>2.1215683154850522</v>
      </c>
      <c r="C245" s="225">
        <f>IF(C$139=0,0,C$139/CHI_fec!C$139)</f>
        <v>1.8104425394015138</v>
      </c>
      <c r="D245" s="225">
        <f>IF(D$139=0,0,D$139/CHI_fec!D$139)</f>
        <v>1.7214971974364903</v>
      </c>
      <c r="E245" s="225">
        <f>IF(E$139=0,0,E$139/CHI_fec!E$139)</f>
        <v>1.8229793812860968</v>
      </c>
      <c r="F245" s="225">
        <f>IF(F$139=0,0,F$139/CHI_fec!F$139)</f>
        <v>1.9409315006641696</v>
      </c>
      <c r="G245" s="225">
        <f>IF(G$139=0,0,G$139/CHI_fec!G$139)</f>
        <v>1.9289679976036216</v>
      </c>
      <c r="H245" s="225">
        <f>IF(H$139=0,0,H$139/CHI_fec!H$139)</f>
        <v>1.8881012094650982</v>
      </c>
      <c r="I245" s="225">
        <f>IF(I$139=0,0,I$139/CHI_fec!I$139)</f>
        <v>1.6781658551812575</v>
      </c>
      <c r="J245" s="225">
        <f>IF(J$139=0,0,J$139/CHI_fec!J$139)</f>
        <v>1.6793786600170244</v>
      </c>
      <c r="K245" s="225">
        <f>IF(K$139=0,0,K$139/CHI_fec!K$139)</f>
        <v>1.93912567528599</v>
      </c>
      <c r="L245" s="225">
        <f>IF(L$139=0,0,L$139/CHI_fec!L$139)</f>
        <v>1.6496817558184556</v>
      </c>
      <c r="M245" s="225">
        <f>IF(M$139=0,0,M$139/CHI_fec!M$139)</f>
        <v>1.5987385634805811</v>
      </c>
      <c r="N245" s="225">
        <f>IF(N$139=0,0,N$139/CHI_fec!N$139)</f>
        <v>1.5801688351646981</v>
      </c>
      <c r="O245" s="225">
        <f>IF(O$139=0,0,O$139/CHI_fec!O$139)</f>
        <v>1.6296741117550715</v>
      </c>
      <c r="P245" s="225">
        <f>IF(P$139=0,0,P$139/CHI_fec!P$139)</f>
        <v>1.403919632344159</v>
      </c>
      <c r="Q245" s="225">
        <f>IF(Q$139=0,0,Q$139/CHI_fec!Q$139)</f>
        <v>1.3886191196982858</v>
      </c>
    </row>
    <row r="246" spans="1:17" x14ac:dyDescent="0.25">
      <c r="A246" s="72" t="s">
        <v>179</v>
      </c>
      <c r="B246" s="224">
        <f>IF(B$153=0,0,B$153/CHI_fec!B$153)</f>
        <v>0</v>
      </c>
      <c r="C246" s="224">
        <f>IF(C$153=0,0,C$153/CHI_fec!C$153)</f>
        <v>0</v>
      </c>
      <c r="D246" s="224">
        <f>IF(D$153=0,0,D$153/CHI_fec!D$153)</f>
        <v>0</v>
      </c>
      <c r="E246" s="224">
        <f>IF(E$153=0,0,E$153/CHI_fec!E$153)</f>
        <v>0</v>
      </c>
      <c r="F246" s="224">
        <f>IF(F$153=0,0,F$153/CHI_fec!F$153)</f>
        <v>0</v>
      </c>
      <c r="G246" s="224">
        <f>IF(G$153=0,0,G$153/CHI_fec!G$153)</f>
        <v>0</v>
      </c>
      <c r="H246" s="224">
        <f>IF(H$153=0,0,H$153/CHI_fec!H$153)</f>
        <v>0</v>
      </c>
      <c r="I246" s="224">
        <f>IF(I$153=0,0,I$153/CHI_fec!I$153)</f>
        <v>0</v>
      </c>
      <c r="J246" s="224">
        <f>IF(J$153=0,0,J$153/CHI_fec!J$153)</f>
        <v>0</v>
      </c>
      <c r="K246" s="224">
        <f>IF(K$153=0,0,K$153/CHI_fec!K$153)</f>
        <v>0</v>
      </c>
      <c r="L246" s="224">
        <f>IF(L$153=0,0,L$153/CHI_fec!L$153)</f>
        <v>0</v>
      </c>
      <c r="M246" s="224">
        <f>IF(M$153=0,0,M$153/CHI_fec!M$153)</f>
        <v>0</v>
      </c>
      <c r="N246" s="224">
        <f>IF(N$153=0,0,N$153/CHI_fec!N$153)</f>
        <v>0</v>
      </c>
      <c r="O246" s="224">
        <f>IF(O$153=0,0,O$153/CHI_fec!O$153)</f>
        <v>0</v>
      </c>
      <c r="P246" s="224">
        <f>IF(P$153=0,0,P$153/CHI_fec!P$153)</f>
        <v>0</v>
      </c>
      <c r="Q246" s="224">
        <f>IF(Q$153=0,0,Q$153/CHI_fec!Q$153)</f>
        <v>0</v>
      </c>
    </row>
    <row r="249" spans="1:17" x14ac:dyDescent="0.25">
      <c r="B249" s="13"/>
    </row>
    <row r="250" spans="1:17" x14ac:dyDescent="0.25">
      <c r="B250" s="13"/>
    </row>
    <row r="251" spans="1:17" x14ac:dyDescent="0.25">
      <c r="B251" s="13"/>
    </row>
    <row r="252" spans="1:17" x14ac:dyDescent="0.25">
      <c r="B252" s="13"/>
    </row>
    <row r="253" spans="1:17" x14ac:dyDescent="0.25">
      <c r="B253" s="13"/>
    </row>
    <row r="254" spans="1:17" x14ac:dyDescent="0.25">
      <c r="B254" s="13"/>
    </row>
    <row r="255" spans="1:17" x14ac:dyDescent="0.25">
      <c r="B255" s="13"/>
    </row>
  </sheetData>
  <pageMargins left="0.39370078740157483" right="0.39370078740157483" top="0.39370078740157483" bottom="0.39370078740157483" header="0.31496062992125984" footer="0.31496062992125984"/>
  <pageSetup paperSize="9" scale="28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theme="4" tint="0.79998168889431442"/>
    <pageSetUpPr fitToPage="1"/>
  </sheetPr>
  <dimension ref="A1:Q7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367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B2" s="1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</row>
    <row r="3" spans="1:17" x14ac:dyDescent="0.25">
      <c r="A3" s="31" t="s">
        <v>78</v>
      </c>
      <c r="B3" s="46">
        <f>SUM(B4:B6)</f>
        <v>2186.9417197559578</v>
      </c>
      <c r="C3" s="46">
        <f t="shared" ref="C3:Q3" si="0">SUM(C4:C6)</f>
        <v>2239.5897309912789</v>
      </c>
      <c r="D3" s="46">
        <f t="shared" si="0"/>
        <v>2056.2685495128007</v>
      </c>
      <c r="E3" s="46">
        <f t="shared" si="0"/>
        <v>1926.2820071348881</v>
      </c>
      <c r="F3" s="46">
        <f t="shared" si="0"/>
        <v>1982.0508692852545</v>
      </c>
      <c r="G3" s="46">
        <f t="shared" si="0"/>
        <v>2021.367414065835</v>
      </c>
      <c r="H3" s="46">
        <f t="shared" si="0"/>
        <v>2178.5362495994673</v>
      </c>
      <c r="I3" s="46">
        <f t="shared" si="0"/>
        <v>2220.4988142203642</v>
      </c>
      <c r="J3" s="46">
        <f t="shared" si="0"/>
        <v>2136.1186655110932</v>
      </c>
      <c r="K3" s="46">
        <f t="shared" si="0"/>
        <v>1754.0281251281208</v>
      </c>
      <c r="L3" s="46">
        <f t="shared" si="0"/>
        <v>1618</v>
      </c>
      <c r="M3" s="46">
        <f t="shared" si="0"/>
        <v>1721.3330859592415</v>
      </c>
      <c r="N3" s="46">
        <f t="shared" si="0"/>
        <v>1613.757397911294</v>
      </c>
      <c r="O3" s="46">
        <f t="shared" si="0"/>
        <v>1613.9688055600454</v>
      </c>
      <c r="P3" s="46">
        <f t="shared" si="0"/>
        <v>1757.5732322180088</v>
      </c>
      <c r="Q3" s="46">
        <f t="shared" si="0"/>
        <v>1909.8753986123706</v>
      </c>
    </row>
    <row r="4" spans="1:17" x14ac:dyDescent="0.25">
      <c r="A4" s="257" t="s">
        <v>38</v>
      </c>
      <c r="B4" s="215">
        <v>975.83641948761647</v>
      </c>
      <c r="C4" s="215">
        <v>831.58347703167669</v>
      </c>
      <c r="D4" s="215">
        <v>728.48441644324862</v>
      </c>
      <c r="E4" s="215">
        <v>713.24267253107325</v>
      </c>
      <c r="F4" s="215">
        <v>760.9302542538926</v>
      </c>
      <c r="G4" s="215">
        <v>802.5997705018483</v>
      </c>
      <c r="H4" s="215">
        <v>897.5323579693345</v>
      </c>
      <c r="I4" s="215">
        <v>962.21134133107876</v>
      </c>
      <c r="J4" s="215">
        <v>901.55065863317554</v>
      </c>
      <c r="K4" s="215">
        <v>748.7514924851647</v>
      </c>
      <c r="L4" s="215">
        <v>619.4630361403797</v>
      </c>
      <c r="M4" s="215">
        <v>693.26295361334655</v>
      </c>
      <c r="N4" s="215">
        <v>588.2138505023338</v>
      </c>
      <c r="O4" s="215">
        <v>558.53808533343488</v>
      </c>
      <c r="P4" s="215">
        <v>618.15345222945575</v>
      </c>
      <c r="Q4" s="215">
        <v>682.24410948097511</v>
      </c>
    </row>
    <row r="5" spans="1:17" x14ac:dyDescent="0.25">
      <c r="A5" s="256" t="s">
        <v>37</v>
      </c>
      <c r="B5" s="214">
        <v>564.01068490592365</v>
      </c>
      <c r="C5" s="214">
        <v>769.03476012166402</v>
      </c>
      <c r="D5" s="214">
        <v>635.12508397015199</v>
      </c>
      <c r="E5" s="214">
        <v>559.12209369725338</v>
      </c>
      <c r="F5" s="214">
        <v>472.14875732311691</v>
      </c>
      <c r="G5" s="214">
        <v>462.10550831615512</v>
      </c>
      <c r="H5" s="214">
        <v>440.80568296504043</v>
      </c>
      <c r="I5" s="214">
        <v>506.46466037150094</v>
      </c>
      <c r="J5" s="214">
        <v>575.20809782115293</v>
      </c>
      <c r="K5" s="214">
        <v>472.85723299983647</v>
      </c>
      <c r="L5" s="214">
        <v>449.39684850596859</v>
      </c>
      <c r="M5" s="214">
        <v>454.28267627395087</v>
      </c>
      <c r="N5" s="214">
        <v>424.09388318026481</v>
      </c>
      <c r="O5" s="214">
        <v>432.68725308939008</v>
      </c>
      <c r="P5" s="214">
        <v>472.57666445086033</v>
      </c>
      <c r="Q5" s="214">
        <v>500.88199489558542</v>
      </c>
    </row>
    <row r="6" spans="1:17" x14ac:dyDescent="0.25">
      <c r="A6" s="223" t="s">
        <v>57</v>
      </c>
      <c r="B6" s="213">
        <v>647.0946153624177</v>
      </c>
      <c r="C6" s="213">
        <v>638.97149383793817</v>
      </c>
      <c r="D6" s="213">
        <v>692.65904909940014</v>
      </c>
      <c r="E6" s="213">
        <v>653.91724090656157</v>
      </c>
      <c r="F6" s="213">
        <v>748.97185770824501</v>
      </c>
      <c r="G6" s="213">
        <v>756.66213524783154</v>
      </c>
      <c r="H6" s="213">
        <v>840.19820866509235</v>
      </c>
      <c r="I6" s="213">
        <v>751.82281251778454</v>
      </c>
      <c r="J6" s="213">
        <v>659.35990905676476</v>
      </c>
      <c r="K6" s="213">
        <v>532.41939964311962</v>
      </c>
      <c r="L6" s="213">
        <v>549.14011535365171</v>
      </c>
      <c r="M6" s="213">
        <v>573.78745607194412</v>
      </c>
      <c r="N6" s="213">
        <v>601.44966422869538</v>
      </c>
      <c r="O6" s="213">
        <v>622.74346713722036</v>
      </c>
      <c r="P6" s="213">
        <v>666.84311553769271</v>
      </c>
      <c r="Q6" s="213">
        <v>726.74929423581011</v>
      </c>
    </row>
    <row r="7" spans="1:17" x14ac:dyDescent="0.25">
      <c r="B7" s="13"/>
      <c r="C7" s="13"/>
      <c r="D7" s="13"/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</row>
    <row r="8" spans="1:17" x14ac:dyDescent="0.25">
      <c r="A8" s="31" t="s">
        <v>143</v>
      </c>
      <c r="B8" s="46"/>
      <c r="C8" s="46"/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</row>
    <row r="9" spans="1:17" x14ac:dyDescent="0.25">
      <c r="A9" s="257" t="s">
        <v>202</v>
      </c>
      <c r="B9" s="215">
        <v>4093</v>
      </c>
      <c r="C9" s="215">
        <v>3550</v>
      </c>
      <c r="D9" s="215">
        <v>3217</v>
      </c>
      <c r="E9" s="215">
        <v>3502</v>
      </c>
      <c r="F9" s="215">
        <v>3828.6770000000001</v>
      </c>
      <c r="G9" s="215">
        <v>3978.056</v>
      </c>
      <c r="H9" s="215">
        <v>4238.8180000000002</v>
      </c>
      <c r="I9" s="215">
        <v>4898.53</v>
      </c>
      <c r="J9" s="215">
        <v>4710</v>
      </c>
      <c r="K9" s="215">
        <v>3422</v>
      </c>
      <c r="L9" s="215">
        <v>3379</v>
      </c>
      <c r="M9" s="215">
        <v>3931</v>
      </c>
      <c r="N9" s="215">
        <v>3434</v>
      </c>
      <c r="O9" s="215">
        <v>3211</v>
      </c>
      <c r="P9" s="215">
        <v>3691</v>
      </c>
      <c r="Q9" s="215">
        <v>4118.5263558496908</v>
      </c>
    </row>
    <row r="10" spans="1:17" x14ac:dyDescent="0.25">
      <c r="A10" s="256" t="s">
        <v>201</v>
      </c>
      <c r="B10" s="214">
        <v>3662.9587734939746</v>
      </c>
      <c r="C10" s="214">
        <v>5083.3316913057624</v>
      </c>
      <c r="D10" s="214">
        <v>4342.8020822101025</v>
      </c>
      <c r="E10" s="214">
        <v>4250.7489270349615</v>
      </c>
      <c r="F10" s="214">
        <v>3678.4317758806283</v>
      </c>
      <c r="G10" s="214">
        <v>3546.4429967371866</v>
      </c>
      <c r="H10" s="214">
        <v>3223.4565235969994</v>
      </c>
      <c r="I10" s="214">
        <v>3992.3115446204529</v>
      </c>
      <c r="J10" s="214">
        <v>4653.0288</v>
      </c>
      <c r="K10" s="214">
        <v>3726.7114500000002</v>
      </c>
      <c r="L10" s="214">
        <v>5558.4057033330073</v>
      </c>
      <c r="M10" s="214">
        <v>4377.931603348793</v>
      </c>
      <c r="N10" s="214">
        <v>5402.1394717550993</v>
      </c>
      <c r="O10" s="214">
        <v>6146.453751280801</v>
      </c>
      <c r="P10" s="214">
        <v>6902.8326263474992</v>
      </c>
      <c r="Q10" s="214">
        <v>6962.9059010924984</v>
      </c>
    </row>
    <row r="11" spans="1:17" x14ac:dyDescent="0.25">
      <c r="A11" s="223" t="s">
        <v>200</v>
      </c>
      <c r="B11" s="213">
        <v>1197</v>
      </c>
      <c r="C11" s="213">
        <v>1203</v>
      </c>
      <c r="D11" s="213">
        <v>1349</v>
      </c>
      <c r="E11" s="213">
        <v>1416</v>
      </c>
      <c r="F11" s="213">
        <v>1662</v>
      </c>
      <c r="G11" s="213">
        <v>1654</v>
      </c>
      <c r="H11" s="213">
        <v>1750</v>
      </c>
      <c r="I11" s="213">
        <v>1688</v>
      </c>
      <c r="J11" s="213">
        <v>1519.2</v>
      </c>
      <c r="K11" s="213">
        <v>1329.3</v>
      </c>
      <c r="L11" s="213">
        <v>1372.5030000000002</v>
      </c>
      <c r="M11" s="213">
        <v>1460.8019999999999</v>
      </c>
      <c r="N11" s="213">
        <v>1488.4390000000001</v>
      </c>
      <c r="O11" s="213">
        <v>1457.569</v>
      </c>
      <c r="P11" s="213">
        <v>1469.2760000000001</v>
      </c>
      <c r="Q11" s="213">
        <v>1604.664</v>
      </c>
    </row>
    <row r="12" spans="1:17" x14ac:dyDescent="0.25">
      <c r="B12" s="13"/>
      <c r="C12" s="13"/>
      <c r="D12" s="13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</row>
    <row r="13" spans="1:17" x14ac:dyDescent="0.25">
      <c r="A13" s="31" t="s">
        <v>142</v>
      </c>
      <c r="B13" s="70"/>
      <c r="C13" s="70"/>
      <c r="D13" s="70"/>
      <c r="E13" s="70"/>
      <c r="F13" s="70"/>
      <c r="G13" s="70"/>
      <c r="H13" s="70"/>
      <c r="I13" s="70"/>
      <c r="J13" s="70"/>
      <c r="K13" s="70"/>
      <c r="L13" s="70"/>
      <c r="M13" s="70"/>
      <c r="N13" s="70"/>
      <c r="O13" s="70"/>
      <c r="P13" s="70"/>
      <c r="Q13" s="70"/>
    </row>
    <row r="14" spans="1:17" x14ac:dyDescent="0.25">
      <c r="A14" s="110" t="s">
        <v>202</v>
      </c>
      <c r="B14" s="120">
        <v>4547.7777777777774</v>
      </c>
      <c r="C14" s="120">
        <v>4547.7777777777774</v>
      </c>
      <c r="D14" s="120">
        <v>4147.4707684950299</v>
      </c>
      <c r="E14" s="120">
        <v>4147.4707684950299</v>
      </c>
      <c r="F14" s="120">
        <v>4147.4707684950299</v>
      </c>
      <c r="G14" s="120">
        <v>4547.7777777777774</v>
      </c>
      <c r="H14" s="120">
        <v>4547.7777777777774</v>
      </c>
      <c r="I14" s="120">
        <v>5348.3917963432714</v>
      </c>
      <c r="J14" s="120">
        <v>5348.3917963432714</v>
      </c>
      <c r="K14" s="120">
        <v>4948.0847870605239</v>
      </c>
      <c r="L14" s="120">
        <v>4948.0847870605239</v>
      </c>
      <c r="M14" s="120">
        <v>4547.7777777777765</v>
      </c>
      <c r="N14" s="120">
        <v>4547.7777777777765</v>
      </c>
      <c r="O14" s="120">
        <v>4147.470768495029</v>
      </c>
      <c r="P14" s="120">
        <v>4147.470768495029</v>
      </c>
      <c r="Q14" s="120">
        <v>4547.7777777777765</v>
      </c>
    </row>
    <row r="15" spans="1:17" x14ac:dyDescent="0.25">
      <c r="A15" s="180" t="s">
        <v>201</v>
      </c>
      <c r="B15" s="189">
        <v>5777.7777777777774</v>
      </c>
      <c r="C15" s="189">
        <v>5777.7777777777774</v>
      </c>
      <c r="D15" s="189">
        <v>5777.7777777777774</v>
      </c>
      <c r="E15" s="189">
        <v>5192.9995740914392</v>
      </c>
      <c r="F15" s="189">
        <v>5192.9995740914392</v>
      </c>
      <c r="G15" s="189">
        <v>4608.221370405101</v>
      </c>
      <c r="H15" s="189">
        <v>4608.221370405101</v>
      </c>
      <c r="I15" s="189">
        <v>4608.221370405101</v>
      </c>
      <c r="J15" s="189">
        <v>5192.9995740914392</v>
      </c>
      <c r="K15" s="189">
        <v>4608.221370405101</v>
      </c>
      <c r="L15" s="189">
        <v>6362.5559814641138</v>
      </c>
      <c r="M15" s="189">
        <v>5777.7777777777765</v>
      </c>
      <c r="N15" s="189">
        <v>5777.7777777777765</v>
      </c>
      <c r="O15" s="189">
        <v>6947.334185150452</v>
      </c>
      <c r="P15" s="189">
        <v>7532.1123888367902</v>
      </c>
      <c r="Q15" s="189">
        <v>7532.1123888367902</v>
      </c>
    </row>
    <row r="16" spans="1:17" x14ac:dyDescent="0.25">
      <c r="A16" s="108" t="s">
        <v>200</v>
      </c>
      <c r="B16" s="118">
        <v>1330</v>
      </c>
      <c r="C16" s="118">
        <v>1354.0123496025051</v>
      </c>
      <c r="D16" s="118">
        <v>1523.7526860178341</v>
      </c>
      <c r="E16" s="118">
        <v>1571.777385222844</v>
      </c>
      <c r="F16" s="118">
        <v>1765.5300712406777</v>
      </c>
      <c r="G16" s="118">
        <v>1789.5424208431828</v>
      </c>
      <c r="H16" s="118">
        <v>1887.245708450997</v>
      </c>
      <c r="I16" s="118">
        <v>1813.5547704456878</v>
      </c>
      <c r="J16" s="118">
        <v>1813.5547704456878</v>
      </c>
      <c r="K16" s="118">
        <v>1691.8391332353688</v>
      </c>
      <c r="L16" s="118">
        <v>1667.8267836328639</v>
      </c>
      <c r="M16" s="118">
        <v>1594.1358456275548</v>
      </c>
      <c r="N16" s="118">
        <v>1594.1358456275548</v>
      </c>
      <c r="O16" s="118">
        <v>1594.135845627555</v>
      </c>
      <c r="P16" s="118">
        <v>1690.1852440375749</v>
      </c>
      <c r="Q16" s="118">
        <v>1762.2222928450897</v>
      </c>
    </row>
    <row r="17" spans="1:17" x14ac:dyDescent="0.25">
      <c r="A17" s="124" t="s">
        <v>141</v>
      </c>
      <c r="B17" s="193"/>
      <c r="C17" s="193"/>
      <c r="D17" s="193"/>
      <c r="E17" s="193"/>
      <c r="F17" s="193"/>
      <c r="G17" s="193"/>
      <c r="H17" s="193"/>
      <c r="I17" s="193"/>
      <c r="J17" s="193"/>
      <c r="K17" s="193"/>
      <c r="L17" s="193"/>
      <c r="M17" s="193"/>
      <c r="N17" s="193"/>
      <c r="O17" s="193"/>
      <c r="P17" s="193"/>
      <c r="Q17" s="193"/>
    </row>
    <row r="18" spans="1:17" x14ac:dyDescent="0.25">
      <c r="A18" s="121" t="s">
        <v>202</v>
      </c>
      <c r="B18" s="120"/>
      <c r="C18" s="120">
        <v>0</v>
      </c>
      <c r="D18" s="120">
        <v>0</v>
      </c>
      <c r="E18" s="120">
        <v>0</v>
      </c>
      <c r="F18" s="120">
        <v>400.30700928274712</v>
      </c>
      <c r="G18" s="120">
        <v>400.30700928274746</v>
      </c>
      <c r="H18" s="120">
        <v>400.30700928274712</v>
      </c>
      <c r="I18" s="120">
        <v>1200.9210278482415</v>
      </c>
      <c r="J18" s="120">
        <v>0</v>
      </c>
      <c r="K18" s="120">
        <v>0</v>
      </c>
      <c r="L18" s="120">
        <v>0</v>
      </c>
      <c r="M18" s="120">
        <v>0</v>
      </c>
      <c r="N18" s="120">
        <v>0</v>
      </c>
      <c r="O18" s="120">
        <v>0</v>
      </c>
      <c r="P18" s="120">
        <v>400.30700928274712</v>
      </c>
      <c r="Q18" s="120">
        <v>400.30700928274746</v>
      </c>
    </row>
    <row r="19" spans="1:17" x14ac:dyDescent="0.25">
      <c r="A19" s="179" t="s">
        <v>201</v>
      </c>
      <c r="B19" s="189"/>
      <c r="C19" s="189">
        <v>584.77820368633786</v>
      </c>
      <c r="D19" s="189">
        <v>0</v>
      </c>
      <c r="E19" s="189">
        <v>0</v>
      </c>
      <c r="F19" s="189">
        <v>0</v>
      </c>
      <c r="G19" s="189">
        <v>0</v>
      </c>
      <c r="H19" s="189">
        <v>0</v>
      </c>
      <c r="I19" s="189">
        <v>584.77820368633786</v>
      </c>
      <c r="J19" s="189">
        <v>584.7782036863382</v>
      </c>
      <c r="K19" s="189">
        <v>0</v>
      </c>
      <c r="L19" s="189">
        <v>1754.3346110590135</v>
      </c>
      <c r="M19" s="189">
        <v>0</v>
      </c>
      <c r="N19" s="189">
        <v>0</v>
      </c>
      <c r="O19" s="189">
        <v>1754.3346110590135</v>
      </c>
      <c r="P19" s="189">
        <v>584.7782036863382</v>
      </c>
      <c r="Q19" s="189">
        <v>584.77820368633786</v>
      </c>
    </row>
    <row r="20" spans="1:17" x14ac:dyDescent="0.25">
      <c r="A20" s="119" t="s">
        <v>200</v>
      </c>
      <c r="B20" s="118"/>
      <c r="C20" s="118">
        <v>48.024699205009966</v>
      </c>
      <c r="D20" s="118">
        <v>291.4559736256478</v>
      </c>
      <c r="E20" s="118">
        <v>48.024699205009973</v>
      </c>
      <c r="F20" s="118">
        <v>315.46832322815277</v>
      </c>
      <c r="G20" s="118">
        <v>48.024699205009966</v>
      </c>
      <c r="H20" s="118">
        <v>195.40657521562784</v>
      </c>
      <c r="I20" s="118">
        <v>48.024699205009966</v>
      </c>
      <c r="J20" s="118">
        <v>0</v>
      </c>
      <c r="K20" s="118">
        <v>0</v>
      </c>
      <c r="L20" s="118">
        <v>0</v>
      </c>
      <c r="M20" s="118">
        <v>24.012349602504983</v>
      </c>
      <c r="N20" s="118">
        <v>24.012349602504983</v>
      </c>
      <c r="O20" s="118">
        <v>97.703287607813934</v>
      </c>
      <c r="P20" s="118">
        <v>120.06174801252492</v>
      </c>
      <c r="Q20" s="118">
        <v>193.75268601783387</v>
      </c>
    </row>
    <row r="21" spans="1:17" x14ac:dyDescent="0.25">
      <c r="A21" s="124" t="s">
        <v>140</v>
      </c>
      <c r="B21" s="193"/>
      <c r="C21" s="193"/>
      <c r="D21" s="193"/>
      <c r="E21" s="193"/>
      <c r="F21" s="193"/>
      <c r="G21" s="193"/>
      <c r="H21" s="193"/>
      <c r="I21" s="193"/>
      <c r="J21" s="193"/>
      <c r="K21" s="193"/>
      <c r="L21" s="193"/>
      <c r="M21" s="193"/>
      <c r="N21" s="193"/>
      <c r="O21" s="193"/>
      <c r="P21" s="193"/>
      <c r="Q21" s="193"/>
    </row>
    <row r="22" spans="1:17" x14ac:dyDescent="0.25">
      <c r="A22" s="121" t="s">
        <v>202</v>
      </c>
      <c r="B22" s="120"/>
      <c r="C22" s="120">
        <f>B14+C18-C14</f>
        <v>0</v>
      </c>
      <c r="D22" s="120">
        <f t="shared" ref="D22:Q22" si="1">C14+D18-D14</f>
        <v>400.30700928274746</v>
      </c>
      <c r="E22" s="120">
        <f t="shared" si="1"/>
        <v>0</v>
      </c>
      <c r="F22" s="120">
        <f t="shared" si="1"/>
        <v>400.30700928274746</v>
      </c>
      <c r="G22" s="120">
        <f t="shared" si="1"/>
        <v>0</v>
      </c>
      <c r="H22" s="120">
        <f t="shared" si="1"/>
        <v>400.30700928274746</v>
      </c>
      <c r="I22" s="120">
        <f t="shared" si="1"/>
        <v>400.30700928274746</v>
      </c>
      <c r="J22" s="120">
        <f t="shared" si="1"/>
        <v>0</v>
      </c>
      <c r="K22" s="120">
        <f t="shared" si="1"/>
        <v>400.30700928274746</v>
      </c>
      <c r="L22" s="120">
        <f t="shared" si="1"/>
        <v>0</v>
      </c>
      <c r="M22" s="120">
        <f t="shared" si="1"/>
        <v>400.30700928274746</v>
      </c>
      <c r="N22" s="120">
        <f t="shared" si="1"/>
        <v>0</v>
      </c>
      <c r="O22" s="120">
        <f t="shared" si="1"/>
        <v>400.30700928274746</v>
      </c>
      <c r="P22" s="120">
        <f t="shared" si="1"/>
        <v>400.30700928274746</v>
      </c>
      <c r="Q22" s="120">
        <f t="shared" si="1"/>
        <v>0</v>
      </c>
    </row>
    <row r="23" spans="1:17" x14ac:dyDescent="0.25">
      <c r="A23" s="179" t="s">
        <v>201</v>
      </c>
      <c r="B23" s="189"/>
      <c r="C23" s="189">
        <f t="shared" ref="C23:Q24" si="2">B15+C19-C15</f>
        <v>584.7782036863382</v>
      </c>
      <c r="D23" s="189">
        <f t="shared" si="2"/>
        <v>0</v>
      </c>
      <c r="E23" s="189">
        <f t="shared" si="2"/>
        <v>584.7782036863382</v>
      </c>
      <c r="F23" s="189">
        <f t="shared" si="2"/>
        <v>0</v>
      </c>
      <c r="G23" s="189">
        <f t="shared" si="2"/>
        <v>584.7782036863382</v>
      </c>
      <c r="H23" s="189">
        <f t="shared" si="2"/>
        <v>0</v>
      </c>
      <c r="I23" s="189">
        <f t="shared" si="2"/>
        <v>584.7782036863382</v>
      </c>
      <c r="J23" s="189">
        <f t="shared" si="2"/>
        <v>0</v>
      </c>
      <c r="K23" s="189">
        <f t="shared" si="2"/>
        <v>584.7782036863382</v>
      </c>
      <c r="L23" s="189">
        <f t="shared" si="2"/>
        <v>0</v>
      </c>
      <c r="M23" s="189">
        <f t="shared" si="2"/>
        <v>584.77820368633729</v>
      </c>
      <c r="N23" s="189">
        <f t="shared" si="2"/>
        <v>0</v>
      </c>
      <c r="O23" s="189">
        <f t="shared" si="2"/>
        <v>584.7782036863382</v>
      </c>
      <c r="P23" s="189">
        <f t="shared" si="2"/>
        <v>0</v>
      </c>
      <c r="Q23" s="189">
        <f t="shared" si="2"/>
        <v>584.7782036863382</v>
      </c>
    </row>
    <row r="24" spans="1:17" x14ac:dyDescent="0.25">
      <c r="A24" s="119" t="s">
        <v>200</v>
      </c>
      <c r="B24" s="118"/>
      <c r="C24" s="118">
        <f t="shared" si="2"/>
        <v>24.012349602504855</v>
      </c>
      <c r="D24" s="118">
        <f t="shared" si="2"/>
        <v>121.71563721031885</v>
      </c>
      <c r="E24" s="118">
        <f t="shared" si="2"/>
        <v>0</v>
      </c>
      <c r="F24" s="118">
        <f t="shared" si="2"/>
        <v>121.71563721031907</v>
      </c>
      <c r="G24" s="118">
        <f t="shared" si="2"/>
        <v>24.012349602504855</v>
      </c>
      <c r="H24" s="118">
        <f t="shared" si="2"/>
        <v>97.703287607813536</v>
      </c>
      <c r="I24" s="118">
        <f t="shared" si="2"/>
        <v>121.71563721031907</v>
      </c>
      <c r="J24" s="118">
        <f t="shared" si="2"/>
        <v>0</v>
      </c>
      <c r="K24" s="118">
        <f t="shared" si="2"/>
        <v>121.71563721031907</v>
      </c>
      <c r="L24" s="118">
        <f t="shared" si="2"/>
        <v>24.012349602504855</v>
      </c>
      <c r="M24" s="118">
        <f t="shared" si="2"/>
        <v>97.703287607814218</v>
      </c>
      <c r="N24" s="118">
        <f t="shared" si="2"/>
        <v>24.012349602505083</v>
      </c>
      <c r="O24" s="118">
        <f t="shared" si="2"/>
        <v>97.703287607813763</v>
      </c>
      <c r="P24" s="118">
        <f t="shared" si="2"/>
        <v>24.012349602505083</v>
      </c>
      <c r="Q24" s="118">
        <f t="shared" si="2"/>
        <v>121.71563721031907</v>
      </c>
    </row>
    <row r="25" spans="1:17" x14ac:dyDescent="0.25">
      <c r="A25" s="31" t="s">
        <v>138</v>
      </c>
      <c r="B25" s="70"/>
      <c r="C25" s="70"/>
      <c r="D25" s="70"/>
      <c r="E25" s="70"/>
      <c r="F25" s="70"/>
      <c r="G25" s="70"/>
      <c r="H25" s="70"/>
      <c r="I25" s="70"/>
      <c r="J25" s="70"/>
      <c r="K25" s="70"/>
      <c r="L25" s="70"/>
      <c r="M25" s="70"/>
      <c r="N25" s="70"/>
      <c r="O25" s="70"/>
      <c r="P25" s="70"/>
      <c r="Q25" s="70"/>
    </row>
    <row r="26" spans="1:17" x14ac:dyDescent="0.25">
      <c r="A26" s="110" t="s">
        <v>202</v>
      </c>
      <c r="B26" s="120">
        <f>B14-B9</f>
        <v>454.77777777777737</v>
      </c>
      <c r="C26" s="120">
        <f t="shared" ref="C26:Q26" si="3">C14-C9</f>
        <v>997.77777777777737</v>
      </c>
      <c r="D26" s="120">
        <f t="shared" si="3"/>
        <v>930.47076849502992</v>
      </c>
      <c r="E26" s="120">
        <f t="shared" si="3"/>
        <v>645.47076849502992</v>
      </c>
      <c r="F26" s="120">
        <f t="shared" si="3"/>
        <v>318.79376849502978</v>
      </c>
      <c r="G26" s="120">
        <f t="shared" si="3"/>
        <v>569.72177777777733</v>
      </c>
      <c r="H26" s="120">
        <f t="shared" si="3"/>
        <v>308.95977777777716</v>
      </c>
      <c r="I26" s="120">
        <f t="shared" si="3"/>
        <v>449.86179634327164</v>
      </c>
      <c r="J26" s="120">
        <f t="shared" si="3"/>
        <v>638.39179634327138</v>
      </c>
      <c r="K26" s="120">
        <f t="shared" si="3"/>
        <v>1526.0847870605239</v>
      </c>
      <c r="L26" s="120">
        <f t="shared" si="3"/>
        <v>1569.0847870605239</v>
      </c>
      <c r="M26" s="120">
        <f t="shared" si="3"/>
        <v>616.77777777777646</v>
      </c>
      <c r="N26" s="120">
        <f t="shared" si="3"/>
        <v>1113.7777777777765</v>
      </c>
      <c r="O26" s="120">
        <f t="shared" si="3"/>
        <v>936.47076849502901</v>
      </c>
      <c r="P26" s="120">
        <f t="shared" si="3"/>
        <v>456.47076849502901</v>
      </c>
      <c r="Q26" s="120">
        <f t="shared" si="3"/>
        <v>429.25142192808562</v>
      </c>
    </row>
    <row r="27" spans="1:17" x14ac:dyDescent="0.25">
      <c r="A27" s="180" t="s">
        <v>201</v>
      </c>
      <c r="B27" s="189">
        <f t="shared" ref="B27:Q27" si="4">B15-B10</f>
        <v>2114.8190042838028</v>
      </c>
      <c r="C27" s="189">
        <f t="shared" si="4"/>
        <v>694.44608647201494</v>
      </c>
      <c r="D27" s="189">
        <f t="shared" si="4"/>
        <v>1434.9756955676748</v>
      </c>
      <c r="E27" s="189">
        <f t="shared" si="4"/>
        <v>942.25064705647765</v>
      </c>
      <c r="F27" s="189">
        <f t="shared" si="4"/>
        <v>1514.5677982108109</v>
      </c>
      <c r="G27" s="189">
        <f t="shared" si="4"/>
        <v>1061.7783736679144</v>
      </c>
      <c r="H27" s="189">
        <f t="shared" si="4"/>
        <v>1384.7648468081015</v>
      </c>
      <c r="I27" s="189">
        <f t="shared" si="4"/>
        <v>615.90982578464809</v>
      </c>
      <c r="J27" s="189">
        <f t="shared" si="4"/>
        <v>539.97077409143913</v>
      </c>
      <c r="K27" s="189">
        <f t="shared" si="4"/>
        <v>881.50992040510073</v>
      </c>
      <c r="L27" s="189">
        <f t="shared" si="4"/>
        <v>804.15027813110646</v>
      </c>
      <c r="M27" s="189">
        <f t="shared" si="4"/>
        <v>1399.8461744289834</v>
      </c>
      <c r="N27" s="189">
        <f t="shared" si="4"/>
        <v>375.63830602267717</v>
      </c>
      <c r="O27" s="189">
        <f t="shared" si="4"/>
        <v>800.88043386965091</v>
      </c>
      <c r="P27" s="189">
        <f t="shared" si="4"/>
        <v>629.27976248929099</v>
      </c>
      <c r="Q27" s="189">
        <f t="shared" si="4"/>
        <v>569.20648774429173</v>
      </c>
    </row>
    <row r="28" spans="1:17" x14ac:dyDescent="0.25">
      <c r="A28" s="108" t="s">
        <v>200</v>
      </c>
      <c r="B28" s="118">
        <f t="shared" ref="B28:Q28" si="5">B16-B11</f>
        <v>133</v>
      </c>
      <c r="C28" s="118">
        <f t="shared" si="5"/>
        <v>151.01234960250508</v>
      </c>
      <c r="D28" s="118">
        <f t="shared" si="5"/>
        <v>174.75268601783409</v>
      </c>
      <c r="E28" s="118">
        <f t="shared" si="5"/>
        <v>155.77738522284403</v>
      </c>
      <c r="F28" s="118">
        <f t="shared" si="5"/>
        <v>103.53007124067767</v>
      </c>
      <c r="G28" s="118">
        <f t="shared" si="5"/>
        <v>135.54242084318275</v>
      </c>
      <c r="H28" s="118">
        <f t="shared" si="5"/>
        <v>137.24570845099697</v>
      </c>
      <c r="I28" s="118">
        <f t="shared" si="5"/>
        <v>125.55477044568784</v>
      </c>
      <c r="J28" s="118">
        <f t="shared" si="5"/>
        <v>294.35477044568779</v>
      </c>
      <c r="K28" s="118">
        <f t="shared" si="5"/>
        <v>362.53913323536881</v>
      </c>
      <c r="L28" s="118">
        <f t="shared" si="5"/>
        <v>295.32378363286375</v>
      </c>
      <c r="M28" s="118">
        <f t="shared" si="5"/>
        <v>133.33384562755487</v>
      </c>
      <c r="N28" s="118">
        <f t="shared" si="5"/>
        <v>105.69684562755469</v>
      </c>
      <c r="O28" s="118">
        <f t="shared" si="5"/>
        <v>136.56684562755504</v>
      </c>
      <c r="P28" s="118">
        <f t="shared" si="5"/>
        <v>220.90924403757481</v>
      </c>
      <c r="Q28" s="118">
        <f t="shared" si="5"/>
        <v>157.55829284508968</v>
      </c>
    </row>
    <row r="29" spans="1:17" x14ac:dyDescent="0.25">
      <c r="A29" s="123"/>
      <c r="B29" s="122"/>
      <c r="C29" s="122"/>
      <c r="D29" s="122"/>
      <c r="E29" s="122"/>
      <c r="F29" s="122"/>
      <c r="G29" s="122"/>
      <c r="H29" s="122"/>
      <c r="I29" s="122"/>
      <c r="J29" s="122"/>
      <c r="K29" s="122"/>
      <c r="L29" s="122"/>
      <c r="M29" s="122"/>
      <c r="N29" s="122"/>
      <c r="O29" s="122"/>
      <c r="P29" s="122"/>
      <c r="Q29" s="122"/>
    </row>
    <row r="30" spans="1:17" x14ac:dyDescent="0.25">
      <c r="A30" s="31" t="s">
        <v>77</v>
      </c>
      <c r="B30" s="217"/>
      <c r="C30" s="217"/>
      <c r="D30" s="217"/>
      <c r="E30" s="217"/>
      <c r="F30" s="217"/>
      <c r="G30" s="217"/>
      <c r="H30" s="217"/>
      <c r="I30" s="217"/>
      <c r="J30" s="217"/>
      <c r="K30" s="217"/>
      <c r="L30" s="217"/>
      <c r="M30" s="217"/>
      <c r="N30" s="217"/>
      <c r="O30" s="217"/>
      <c r="P30" s="217"/>
      <c r="Q30" s="217"/>
    </row>
    <row r="31" spans="1:17" x14ac:dyDescent="0.25">
      <c r="A31" s="50" t="s">
        <v>69</v>
      </c>
      <c r="B31" s="38">
        <v>1182.5016860877922</v>
      </c>
      <c r="C31" s="38">
        <v>1219.1214499999999</v>
      </c>
      <c r="D31" s="38">
        <v>1147.3353099999999</v>
      </c>
      <c r="E31" s="38">
        <v>1146.2649200000001</v>
      </c>
      <c r="F31" s="38">
        <v>1189.78593</v>
      </c>
      <c r="G31" s="38">
        <v>1171.2964015579769</v>
      </c>
      <c r="H31" s="38">
        <v>1184.4794499999998</v>
      </c>
      <c r="I31" s="38">
        <v>1271.1345400000002</v>
      </c>
      <c r="J31" s="38">
        <v>1256.7048200000004</v>
      </c>
      <c r="K31" s="38">
        <v>978.31493999999998</v>
      </c>
      <c r="L31" s="38">
        <v>1054.4428055004712</v>
      </c>
      <c r="M31" s="38">
        <v>1036.2071030329537</v>
      </c>
      <c r="N31" s="38">
        <v>1029.0548906726644</v>
      </c>
      <c r="O31" s="38">
        <v>943.59495531001312</v>
      </c>
      <c r="P31" s="38">
        <v>997.70448604441378</v>
      </c>
      <c r="Q31" s="38">
        <v>1050.5847229120254</v>
      </c>
    </row>
    <row r="32" spans="1:17" x14ac:dyDescent="0.25">
      <c r="A32" s="55" t="s">
        <v>33</v>
      </c>
      <c r="B32" s="54">
        <v>230.45670901208891</v>
      </c>
      <c r="C32" s="54">
        <v>240.80255</v>
      </c>
      <c r="D32" s="54">
        <v>209.37254999999999</v>
      </c>
      <c r="E32" s="54">
        <v>159.62710000000001</v>
      </c>
      <c r="F32" s="54">
        <v>159.11804000000004</v>
      </c>
      <c r="G32" s="54">
        <v>142.25864605902109</v>
      </c>
      <c r="H32" s="54">
        <v>160.84565999999998</v>
      </c>
      <c r="I32" s="54">
        <v>213.62163000000001</v>
      </c>
      <c r="J32" s="54">
        <v>204.03019</v>
      </c>
      <c r="K32" s="54">
        <v>142.93724</v>
      </c>
      <c r="L32" s="54">
        <v>157.90418798385431</v>
      </c>
      <c r="M32" s="54">
        <v>191.44910619965958</v>
      </c>
      <c r="N32" s="54">
        <v>194.6674775246947</v>
      </c>
      <c r="O32" s="54">
        <v>141.68725728076717</v>
      </c>
      <c r="P32" s="54">
        <v>140.98894613777415</v>
      </c>
      <c r="Q32" s="54">
        <v>132.59509049191001</v>
      </c>
    </row>
    <row r="33" spans="1:17" x14ac:dyDescent="0.25">
      <c r="A33" s="52" t="s">
        <v>32</v>
      </c>
      <c r="B33" s="51">
        <v>110.17515079805736</v>
      </c>
      <c r="C33" s="51">
        <v>85.080210000000008</v>
      </c>
      <c r="D33" s="51">
        <v>68.093500000000006</v>
      </c>
      <c r="E33" s="51">
        <v>52.089619999999996</v>
      </c>
      <c r="F33" s="51">
        <v>61.49693000000002</v>
      </c>
      <c r="G33" s="51">
        <v>52.907628254748019</v>
      </c>
      <c r="H33" s="51">
        <v>38.437339999999779</v>
      </c>
      <c r="I33" s="51">
        <v>46.979369999999918</v>
      </c>
      <c r="J33" s="51">
        <v>33.711490000000268</v>
      </c>
      <c r="K33" s="51">
        <v>35.606720000000088</v>
      </c>
      <c r="L33" s="51">
        <v>29.708491934709027</v>
      </c>
      <c r="M33" s="51">
        <v>23.142067305616045</v>
      </c>
      <c r="N33" s="51">
        <v>16.384787275082736</v>
      </c>
      <c r="O33" s="51">
        <v>13.492655403877226</v>
      </c>
      <c r="P33" s="51">
        <v>10.582609306476904</v>
      </c>
      <c r="Q33" s="51">
        <v>13.637801378324673</v>
      </c>
    </row>
    <row r="34" spans="1:17" x14ac:dyDescent="0.25">
      <c r="A34" s="53" t="s">
        <v>31</v>
      </c>
      <c r="B34" s="51">
        <v>0</v>
      </c>
      <c r="C34" s="51">
        <v>0</v>
      </c>
      <c r="D34" s="51">
        <v>0</v>
      </c>
      <c r="E34" s="51">
        <v>0</v>
      </c>
      <c r="F34" s="51">
        <v>0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  <c r="L34" s="51">
        <v>0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</row>
    <row r="35" spans="1:17" x14ac:dyDescent="0.25">
      <c r="A35" s="53" t="s">
        <v>30</v>
      </c>
      <c r="B35" s="51">
        <v>2.1970980993587097</v>
      </c>
      <c r="C35" s="51">
        <v>2.1002100000000001</v>
      </c>
      <c r="D35" s="51">
        <v>3.1970999999999998</v>
      </c>
      <c r="E35" s="51">
        <v>2.100360000000002</v>
      </c>
      <c r="F35" s="51">
        <v>1.0997800000000097</v>
      </c>
      <c r="G35" s="51">
        <v>1.0515020647944056</v>
      </c>
      <c r="H35" s="51">
        <v>1.0994500000000009</v>
      </c>
      <c r="I35" s="51">
        <v>1.0906599999999997</v>
      </c>
      <c r="J35" s="51">
        <v>2.1065999999999967</v>
      </c>
      <c r="K35" s="51">
        <v>1.0213899999999985</v>
      </c>
      <c r="L35" s="51">
        <v>1.0475029159421583</v>
      </c>
      <c r="M35" s="51">
        <v>1.0475623760141932</v>
      </c>
      <c r="N35" s="51">
        <v>1.0488057802517829</v>
      </c>
      <c r="O35" s="51">
        <v>1.0484101723475803</v>
      </c>
      <c r="P35" s="51">
        <v>1.0486336341336635</v>
      </c>
      <c r="Q35" s="51">
        <v>2.1004720277462523</v>
      </c>
    </row>
    <row r="36" spans="1:17" x14ac:dyDescent="0.25">
      <c r="A36" s="53" t="s">
        <v>76</v>
      </c>
      <c r="B36" s="51">
        <v>16.3144006130157</v>
      </c>
      <c r="C36" s="51">
        <v>15.00264</v>
      </c>
      <c r="D36" s="51">
        <v>18.008579999999998</v>
      </c>
      <c r="E36" s="51">
        <v>5.0183900000000001</v>
      </c>
      <c r="F36" s="51">
        <v>5.0004299999999997</v>
      </c>
      <c r="G36" s="51">
        <v>4.9921154036392004</v>
      </c>
      <c r="H36" s="51">
        <v>2.0009599999997789</v>
      </c>
      <c r="I36" s="51">
        <v>1.0011099999999118</v>
      </c>
      <c r="J36" s="51">
        <v>1.0004900000002692</v>
      </c>
      <c r="K36" s="51">
        <v>2.0992200000000878</v>
      </c>
      <c r="L36" s="51">
        <v>1.0270743986665423</v>
      </c>
      <c r="M36" s="51">
        <v>1.027013638072134</v>
      </c>
      <c r="N36" s="51">
        <v>0</v>
      </c>
      <c r="O36" s="51">
        <v>0</v>
      </c>
      <c r="P36" s="51">
        <v>0</v>
      </c>
      <c r="Q36" s="51">
        <v>2.0533924158136045</v>
      </c>
    </row>
    <row r="37" spans="1:17" x14ac:dyDescent="0.25">
      <c r="A37" s="53" t="s">
        <v>29</v>
      </c>
      <c r="B37" s="51">
        <v>87.89015855606975</v>
      </c>
      <c r="C37" s="51">
        <v>63.083260000000003</v>
      </c>
      <c r="D37" s="51">
        <v>41.987499999999997</v>
      </c>
      <c r="E37" s="51">
        <v>43.066879999999998</v>
      </c>
      <c r="F37" s="51">
        <v>53.496450000000003</v>
      </c>
      <c r="G37" s="51">
        <v>44.904245726323843</v>
      </c>
      <c r="H37" s="51">
        <v>31.539960000000001</v>
      </c>
      <c r="I37" s="51">
        <v>41.087209999999999</v>
      </c>
      <c r="J37" s="51">
        <v>23.906120000000001</v>
      </c>
      <c r="K37" s="51">
        <v>23.885059999999999</v>
      </c>
      <c r="L37" s="51">
        <v>12.419794260816326</v>
      </c>
      <c r="M37" s="51">
        <v>10.509184649593399</v>
      </c>
      <c r="N37" s="51">
        <v>8.5990900234253669</v>
      </c>
      <c r="O37" s="51">
        <v>7.6433568046799092</v>
      </c>
      <c r="P37" s="51">
        <v>4.7681847341997399</v>
      </c>
      <c r="Q37" s="51">
        <v>4.7785933969208187</v>
      </c>
    </row>
    <row r="38" spans="1:17" x14ac:dyDescent="0.25">
      <c r="A38" s="53" t="s">
        <v>28</v>
      </c>
      <c r="B38" s="51">
        <v>3.7734935296131979</v>
      </c>
      <c r="C38" s="51">
        <v>4.8941000000000088</v>
      </c>
      <c r="D38" s="51">
        <v>4.9003200000000078</v>
      </c>
      <c r="E38" s="51">
        <v>1.9039899999999932</v>
      </c>
      <c r="F38" s="51">
        <v>1.9002700000000061</v>
      </c>
      <c r="G38" s="51">
        <v>1.959765059990572</v>
      </c>
      <c r="H38" s="51">
        <v>3.7969700000000017</v>
      </c>
      <c r="I38" s="51">
        <v>3.8003900000000073</v>
      </c>
      <c r="J38" s="51">
        <v>6.6982799999999969</v>
      </c>
      <c r="K38" s="51">
        <v>8.6010500000000008</v>
      </c>
      <c r="L38" s="51">
        <v>15.214120359283999</v>
      </c>
      <c r="M38" s="51">
        <v>10.558306641936317</v>
      </c>
      <c r="N38" s="51">
        <v>6.7368914714055848</v>
      </c>
      <c r="O38" s="51">
        <v>4.8008884268497374</v>
      </c>
      <c r="P38" s="51">
        <v>4.7657909381435006</v>
      </c>
      <c r="Q38" s="51">
        <v>4.7053435378439961</v>
      </c>
    </row>
    <row r="39" spans="1:17" x14ac:dyDescent="0.25">
      <c r="A39" s="52" t="s">
        <v>27</v>
      </c>
      <c r="B39" s="51">
        <v>599.41889999284945</v>
      </c>
      <c r="C39" s="51">
        <v>603.13273000000004</v>
      </c>
      <c r="D39" s="51">
        <v>605.88004999999998</v>
      </c>
      <c r="E39" s="51">
        <v>643.88157000000001</v>
      </c>
      <c r="F39" s="51">
        <v>643.39436000000001</v>
      </c>
      <c r="G39" s="51">
        <v>625.1947690089645</v>
      </c>
      <c r="H39" s="51">
        <v>631.69013000000007</v>
      </c>
      <c r="I39" s="51">
        <v>638.19590000000005</v>
      </c>
      <c r="J39" s="51">
        <v>655.85959000000003</v>
      </c>
      <c r="K39" s="51">
        <v>482.16455000000002</v>
      </c>
      <c r="L39" s="51">
        <v>535.4854116545896</v>
      </c>
      <c r="M39" s="51">
        <v>480.61372562866342</v>
      </c>
      <c r="N39" s="51">
        <v>475.76061619128109</v>
      </c>
      <c r="O39" s="51">
        <v>473.59330408407345</v>
      </c>
      <c r="P39" s="51">
        <v>483.58410939169903</v>
      </c>
      <c r="Q39" s="51">
        <v>511.09846850676684</v>
      </c>
    </row>
    <row r="40" spans="1:17" x14ac:dyDescent="0.25">
      <c r="A40" s="53" t="s">
        <v>66</v>
      </c>
      <c r="B40" s="51">
        <v>596.55312853198097</v>
      </c>
      <c r="C40" s="51">
        <v>600.13265000000001</v>
      </c>
      <c r="D40" s="51">
        <v>602.97838999999999</v>
      </c>
      <c r="E40" s="51">
        <v>640.98154999999997</v>
      </c>
      <c r="F40" s="51">
        <v>640.39452000000006</v>
      </c>
      <c r="G40" s="51">
        <v>622.28084907010907</v>
      </c>
      <c r="H40" s="51">
        <v>628.49264000000005</v>
      </c>
      <c r="I40" s="51">
        <v>632.90259000000003</v>
      </c>
      <c r="J40" s="51">
        <v>650.35919000000001</v>
      </c>
      <c r="K40" s="51">
        <v>479.96228000000002</v>
      </c>
      <c r="L40" s="51">
        <v>533.12063290329058</v>
      </c>
      <c r="M40" s="51">
        <v>477.91475966412332</v>
      </c>
      <c r="N40" s="51">
        <v>472.87054447890375</v>
      </c>
      <c r="O40" s="51">
        <v>470.51232341347969</v>
      </c>
      <c r="P40" s="51">
        <v>480.78948286343933</v>
      </c>
      <c r="Q40" s="51">
        <v>508.16048255095092</v>
      </c>
    </row>
    <row r="41" spans="1:17" x14ac:dyDescent="0.25">
      <c r="A41" s="53" t="s">
        <v>25</v>
      </c>
      <c r="B41" s="51">
        <v>2.8657714608684932</v>
      </c>
      <c r="C41" s="51">
        <v>3.0000800000000001</v>
      </c>
      <c r="D41" s="51">
        <v>2.9016600000000001</v>
      </c>
      <c r="E41" s="51">
        <v>2.90002</v>
      </c>
      <c r="F41" s="51">
        <v>2.9998399999999998</v>
      </c>
      <c r="G41" s="51">
        <v>2.9139199388554502</v>
      </c>
      <c r="H41" s="51">
        <v>3.1974900000000002</v>
      </c>
      <c r="I41" s="51">
        <v>5.29331</v>
      </c>
      <c r="J41" s="51">
        <v>5.5004</v>
      </c>
      <c r="K41" s="51">
        <v>2.2022699999999999</v>
      </c>
      <c r="L41" s="51">
        <v>2.3647787512990317</v>
      </c>
      <c r="M41" s="51">
        <v>2.6989659645400699</v>
      </c>
      <c r="N41" s="51">
        <v>2.8900717123773116</v>
      </c>
      <c r="O41" s="51">
        <v>3.0809806705937781</v>
      </c>
      <c r="P41" s="51">
        <v>2.794626528259688</v>
      </c>
      <c r="Q41" s="51">
        <v>2.9379859558159254</v>
      </c>
    </row>
    <row r="42" spans="1:17" x14ac:dyDescent="0.25">
      <c r="A42" s="52" t="s">
        <v>24</v>
      </c>
      <c r="B42" s="51">
        <v>41.105394819252936</v>
      </c>
      <c r="C42" s="51">
        <v>55.92051</v>
      </c>
      <c r="D42" s="51">
        <v>45.68177</v>
      </c>
      <c r="E42" s="51">
        <v>53.360110000000098</v>
      </c>
      <c r="F42" s="51">
        <v>85.289259999999999</v>
      </c>
      <c r="G42" s="51">
        <v>106.97910207414823</v>
      </c>
      <c r="H42" s="51">
        <v>101.19991</v>
      </c>
      <c r="I42" s="51">
        <v>109.81312000000001</v>
      </c>
      <c r="J42" s="51">
        <v>121.09536000000008</v>
      </c>
      <c r="K42" s="51">
        <v>134.60029999999986</v>
      </c>
      <c r="L42" s="51">
        <v>133.0132316802835</v>
      </c>
      <c r="M42" s="51">
        <v>135.83177174404784</v>
      </c>
      <c r="N42" s="51">
        <v>140.60866074147609</v>
      </c>
      <c r="O42" s="51">
        <v>132.36824964087725</v>
      </c>
      <c r="P42" s="51">
        <v>165.90247854874201</v>
      </c>
      <c r="Q42" s="51">
        <v>187.30269272985308</v>
      </c>
    </row>
    <row r="43" spans="1:17" x14ac:dyDescent="0.25">
      <c r="A43" s="53" t="s">
        <v>23</v>
      </c>
      <c r="B43" s="51">
        <v>41.105394819252936</v>
      </c>
      <c r="C43" s="51">
        <v>55.92051</v>
      </c>
      <c r="D43" s="51">
        <v>45.68177</v>
      </c>
      <c r="E43" s="51">
        <v>53.360110000000098</v>
      </c>
      <c r="F43" s="51">
        <v>85.289259999999999</v>
      </c>
      <c r="G43" s="51">
        <v>106.97910207414823</v>
      </c>
      <c r="H43" s="51">
        <v>101.19991</v>
      </c>
      <c r="I43" s="51">
        <v>109.81312000000001</v>
      </c>
      <c r="J43" s="51">
        <v>121.09536000000008</v>
      </c>
      <c r="K43" s="51">
        <v>134.60029999999986</v>
      </c>
      <c r="L43" s="51">
        <v>133.0132316802835</v>
      </c>
      <c r="M43" s="51">
        <v>135.83177174404784</v>
      </c>
      <c r="N43" s="51">
        <v>140.60866074147609</v>
      </c>
      <c r="O43" s="51">
        <v>132.36824964087725</v>
      </c>
      <c r="P43" s="51">
        <v>165.90247854874201</v>
      </c>
      <c r="Q43" s="51">
        <v>187.30269272985308</v>
      </c>
    </row>
    <row r="44" spans="1:17" x14ac:dyDescent="0.25">
      <c r="A44" s="53" t="s">
        <v>74</v>
      </c>
      <c r="B44" s="51">
        <v>0</v>
      </c>
      <c r="C44" s="51">
        <v>0</v>
      </c>
      <c r="D44" s="51">
        <v>0</v>
      </c>
      <c r="E44" s="51">
        <v>0</v>
      </c>
      <c r="F44" s="51">
        <v>0</v>
      </c>
      <c r="G44" s="51">
        <v>0</v>
      </c>
      <c r="H44" s="51">
        <v>0</v>
      </c>
      <c r="I44" s="51">
        <v>0</v>
      </c>
      <c r="J44" s="51">
        <v>0</v>
      </c>
      <c r="K44" s="51">
        <v>0</v>
      </c>
      <c r="L44" s="51">
        <v>0</v>
      </c>
      <c r="M44" s="51">
        <v>0</v>
      </c>
      <c r="N44" s="51">
        <v>0</v>
      </c>
      <c r="O44" s="51">
        <v>0</v>
      </c>
      <c r="P44" s="51">
        <v>0</v>
      </c>
      <c r="Q44" s="51">
        <v>0</v>
      </c>
    </row>
    <row r="45" spans="1:17" x14ac:dyDescent="0.25">
      <c r="A45" s="53" t="s">
        <v>73</v>
      </c>
      <c r="B45" s="51">
        <v>0</v>
      </c>
      <c r="C45" s="51">
        <v>0</v>
      </c>
      <c r="D45" s="51"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</row>
    <row r="46" spans="1:17" x14ac:dyDescent="0.25">
      <c r="A46" s="53" t="s">
        <v>72</v>
      </c>
      <c r="B46" s="51">
        <v>0</v>
      </c>
      <c r="C46" s="51">
        <v>0</v>
      </c>
      <c r="D46" s="51"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</row>
    <row r="47" spans="1:17" x14ac:dyDescent="0.25">
      <c r="A47" s="53" t="s">
        <v>71</v>
      </c>
      <c r="B47" s="51">
        <v>0</v>
      </c>
      <c r="C47" s="51">
        <v>0</v>
      </c>
      <c r="D47" s="51"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</row>
    <row r="48" spans="1:17" x14ac:dyDescent="0.25">
      <c r="A48" s="52" t="s">
        <v>22</v>
      </c>
      <c r="B48" s="51">
        <v>26.20133474880101</v>
      </c>
      <c r="C48" s="51">
        <v>38.198230000000002</v>
      </c>
      <c r="D48" s="51">
        <v>32.399459999999998</v>
      </c>
      <c r="E48" s="51">
        <v>32.604779999999998</v>
      </c>
      <c r="F48" s="51">
        <v>31.398160000000001</v>
      </c>
      <c r="G48" s="51">
        <v>25.819429400592249</v>
      </c>
      <c r="H48" s="51">
        <v>38.299509999999998</v>
      </c>
      <c r="I48" s="51">
        <v>30.299469999999999</v>
      </c>
      <c r="J48" s="51">
        <v>13.701280000000001</v>
      </c>
      <c r="K48" s="51">
        <v>11.400679999999999</v>
      </c>
      <c r="L48" s="51">
        <v>16.480185894916538</v>
      </c>
      <c r="M48" s="51">
        <v>13.089207293656122</v>
      </c>
      <c r="N48" s="51">
        <v>12.730630718494524</v>
      </c>
      <c r="O48" s="51">
        <v>9.7926091531680921</v>
      </c>
      <c r="P48" s="51">
        <v>8.5031850414858017</v>
      </c>
      <c r="Q48" s="51">
        <v>9.3148083511868265</v>
      </c>
    </row>
    <row r="49" spans="1:17" x14ac:dyDescent="0.25">
      <c r="A49" s="63" t="s">
        <v>21</v>
      </c>
      <c r="B49" s="62">
        <v>175.14419671674256</v>
      </c>
      <c r="C49" s="62">
        <v>195.98722000000001</v>
      </c>
      <c r="D49" s="62">
        <v>185.90798000000001</v>
      </c>
      <c r="E49" s="62">
        <v>204.70174</v>
      </c>
      <c r="F49" s="62">
        <v>209.08918</v>
      </c>
      <c r="G49" s="62">
        <v>218.1368267605028</v>
      </c>
      <c r="H49" s="62">
        <v>214.0069</v>
      </c>
      <c r="I49" s="62">
        <v>232.22505000000001</v>
      </c>
      <c r="J49" s="62">
        <v>228.30690999999999</v>
      </c>
      <c r="K49" s="62">
        <v>171.60544999999999</v>
      </c>
      <c r="L49" s="62">
        <v>181.85129635211828</v>
      </c>
      <c r="M49" s="62">
        <v>192.08122486131055</v>
      </c>
      <c r="N49" s="62">
        <v>188.90271822163538</v>
      </c>
      <c r="O49" s="62">
        <v>172.66087974724999</v>
      </c>
      <c r="P49" s="62">
        <v>188.14315761823588</v>
      </c>
      <c r="Q49" s="62">
        <v>196.63586145398415</v>
      </c>
    </row>
    <row r="50" spans="1:17" x14ac:dyDescent="0.25">
      <c r="A50" s="191" t="s">
        <v>105</v>
      </c>
      <c r="B50" s="190">
        <f t="shared" ref="B50:Q50" si="6">SUM(B51:B53)</f>
        <v>1182.501686087792</v>
      </c>
      <c r="C50" s="190">
        <f t="shared" si="6"/>
        <v>1219.1214500000001</v>
      </c>
      <c r="D50" s="190">
        <f t="shared" si="6"/>
        <v>1147.3353099999999</v>
      </c>
      <c r="E50" s="190">
        <f t="shared" si="6"/>
        <v>1146.2649200000001</v>
      </c>
      <c r="F50" s="190">
        <f t="shared" si="6"/>
        <v>1189.78593</v>
      </c>
      <c r="G50" s="190">
        <f t="shared" si="6"/>
        <v>1171.2964015579769</v>
      </c>
      <c r="H50" s="190">
        <f t="shared" si="6"/>
        <v>1184.4794499999998</v>
      </c>
      <c r="I50" s="190">
        <f t="shared" si="6"/>
        <v>1271.1345400000002</v>
      </c>
      <c r="J50" s="190">
        <f t="shared" si="6"/>
        <v>1256.7048200000004</v>
      </c>
      <c r="K50" s="190">
        <f t="shared" si="6"/>
        <v>978.31493999999998</v>
      </c>
      <c r="L50" s="190">
        <f t="shared" si="6"/>
        <v>1054.4428055004712</v>
      </c>
      <c r="M50" s="190">
        <f t="shared" si="6"/>
        <v>1036.2071030329535</v>
      </c>
      <c r="N50" s="190">
        <f t="shared" si="6"/>
        <v>1029.0548906726642</v>
      </c>
      <c r="O50" s="190">
        <f t="shared" si="6"/>
        <v>943.59495531001301</v>
      </c>
      <c r="P50" s="190">
        <f t="shared" si="6"/>
        <v>997.70448604441378</v>
      </c>
      <c r="Q50" s="190">
        <f t="shared" si="6"/>
        <v>1050.5847229120252</v>
      </c>
    </row>
    <row r="51" spans="1:17" x14ac:dyDescent="0.25">
      <c r="A51" s="216" t="s">
        <v>38</v>
      </c>
      <c r="B51" s="215">
        <v>497.75905805064502</v>
      </c>
      <c r="C51" s="215">
        <v>437.0515989960399</v>
      </c>
      <c r="D51" s="215">
        <v>394.54975496663286</v>
      </c>
      <c r="E51" s="215">
        <v>413.03948039610282</v>
      </c>
      <c r="F51" s="215">
        <v>440.2096822668604</v>
      </c>
      <c r="G51" s="215">
        <v>444.13032223128675</v>
      </c>
      <c r="H51" s="215">
        <v>460.03899946663392</v>
      </c>
      <c r="I51" s="215">
        <v>515.68396319297267</v>
      </c>
      <c r="J51" s="215">
        <v>507.53758911548084</v>
      </c>
      <c r="K51" s="215">
        <v>360.32490931992425</v>
      </c>
      <c r="L51" s="215">
        <v>348.7183653507189</v>
      </c>
      <c r="M51" s="215">
        <v>394.54684924639463</v>
      </c>
      <c r="N51" s="215">
        <v>337.68764955197474</v>
      </c>
      <c r="O51" s="215">
        <v>292.76011355154731</v>
      </c>
      <c r="P51" s="215">
        <v>329.58357596164785</v>
      </c>
      <c r="Q51" s="215">
        <v>360.8283339581663</v>
      </c>
    </row>
    <row r="52" spans="1:17" x14ac:dyDescent="0.25">
      <c r="A52" s="179" t="s">
        <v>37</v>
      </c>
      <c r="B52" s="214">
        <v>258.38802348268644</v>
      </c>
      <c r="C52" s="214">
        <v>354.43849923608286</v>
      </c>
      <c r="D52" s="214">
        <v>301.65382346687204</v>
      </c>
      <c r="E52" s="214">
        <v>283.94155585061395</v>
      </c>
      <c r="F52" s="214">
        <v>245.35936195966107</v>
      </c>
      <c r="G52" s="214">
        <v>234.98222364350113</v>
      </c>
      <c r="H52" s="214">
        <v>211.9592057810664</v>
      </c>
      <c r="I52" s="214">
        <v>258.98123942036023</v>
      </c>
      <c r="J52" s="214">
        <v>299.37788425163393</v>
      </c>
      <c r="K52" s="214">
        <v>234.30238938041037</v>
      </c>
      <c r="L52" s="214">
        <v>315.13097215718011</v>
      </c>
      <c r="M52" s="214">
        <v>241.38969523902063</v>
      </c>
      <c r="N52" s="214">
        <v>291.83333444246875</v>
      </c>
      <c r="O52" s="214">
        <v>291.44172435313698</v>
      </c>
      <c r="P52" s="214">
        <v>324.44323791312803</v>
      </c>
      <c r="Q52" s="214">
        <v>324.04166983051914</v>
      </c>
    </row>
    <row r="53" spans="1:17" x14ac:dyDescent="0.25">
      <c r="A53" s="119" t="s">
        <v>36</v>
      </c>
      <c r="B53" s="213">
        <v>426.35460455446065</v>
      </c>
      <c r="C53" s="213">
        <v>427.63135176787722</v>
      </c>
      <c r="D53" s="213">
        <v>451.13173156649498</v>
      </c>
      <c r="E53" s="213">
        <v>449.28388375328325</v>
      </c>
      <c r="F53" s="213">
        <v>504.21688577347857</v>
      </c>
      <c r="G53" s="213">
        <v>492.18385568318899</v>
      </c>
      <c r="H53" s="213">
        <v>512.48124475229952</v>
      </c>
      <c r="I53" s="213">
        <v>496.46933738666735</v>
      </c>
      <c r="J53" s="213">
        <v>449.78934663288561</v>
      </c>
      <c r="K53" s="213">
        <v>383.68764129966536</v>
      </c>
      <c r="L53" s="213">
        <v>390.59346799257219</v>
      </c>
      <c r="M53" s="213">
        <v>400.27055854753831</v>
      </c>
      <c r="N53" s="213">
        <v>399.53390667822083</v>
      </c>
      <c r="O53" s="213">
        <v>359.39311740532878</v>
      </c>
      <c r="P53" s="213">
        <v>343.67767216963796</v>
      </c>
      <c r="Q53" s="213">
        <v>365.71471912333988</v>
      </c>
    </row>
    <row r="54" spans="1:17" x14ac:dyDescent="0.25"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</row>
    <row r="55" spans="1:17" x14ac:dyDescent="0.25">
      <c r="A55" s="31" t="s">
        <v>63</v>
      </c>
      <c r="B55" s="70">
        <f t="shared" ref="B55:Q55" si="7">SUM(B56:B57)</f>
        <v>6558.401139663797</v>
      </c>
      <c r="C55" s="70">
        <f t="shared" si="7"/>
        <v>6297.9317648940887</v>
      </c>
      <c r="D55" s="70">
        <f t="shared" si="7"/>
        <v>5802.2151822038686</v>
      </c>
      <c r="E55" s="70">
        <f t="shared" si="7"/>
        <v>5789.0187534118286</v>
      </c>
      <c r="F55" s="70">
        <f t="shared" si="7"/>
        <v>6163.6059732256035</v>
      </c>
      <c r="G55" s="70">
        <f t="shared" si="7"/>
        <v>6162.682362596508</v>
      </c>
      <c r="H55" s="70">
        <f t="shared" si="7"/>
        <v>6272.7931332794078</v>
      </c>
      <c r="I55" s="70">
        <f t="shared" si="7"/>
        <v>6956.8257424685362</v>
      </c>
      <c r="J55" s="70">
        <f t="shared" si="7"/>
        <v>6838.170812543769</v>
      </c>
      <c r="K55" s="70">
        <f t="shared" si="7"/>
        <v>5676.7201887777046</v>
      </c>
      <c r="L55" s="70">
        <f t="shared" si="7"/>
        <v>5809.9549983366669</v>
      </c>
      <c r="M55" s="70">
        <f t="shared" si="7"/>
        <v>6161.3945511312031</v>
      </c>
      <c r="N55" s="70">
        <f t="shared" si="7"/>
        <v>5848.0586818402799</v>
      </c>
      <c r="O55" s="70">
        <f t="shared" si="7"/>
        <v>4902.0807094516358</v>
      </c>
      <c r="P55" s="70">
        <f t="shared" si="7"/>
        <v>5257.4021758244708</v>
      </c>
      <c r="Q55" s="70">
        <f t="shared" si="7"/>
        <v>5422.5393873937082</v>
      </c>
    </row>
    <row r="56" spans="1:17" x14ac:dyDescent="0.25">
      <c r="A56" s="55" t="s">
        <v>343</v>
      </c>
      <c r="B56" s="54">
        <v>2950.8452596637972</v>
      </c>
      <c r="C56" s="54">
        <v>3000.5647648940881</v>
      </c>
      <c r="D56" s="54">
        <v>2763.5610422038681</v>
      </c>
      <c r="E56" s="54">
        <v>2650.2933634118281</v>
      </c>
      <c r="F56" s="54">
        <v>2863.7638732256041</v>
      </c>
      <c r="G56" s="54">
        <v>2848.0909825965082</v>
      </c>
      <c r="H56" s="54">
        <v>2856.116103279408</v>
      </c>
      <c r="I56" s="54">
        <v>3162.3213824685363</v>
      </c>
      <c r="J56" s="54">
        <v>3189.5097425437689</v>
      </c>
      <c r="K56" s="54">
        <v>2621.6290487777051</v>
      </c>
      <c r="L56" s="54">
        <v>2786.7626883366665</v>
      </c>
      <c r="M56" s="54">
        <v>2780.0567911312028</v>
      </c>
      <c r="N56" s="54">
        <v>2781.8197318402799</v>
      </c>
      <c r="O56" s="54">
        <v>2507.8718594516358</v>
      </c>
      <c r="P56" s="54">
        <v>2718.7431258244706</v>
      </c>
      <c r="Q56" s="54">
        <v>2888.6321173937081</v>
      </c>
    </row>
    <row r="57" spans="1:17" x14ac:dyDescent="0.25">
      <c r="A57" s="52" t="s">
        <v>106</v>
      </c>
      <c r="B57" s="51">
        <v>3607.5558799999999</v>
      </c>
      <c r="C57" s="51">
        <v>3297.3670000000002</v>
      </c>
      <c r="D57" s="51">
        <v>3038.6541400000001</v>
      </c>
      <c r="E57" s="51">
        <v>3138.7253900000001</v>
      </c>
      <c r="F57" s="51">
        <v>3299.8420999999998</v>
      </c>
      <c r="G57" s="51">
        <v>3314.5913799999998</v>
      </c>
      <c r="H57" s="51">
        <v>3416.6770299999998</v>
      </c>
      <c r="I57" s="51">
        <v>3794.5043599999999</v>
      </c>
      <c r="J57" s="51">
        <v>3648.6610700000001</v>
      </c>
      <c r="K57" s="51">
        <v>3055.09114</v>
      </c>
      <c r="L57" s="51">
        <v>3023.1923099999999</v>
      </c>
      <c r="M57" s="51">
        <v>3381.3377599999999</v>
      </c>
      <c r="N57" s="51">
        <v>3066.2389499999999</v>
      </c>
      <c r="O57" s="51">
        <v>2394.20885</v>
      </c>
      <c r="P57" s="51">
        <v>2538.6590500000002</v>
      </c>
      <c r="Q57" s="51">
        <v>2533.9072700000002</v>
      </c>
    </row>
    <row r="58" spans="1:17" x14ac:dyDescent="0.25">
      <c r="A58" s="50" t="s">
        <v>105</v>
      </c>
      <c r="B58" s="38">
        <f t="shared" ref="B58:Q58" si="8">SUM(B59:B61)</f>
        <v>6558.4011396637979</v>
      </c>
      <c r="C58" s="38">
        <f t="shared" si="8"/>
        <v>6297.9317648940887</v>
      </c>
      <c r="D58" s="38">
        <f t="shared" si="8"/>
        <v>5802.2151822038686</v>
      </c>
      <c r="E58" s="38">
        <f t="shared" si="8"/>
        <v>5789.0187534118286</v>
      </c>
      <c r="F58" s="38">
        <f t="shared" si="8"/>
        <v>6163.6059732256035</v>
      </c>
      <c r="G58" s="38">
        <f t="shared" si="8"/>
        <v>6162.6823625965071</v>
      </c>
      <c r="H58" s="38">
        <f t="shared" si="8"/>
        <v>6272.7931332794069</v>
      </c>
      <c r="I58" s="38">
        <f t="shared" si="8"/>
        <v>6956.8257424685362</v>
      </c>
      <c r="J58" s="38">
        <f t="shared" si="8"/>
        <v>6838.170812543769</v>
      </c>
      <c r="K58" s="38">
        <f t="shared" si="8"/>
        <v>5676.7201887777046</v>
      </c>
      <c r="L58" s="38">
        <f t="shared" si="8"/>
        <v>5809.9549983366669</v>
      </c>
      <c r="M58" s="38">
        <f t="shared" si="8"/>
        <v>6161.3945511312031</v>
      </c>
      <c r="N58" s="38">
        <f t="shared" si="8"/>
        <v>5848.0586818402799</v>
      </c>
      <c r="O58" s="38">
        <f t="shared" si="8"/>
        <v>4902.0807094516358</v>
      </c>
      <c r="P58" s="38">
        <f t="shared" si="8"/>
        <v>5257.4021758244708</v>
      </c>
      <c r="Q58" s="38">
        <f t="shared" si="8"/>
        <v>5422.5393873937082</v>
      </c>
    </row>
    <row r="59" spans="1:17" x14ac:dyDescent="0.25">
      <c r="A59" s="121" t="s">
        <v>38</v>
      </c>
      <c r="B59" s="120">
        <f>NMM_emi!B$5</f>
        <v>4443.8682795171089</v>
      </c>
      <c r="C59" s="120">
        <f>NMM_emi!C$5</f>
        <v>4042.7721140920266</v>
      </c>
      <c r="D59" s="120">
        <f>NMM_emi!D$5</f>
        <v>3611.6130986857534</v>
      </c>
      <c r="E59" s="120">
        <f>NMM_emi!E$5</f>
        <v>3665.0604701666889</v>
      </c>
      <c r="F59" s="120">
        <f>NMM_emi!F$5</f>
        <v>3980.8757082211205</v>
      </c>
      <c r="G59" s="120">
        <f>NMM_emi!G$5</f>
        <v>3984.8525866560417</v>
      </c>
      <c r="H59" s="120">
        <f>NMM_emi!H$5</f>
        <v>4115.4988284012434</v>
      </c>
      <c r="I59" s="120">
        <f>NMM_emi!I$5</f>
        <v>4714.3031304506803</v>
      </c>
      <c r="J59" s="120">
        <f>NMM_emi!J$5</f>
        <v>4636.9420981272742</v>
      </c>
      <c r="K59" s="120">
        <f>NMM_emi!K$5</f>
        <v>3721.0638984634325</v>
      </c>
      <c r="L59" s="120">
        <f>NMM_emi!L$5</f>
        <v>3649.9059134438012</v>
      </c>
      <c r="M59" s="120">
        <f>NMM_emi!M$5</f>
        <v>4020.4724181527731</v>
      </c>
      <c r="N59" s="120">
        <f>NMM_emi!N$5</f>
        <v>3625.5922914200019</v>
      </c>
      <c r="O59" s="120">
        <f>NMM_emi!O$5</f>
        <v>3275.6061974192035</v>
      </c>
      <c r="P59" s="120">
        <f>NMM_emi!P$5</f>
        <v>3636.1733545882662</v>
      </c>
      <c r="Q59" s="120">
        <f>NMM_emi!Q$5</f>
        <v>3825.3013845188921</v>
      </c>
    </row>
    <row r="60" spans="1:17" x14ac:dyDescent="0.25">
      <c r="A60" s="179" t="s">
        <v>37</v>
      </c>
      <c r="B60" s="189">
        <f>NMM_emi!B$47</f>
        <v>1225.5218848138848</v>
      </c>
      <c r="C60" s="189">
        <f>NMM_emi!C$47</f>
        <v>1384.3059589360028</v>
      </c>
      <c r="D60" s="189">
        <f>NMM_emi!D$47</f>
        <v>1254.3414662320572</v>
      </c>
      <c r="E60" s="189">
        <f>NMM_emi!E$47</f>
        <v>1226.9277752792673</v>
      </c>
      <c r="F60" s="189">
        <f>NMM_emi!F$47</f>
        <v>1153.8193101278437</v>
      </c>
      <c r="G60" s="189">
        <f>NMM_emi!G$47</f>
        <v>1199.4950205966113</v>
      </c>
      <c r="H60" s="189">
        <f>NMM_emi!H$47</f>
        <v>1119.5342456692269</v>
      </c>
      <c r="I60" s="189">
        <f>NMM_emi!I$47</f>
        <v>1261.1233324533439</v>
      </c>
      <c r="J60" s="189">
        <f>NMM_emi!J$47</f>
        <v>1321.6337927666375</v>
      </c>
      <c r="K60" s="189">
        <f>NMM_emi!K$47</f>
        <v>1172.5028430509469</v>
      </c>
      <c r="L60" s="189">
        <f>NMM_emi!L$47</f>
        <v>1388.1721334930905</v>
      </c>
      <c r="M60" s="189">
        <f>NMM_emi!M$47</f>
        <v>1349.8381182264652</v>
      </c>
      <c r="N60" s="189">
        <f>NMM_emi!N$47</f>
        <v>1447.0366117314857</v>
      </c>
      <c r="O60" s="189">
        <f>NMM_emi!O$47</f>
        <v>908.73227036032483</v>
      </c>
      <c r="P60" s="189">
        <f>NMM_emi!P$47</f>
        <v>956.80609916483922</v>
      </c>
      <c r="Q60" s="189">
        <f>NMM_emi!Q$47</f>
        <v>882.74611118054486</v>
      </c>
    </row>
    <row r="61" spans="1:17" x14ac:dyDescent="0.25">
      <c r="A61" s="119" t="s">
        <v>36</v>
      </c>
      <c r="B61" s="118">
        <f>NMM_emi!B$97</f>
        <v>889.01097533280392</v>
      </c>
      <c r="C61" s="118">
        <f>NMM_emi!C$97</f>
        <v>870.85369186605885</v>
      </c>
      <c r="D61" s="118">
        <f>NMM_emi!D$97</f>
        <v>936.26061728605782</v>
      </c>
      <c r="E61" s="118">
        <f>NMM_emi!E$97</f>
        <v>897.03050796587229</v>
      </c>
      <c r="F61" s="118">
        <f>NMM_emi!F$97</f>
        <v>1028.9109548766396</v>
      </c>
      <c r="G61" s="118">
        <f>NMM_emi!G$97</f>
        <v>978.33475534385468</v>
      </c>
      <c r="H61" s="118">
        <f>NMM_emi!H$97</f>
        <v>1037.760059208937</v>
      </c>
      <c r="I61" s="118">
        <f>NMM_emi!I$97</f>
        <v>981.39927956451197</v>
      </c>
      <c r="J61" s="118">
        <f>NMM_emi!J$97</f>
        <v>879.59492164985772</v>
      </c>
      <c r="K61" s="118">
        <f>NMM_emi!K$97</f>
        <v>783.15344726332501</v>
      </c>
      <c r="L61" s="118">
        <f>NMM_emi!L$97</f>
        <v>771.87695139977518</v>
      </c>
      <c r="M61" s="118">
        <f>NMM_emi!M$97</f>
        <v>791.08401475196433</v>
      </c>
      <c r="N61" s="118">
        <f>NMM_emi!N$97</f>
        <v>775.42977868879211</v>
      </c>
      <c r="O61" s="118">
        <f>NMM_emi!O$97</f>
        <v>717.74224167210753</v>
      </c>
      <c r="P61" s="118">
        <f>NMM_emi!P$97</f>
        <v>664.42272207136534</v>
      </c>
      <c r="Q61" s="118">
        <f>NMM_emi!Q$97</f>
        <v>714.49189169427109</v>
      </c>
    </row>
    <row r="62" spans="1:17" x14ac:dyDescent="0.25">
      <c r="A62" s="117"/>
      <c r="B62" s="116"/>
      <c r="C62" s="116"/>
      <c r="D62" s="116"/>
      <c r="E62" s="116"/>
      <c r="F62" s="116"/>
      <c r="G62" s="116"/>
      <c r="H62" s="116"/>
      <c r="I62" s="116"/>
      <c r="J62" s="116"/>
      <c r="K62" s="116"/>
      <c r="L62" s="116"/>
      <c r="M62" s="116"/>
      <c r="N62" s="116"/>
      <c r="O62" s="116"/>
      <c r="P62" s="116"/>
      <c r="Q62" s="116"/>
    </row>
    <row r="63" spans="1:17" x14ac:dyDescent="0.25">
      <c r="A63" s="184" t="s">
        <v>104</v>
      </c>
      <c r="B63" s="212"/>
      <c r="C63" s="212"/>
      <c r="D63" s="212"/>
      <c r="E63" s="212"/>
      <c r="F63" s="212"/>
      <c r="G63" s="212"/>
      <c r="H63" s="212"/>
      <c r="I63" s="212"/>
      <c r="J63" s="212"/>
      <c r="K63" s="212"/>
      <c r="L63" s="212"/>
      <c r="M63" s="212"/>
      <c r="N63" s="212"/>
      <c r="O63" s="212"/>
      <c r="P63" s="212"/>
      <c r="Q63" s="212"/>
    </row>
    <row r="64" spans="1:17" x14ac:dyDescent="0.25">
      <c r="A64" s="110" t="s">
        <v>38</v>
      </c>
      <c r="B64" s="187">
        <f t="shared" ref="B64:Q64" si="9">IF(B$9=0,"",B$4/B$9*1000)</f>
        <v>238.41593439716991</v>
      </c>
      <c r="C64" s="187">
        <f t="shared" si="9"/>
        <v>234.2488667694864</v>
      </c>
      <c r="D64" s="187">
        <f t="shared" si="9"/>
        <v>226.4483731561233</v>
      </c>
      <c r="E64" s="187">
        <f t="shared" si="9"/>
        <v>203.6672394434818</v>
      </c>
      <c r="F64" s="187">
        <f t="shared" si="9"/>
        <v>198.74495922583506</v>
      </c>
      <c r="G64" s="187">
        <f t="shared" si="9"/>
        <v>201.75678032231025</v>
      </c>
      <c r="H64" s="187">
        <f t="shared" si="9"/>
        <v>211.74118774840875</v>
      </c>
      <c r="I64" s="187">
        <f t="shared" si="9"/>
        <v>196.42859007316048</v>
      </c>
      <c r="J64" s="187">
        <f t="shared" si="9"/>
        <v>191.41202943379523</v>
      </c>
      <c r="K64" s="187">
        <f t="shared" si="9"/>
        <v>218.80522866311065</v>
      </c>
      <c r="L64" s="187">
        <f t="shared" si="9"/>
        <v>183.32732646948199</v>
      </c>
      <c r="M64" s="187">
        <f t="shared" si="9"/>
        <v>176.35791239210036</v>
      </c>
      <c r="N64" s="187">
        <f t="shared" si="9"/>
        <v>171.29116205659108</v>
      </c>
      <c r="O64" s="187">
        <f t="shared" si="9"/>
        <v>173.94521499016969</v>
      </c>
      <c r="P64" s="187">
        <f t="shared" si="9"/>
        <v>167.47587435097691</v>
      </c>
      <c r="Q64" s="187">
        <f t="shared" si="9"/>
        <v>165.65248113854105</v>
      </c>
    </row>
    <row r="65" spans="1:17" x14ac:dyDescent="0.25">
      <c r="A65" s="180" t="s">
        <v>37</v>
      </c>
      <c r="B65" s="186">
        <f t="shared" ref="B65:Q65" si="10">IF(B$10=0,"",B$5/B$10*1000)</f>
        <v>153.97680393981955</v>
      </c>
      <c r="C65" s="186">
        <f t="shared" si="10"/>
        <v>151.28557544985247</v>
      </c>
      <c r="D65" s="186">
        <f t="shared" si="10"/>
        <v>146.24776168637402</v>
      </c>
      <c r="E65" s="186">
        <f t="shared" si="10"/>
        <v>131.53496084918373</v>
      </c>
      <c r="F65" s="186">
        <f t="shared" si="10"/>
        <v>128.35599138170315</v>
      </c>
      <c r="G65" s="186">
        <f t="shared" si="10"/>
        <v>130.30112389831257</v>
      </c>
      <c r="H65" s="186">
        <f t="shared" si="10"/>
        <v>136.74938059135135</v>
      </c>
      <c r="I65" s="186">
        <f t="shared" si="10"/>
        <v>126.86000446381753</v>
      </c>
      <c r="J65" s="186">
        <f t="shared" si="10"/>
        <v>123.62014561808707</v>
      </c>
      <c r="K65" s="186">
        <f t="shared" si="10"/>
        <v>126.8832425971258</v>
      </c>
      <c r="L65" s="186">
        <f t="shared" si="10"/>
        <v>80.849954553784215</v>
      </c>
      <c r="M65" s="186">
        <f t="shared" si="10"/>
        <v>103.76650834984684</v>
      </c>
      <c r="N65" s="186">
        <f t="shared" si="10"/>
        <v>78.5048008104243</v>
      </c>
      <c r="O65" s="186">
        <f t="shared" si="10"/>
        <v>70.396243199458965</v>
      </c>
      <c r="P65" s="186">
        <f t="shared" si="10"/>
        <v>68.46126655991587</v>
      </c>
      <c r="Q65" s="186">
        <f t="shared" si="10"/>
        <v>71.935769635633832</v>
      </c>
    </row>
    <row r="66" spans="1:17" x14ac:dyDescent="0.25">
      <c r="A66" s="108" t="s">
        <v>57</v>
      </c>
      <c r="B66" s="185">
        <f t="shared" ref="B66:Q66" si="11">IF(B$11=0,"",B$6/B$11*1000)</f>
        <v>540.59700531530302</v>
      </c>
      <c r="C66" s="185">
        <f t="shared" si="11"/>
        <v>531.14837393012317</v>
      </c>
      <c r="D66" s="185">
        <f t="shared" si="11"/>
        <v>513.46111868005937</v>
      </c>
      <c r="E66" s="185">
        <f t="shared" si="11"/>
        <v>461.80596109220448</v>
      </c>
      <c r="F66" s="185">
        <f t="shared" si="11"/>
        <v>450.64492040207284</v>
      </c>
      <c r="G66" s="185">
        <f t="shared" si="11"/>
        <v>457.47408418853178</v>
      </c>
      <c r="H66" s="185">
        <f t="shared" si="11"/>
        <v>480.11326209433844</v>
      </c>
      <c r="I66" s="185">
        <f t="shared" si="11"/>
        <v>445.39266144418514</v>
      </c>
      <c r="J66" s="185">
        <f t="shared" si="11"/>
        <v>434.01784429750177</v>
      </c>
      <c r="K66" s="185">
        <f t="shared" si="11"/>
        <v>400.52614130980186</v>
      </c>
      <c r="L66" s="185">
        <f t="shared" si="11"/>
        <v>400.10121315119284</v>
      </c>
      <c r="M66" s="185">
        <f t="shared" si="11"/>
        <v>392.78934179440074</v>
      </c>
      <c r="N66" s="185">
        <f t="shared" si="11"/>
        <v>404.0808284576629</v>
      </c>
      <c r="O66" s="185">
        <f t="shared" si="11"/>
        <v>427.24801854129748</v>
      </c>
      <c r="P66" s="185">
        <f t="shared" si="11"/>
        <v>453.85830540871331</v>
      </c>
      <c r="Q66" s="185">
        <f t="shared" si="11"/>
        <v>452.89811090409586</v>
      </c>
    </row>
    <row r="67" spans="1:17" x14ac:dyDescent="0.25">
      <c r="A67" s="184" t="s">
        <v>103</v>
      </c>
      <c r="B67" s="188"/>
      <c r="C67" s="188"/>
      <c r="D67" s="188"/>
      <c r="E67" s="188"/>
      <c r="F67" s="188"/>
      <c r="G67" s="188"/>
      <c r="H67" s="188"/>
      <c r="I67" s="188"/>
      <c r="J67" s="188"/>
      <c r="K67" s="188"/>
      <c r="L67" s="188"/>
      <c r="M67" s="188"/>
      <c r="N67" s="188"/>
      <c r="O67" s="188"/>
      <c r="P67" s="188"/>
      <c r="Q67" s="188"/>
    </row>
    <row r="68" spans="1:17" x14ac:dyDescent="0.25">
      <c r="A68" s="110" t="s">
        <v>38</v>
      </c>
      <c r="B68" s="113">
        <f t="shared" ref="B68:Q68" si="12">IF(B$51=0,"",B$51/B$9)</f>
        <v>0.12161227902532251</v>
      </c>
      <c r="C68" s="113">
        <f t="shared" si="12"/>
        <v>0.12311312647775771</v>
      </c>
      <c r="D68" s="113">
        <f t="shared" si="12"/>
        <v>0.12264524556003509</v>
      </c>
      <c r="E68" s="113">
        <f t="shared" si="12"/>
        <v>0.11794388360825322</v>
      </c>
      <c r="F68" s="113">
        <f t="shared" si="12"/>
        <v>0.11497697044353973</v>
      </c>
      <c r="G68" s="113">
        <f t="shared" si="12"/>
        <v>0.1116450653865322</v>
      </c>
      <c r="H68" s="113">
        <f t="shared" si="12"/>
        <v>0.10853001932770737</v>
      </c>
      <c r="I68" s="113">
        <f t="shared" si="12"/>
        <v>0.10527320710355406</v>
      </c>
      <c r="J68" s="113">
        <f t="shared" si="12"/>
        <v>0.10775744991836111</v>
      </c>
      <c r="K68" s="113">
        <f t="shared" si="12"/>
        <v>0.10529658367034607</v>
      </c>
      <c r="L68" s="113">
        <f t="shared" si="12"/>
        <v>0.10320164704075729</v>
      </c>
      <c r="M68" s="113">
        <f t="shared" si="12"/>
        <v>0.10036806137023521</v>
      </c>
      <c r="N68" s="113">
        <f t="shared" si="12"/>
        <v>9.8336531610941982E-2</v>
      </c>
      <c r="O68" s="113">
        <f t="shared" si="12"/>
        <v>9.117412443212311E-2</v>
      </c>
      <c r="P68" s="113">
        <f t="shared" si="12"/>
        <v>8.9293843392481129E-2</v>
      </c>
      <c r="Q68" s="113">
        <f t="shared" si="12"/>
        <v>8.7611029475547456E-2</v>
      </c>
    </row>
    <row r="69" spans="1:17" x14ac:dyDescent="0.25">
      <c r="A69" s="180" t="s">
        <v>37</v>
      </c>
      <c r="B69" s="182">
        <f t="shared" ref="B69:Q69" si="13">IF(B$52=0,"",B$52/B$10)</f>
        <v>7.054079487665614E-2</v>
      </c>
      <c r="C69" s="182">
        <f t="shared" si="13"/>
        <v>6.9725628929997632E-2</v>
      </c>
      <c r="D69" s="182">
        <f t="shared" si="13"/>
        <v>6.9460642634986691E-2</v>
      </c>
      <c r="E69" s="182">
        <f t="shared" si="13"/>
        <v>6.6798006827628043E-2</v>
      </c>
      <c r="F69" s="182">
        <f t="shared" si="13"/>
        <v>6.6702164647574919E-2</v>
      </c>
      <c r="G69" s="182">
        <f t="shared" si="13"/>
        <v>6.6258564950766291E-2</v>
      </c>
      <c r="H69" s="182">
        <f t="shared" si="13"/>
        <v>6.5755255028085435E-2</v>
      </c>
      <c r="I69" s="182">
        <f t="shared" si="13"/>
        <v>6.4869997375162622E-2</v>
      </c>
      <c r="J69" s="182">
        <f t="shared" si="13"/>
        <v>6.4340432247407098E-2</v>
      </c>
      <c r="K69" s="182">
        <f t="shared" si="13"/>
        <v>6.2871084204925598E-2</v>
      </c>
      <c r="L69" s="182">
        <f t="shared" si="13"/>
        <v>5.6694489207259009E-2</v>
      </c>
      <c r="M69" s="182">
        <f t="shared" si="13"/>
        <v>5.5137840676719438E-2</v>
      </c>
      <c r="N69" s="182">
        <f t="shared" si="13"/>
        <v>5.4021806724596673E-2</v>
      </c>
      <c r="O69" s="182">
        <f t="shared" si="13"/>
        <v>4.7416239696329972E-2</v>
      </c>
      <c r="P69" s="182">
        <f t="shared" si="13"/>
        <v>4.7001463815703283E-2</v>
      </c>
      <c r="Q69" s="182">
        <f t="shared" si="13"/>
        <v>4.6538280774364067E-2</v>
      </c>
    </row>
    <row r="70" spans="1:17" x14ac:dyDescent="0.25">
      <c r="A70" s="108" t="s">
        <v>36</v>
      </c>
      <c r="B70" s="112">
        <f t="shared" ref="B70:Q70" si="14">IF(B$53=0,"",B$53/B$11)</f>
        <v>0.35618596871717684</v>
      </c>
      <c r="C70" s="112">
        <f t="shared" si="14"/>
        <v>0.35547078284944073</v>
      </c>
      <c r="D70" s="112">
        <f t="shared" si="14"/>
        <v>0.33441937106485914</v>
      </c>
      <c r="E70" s="112">
        <f t="shared" si="14"/>
        <v>0.31729087835683845</v>
      </c>
      <c r="F70" s="112">
        <f t="shared" si="14"/>
        <v>0.3033795943282061</v>
      </c>
      <c r="G70" s="112">
        <f t="shared" si="14"/>
        <v>0.29757185954243592</v>
      </c>
      <c r="H70" s="112">
        <f t="shared" si="14"/>
        <v>0.2928464255727426</v>
      </c>
      <c r="I70" s="112">
        <f t="shared" si="14"/>
        <v>0.29411690603475554</v>
      </c>
      <c r="J70" s="112">
        <f t="shared" si="14"/>
        <v>0.29606987008483782</v>
      </c>
      <c r="K70" s="112">
        <f t="shared" si="14"/>
        <v>0.28863886353694829</v>
      </c>
      <c r="L70" s="112">
        <f t="shared" si="14"/>
        <v>0.28458478268723064</v>
      </c>
      <c r="M70" s="112">
        <f t="shared" si="14"/>
        <v>0.27400740041945337</v>
      </c>
      <c r="N70" s="112">
        <f t="shared" si="14"/>
        <v>0.26842477701687528</v>
      </c>
      <c r="O70" s="112">
        <f t="shared" si="14"/>
        <v>0.2465702257699833</v>
      </c>
      <c r="P70" s="112">
        <f t="shared" si="14"/>
        <v>0.23390953923540433</v>
      </c>
      <c r="Q70" s="112">
        <f t="shared" si="14"/>
        <v>0.22790734952821268</v>
      </c>
    </row>
    <row r="71" spans="1:17" x14ac:dyDescent="0.25">
      <c r="A71" s="184" t="s">
        <v>102</v>
      </c>
      <c r="B71" s="188"/>
      <c r="C71" s="188"/>
      <c r="D71" s="188"/>
      <c r="E71" s="188"/>
      <c r="F71" s="188"/>
      <c r="G71" s="188"/>
      <c r="H71" s="188"/>
      <c r="I71" s="188"/>
      <c r="J71" s="188"/>
      <c r="K71" s="188"/>
      <c r="L71" s="188"/>
      <c r="M71" s="188"/>
      <c r="N71" s="188"/>
      <c r="O71" s="188"/>
      <c r="P71" s="188"/>
      <c r="Q71" s="188"/>
    </row>
    <row r="72" spans="1:17" x14ac:dyDescent="0.25">
      <c r="A72" s="110" t="s">
        <v>38</v>
      </c>
      <c r="B72" s="113">
        <f>IF(NMM_ued!B$5=0,"",NMM_ued!B$5/B$9)</f>
        <v>6.6218726594933192E-2</v>
      </c>
      <c r="C72" s="113">
        <f>IF(NMM_ued!C$5=0,"",NMM_ued!C$5/C$9)</f>
        <v>6.7849007374643389E-2</v>
      </c>
      <c r="D72" s="113">
        <f>IF(NMM_ued!D$5=0,"",NMM_ued!D$5/D$9)</f>
        <v>6.7599693355065271E-2</v>
      </c>
      <c r="E72" s="113">
        <f>IF(NMM_ued!E$5=0,"",NMM_ued!E$5/E$9)</f>
        <v>6.4532072761472534E-2</v>
      </c>
      <c r="F72" s="113">
        <f>IF(NMM_ued!F$5=0,"",NMM_ued!F$5/F$9)</f>
        <v>6.2953482435609887E-2</v>
      </c>
      <c r="G72" s="113">
        <f>IF(NMM_ued!G$5=0,"",NMM_ued!G$5/G$9)</f>
        <v>6.1345696802719403E-2</v>
      </c>
      <c r="H72" s="113">
        <f>IF(NMM_ued!H$5=0,"",NMM_ued!H$5/H$9)</f>
        <v>6.1119795447363755E-2</v>
      </c>
      <c r="I72" s="113">
        <f>IF(NMM_ued!I$5=0,"",NMM_ued!I$5/I$9)</f>
        <v>6.0635411623002559E-2</v>
      </c>
      <c r="J72" s="113">
        <f>IF(NMM_ued!J$5=0,"",NMM_ued!J$5/J$9)</f>
        <v>6.1634525582634582E-2</v>
      </c>
      <c r="K72" s="113">
        <f>IF(NMM_ued!K$5=0,"",NMM_ued!K$5/K$9)</f>
        <v>6.0396568201123588E-2</v>
      </c>
      <c r="L72" s="113">
        <f>IF(NMM_ued!L$5=0,"",NMM_ued!L$5/L$9)</f>
        <v>5.962345684579981E-2</v>
      </c>
      <c r="M72" s="113">
        <f>IF(NMM_ued!M$5=0,"",NMM_ued!M$5/M$9)</f>
        <v>5.7961585166989765E-2</v>
      </c>
      <c r="N72" s="113">
        <f>IF(NMM_ued!N$5=0,"",NMM_ued!N$5/N$9)</f>
        <v>5.6951459068172804E-2</v>
      </c>
      <c r="O72" s="113">
        <f>IF(NMM_ued!O$5=0,"",NMM_ued!O$5/O$9)</f>
        <v>5.2745117299920659E-2</v>
      </c>
      <c r="P72" s="113">
        <f>IF(NMM_ued!P$5=0,"",NMM_ued!P$5/P$9)</f>
        <v>5.1481096732160232E-2</v>
      </c>
      <c r="Q72" s="113">
        <f>IF(NMM_ued!Q$5=0,"",NMM_ued!Q$5/Q$9)</f>
        <v>5.0477874301575867E-2</v>
      </c>
    </row>
    <row r="73" spans="1:17" x14ac:dyDescent="0.25">
      <c r="A73" s="180" t="s">
        <v>37</v>
      </c>
      <c r="B73" s="182">
        <f>IF(NMM_ued!B$47=0,"",NMM_ued!B$47/B$10)</f>
        <v>3.0971252938198281E-2</v>
      </c>
      <c r="C73" s="182">
        <f>IF(NMM_ued!C$47=0,"",NMM_ued!C$47/C$10)</f>
        <v>3.0979932374233174E-2</v>
      </c>
      <c r="D73" s="182">
        <f>IF(NMM_ued!D$47=0,"",NMM_ued!D$47/D$10)</f>
        <v>3.0810933632413828E-2</v>
      </c>
      <c r="E73" s="182">
        <f>IF(NMM_ued!E$47=0,"",NMM_ued!E$47/E$10)</f>
        <v>2.9766981705921642E-2</v>
      </c>
      <c r="F73" s="182">
        <f>IF(NMM_ued!F$47=0,"",NMM_ued!F$47/F$10)</f>
        <v>2.9684194087851553E-2</v>
      </c>
      <c r="G73" s="182">
        <f>IF(NMM_ued!G$47=0,"",NMM_ued!G$47/G$10)</f>
        <v>2.9493213373098147E-2</v>
      </c>
      <c r="H73" s="182">
        <f>IF(NMM_ued!H$47=0,"",NMM_ued!H$47/H$10)</f>
        <v>2.9362205635513096E-2</v>
      </c>
      <c r="I73" s="182">
        <f>IF(NMM_ued!I$47=0,"",NMM_ued!I$47/I$10)</f>
        <v>2.8959550743418896E-2</v>
      </c>
      <c r="J73" s="182">
        <f>IF(NMM_ued!J$47=0,"",NMM_ued!J$47/J$10)</f>
        <v>2.9076111111351065E-2</v>
      </c>
      <c r="K73" s="182">
        <f>IF(NMM_ued!K$47=0,"",NMM_ued!K$47/K$10)</f>
        <v>2.8376326213079554E-2</v>
      </c>
      <c r="L73" s="182">
        <f>IF(NMM_ued!L$47=0,"",NMM_ued!L$47/L$10)</f>
        <v>2.6870795740332905E-2</v>
      </c>
      <c r="M73" s="182">
        <f>IF(NMM_ued!M$47=0,"",NMM_ued!M$47/M$10)</f>
        <v>2.6197815807595243E-2</v>
      </c>
      <c r="N73" s="182">
        <f>IF(NMM_ued!N$47=0,"",NMM_ued!N$47/N$10)</f>
        <v>2.5782819061709098E-2</v>
      </c>
      <c r="O73" s="182">
        <f>IF(NMM_ued!O$47=0,"",NMM_ued!O$47/O$10)</f>
        <v>2.3337936157272011E-2</v>
      </c>
      <c r="P73" s="182">
        <f>IF(NMM_ued!P$47=0,"",NMM_ued!P$47/P$10)</f>
        <v>2.3913993165388583E-2</v>
      </c>
      <c r="Q73" s="182">
        <f>IF(NMM_ued!Q$47=0,"",NMM_ued!Q$47/Q$10)</f>
        <v>2.3825056926359365E-2</v>
      </c>
    </row>
    <row r="74" spans="1:17" x14ac:dyDescent="0.25">
      <c r="A74" s="108" t="s">
        <v>36</v>
      </c>
      <c r="B74" s="112">
        <f>IF(NMM_ued!B$97=0,"",NMM_ued!B$97/B$11)</f>
        <v>0.14149657384768469</v>
      </c>
      <c r="C74" s="112">
        <f>IF(NMM_ued!C$97=0,"",NMM_ued!C$97/C$11)</f>
        <v>0.14188699538941682</v>
      </c>
      <c r="D74" s="112">
        <f>IF(NMM_ued!D$97=0,"",NMM_ued!D$97/D$11)</f>
        <v>0.13373856218438557</v>
      </c>
      <c r="E74" s="112">
        <f>IF(NMM_ued!E$97=0,"",NMM_ued!E$97/E$11)</f>
        <v>0.12869872914075819</v>
      </c>
      <c r="F74" s="112">
        <f>IF(NMM_ued!F$97=0,"",NMM_ued!F$97/F$11)</f>
        <v>0.12458512490678647</v>
      </c>
      <c r="G74" s="112">
        <f>IF(NMM_ued!G$97=0,"",NMM_ued!G$97/G$11)</f>
        <v>0.12315997388121053</v>
      </c>
      <c r="H74" s="112">
        <f>IF(NMM_ued!H$97=0,"",NMM_ued!H$97/H$11)</f>
        <v>0.12202227767797323</v>
      </c>
      <c r="I74" s="112">
        <f>IF(NMM_ued!I$97=0,"",NMM_ued!I$97/I$11)</f>
        <v>0.1231042248060127</v>
      </c>
      <c r="J74" s="112">
        <f>IF(NMM_ued!J$97=0,"",NMM_ued!J$97/J$11)</f>
        <v>0.12414503315177261</v>
      </c>
      <c r="K74" s="112">
        <f>IF(NMM_ued!K$97=0,"",NMM_ued!K$97/K$11)</f>
        <v>0.12014026706515275</v>
      </c>
      <c r="L74" s="112">
        <f>IF(NMM_ued!L$97=0,"",NMM_ued!L$97/L$11)</f>
        <v>0.1182287363135089</v>
      </c>
      <c r="M74" s="112">
        <f>IF(NMM_ued!M$97=0,"",NMM_ued!M$97/M$11)</f>
        <v>0.11474262163981098</v>
      </c>
      <c r="N74" s="112">
        <f>IF(NMM_ued!N$97=0,"",NMM_ued!N$97/N$11)</f>
        <v>0.1120327208713035</v>
      </c>
      <c r="O74" s="112">
        <f>IF(NMM_ued!O$97=0,"",NMM_ued!O$97/O$11)</f>
        <v>0.10284629584995847</v>
      </c>
      <c r="P74" s="112">
        <f>IF(NMM_ued!P$97=0,"",NMM_ued!P$97/P$11)</f>
        <v>9.9349184279357794E-2</v>
      </c>
      <c r="Q74" s="112">
        <f>IF(NMM_ued!Q$97=0,"",NMM_ued!Q$97/Q$11)</f>
        <v>0.10019920131307071</v>
      </c>
    </row>
    <row r="75" spans="1:17" x14ac:dyDescent="0.25">
      <c r="A75" s="39" t="s">
        <v>60</v>
      </c>
      <c r="B75" s="111">
        <f t="shared" ref="B75:Q75" si="15">IF(B$50=0,"",B$58/B$50)</f>
        <v>5.546208700438914</v>
      </c>
      <c r="C75" s="111">
        <f t="shared" si="15"/>
        <v>5.1659592773911802</v>
      </c>
      <c r="D75" s="111">
        <f t="shared" si="15"/>
        <v>5.0571224746877776</v>
      </c>
      <c r="E75" s="111">
        <f t="shared" si="15"/>
        <v>5.0503323031222385</v>
      </c>
      <c r="F75" s="111">
        <f t="shared" si="15"/>
        <v>5.1804327297983797</v>
      </c>
      <c r="G75" s="111">
        <f t="shared" si="15"/>
        <v>5.2614200422705446</v>
      </c>
      <c r="H75" s="111">
        <f t="shared" si="15"/>
        <v>5.2958226782907953</v>
      </c>
      <c r="I75" s="111">
        <f t="shared" si="15"/>
        <v>5.4729263689652665</v>
      </c>
      <c r="J75" s="111">
        <f t="shared" si="15"/>
        <v>5.4413500320176755</v>
      </c>
      <c r="K75" s="111">
        <f t="shared" si="15"/>
        <v>5.8025488078283916</v>
      </c>
      <c r="L75" s="111">
        <f t="shared" si="15"/>
        <v>5.5099764235947175</v>
      </c>
      <c r="M75" s="111">
        <f t="shared" si="15"/>
        <v>5.9461033736373246</v>
      </c>
      <c r="N75" s="111">
        <f t="shared" si="15"/>
        <v>5.6829414396131659</v>
      </c>
      <c r="O75" s="111">
        <f t="shared" si="15"/>
        <v>5.1951111881910004</v>
      </c>
      <c r="P75" s="111">
        <f t="shared" si="15"/>
        <v>5.26949838290136</v>
      </c>
      <c r="Q75" s="111">
        <f t="shared" si="15"/>
        <v>5.1614489237607026</v>
      </c>
    </row>
    <row r="76" spans="1:17" x14ac:dyDescent="0.25">
      <c r="A76" s="110" t="s">
        <v>199</v>
      </c>
      <c r="B76" s="109">
        <f t="shared" ref="B76:Q76" si="16">IF(B$51=0,"",B$59/B$51)</f>
        <v>8.9277496966513521</v>
      </c>
      <c r="C76" s="109">
        <f t="shared" si="16"/>
        <v>9.2501025585508909</v>
      </c>
      <c r="D76" s="109">
        <f t="shared" si="16"/>
        <v>9.1537583111442764</v>
      </c>
      <c r="E76" s="109">
        <f t="shared" si="16"/>
        <v>8.873390182100545</v>
      </c>
      <c r="F76" s="109">
        <f t="shared" si="16"/>
        <v>9.0431352798093751</v>
      </c>
      <c r="G76" s="109">
        <f t="shared" si="16"/>
        <v>8.9722596886345372</v>
      </c>
      <c r="H76" s="109">
        <f t="shared" si="16"/>
        <v>8.945978130490511</v>
      </c>
      <c r="I76" s="109">
        <f t="shared" si="16"/>
        <v>9.1418455234888771</v>
      </c>
      <c r="J76" s="109">
        <f t="shared" si="16"/>
        <v>9.1361550308192516</v>
      </c>
      <c r="K76" s="109">
        <f t="shared" si="16"/>
        <v>10.3269682506451</v>
      </c>
      <c r="L76" s="109">
        <f t="shared" si="16"/>
        <v>10.466629452604128</v>
      </c>
      <c r="M76" s="109">
        <f t="shared" si="16"/>
        <v>10.190101443800877</v>
      </c>
      <c r="N76" s="109">
        <f t="shared" si="16"/>
        <v>10.736526183975744</v>
      </c>
      <c r="O76" s="109">
        <f t="shared" si="16"/>
        <v>11.188703808322769</v>
      </c>
      <c r="P76" s="109">
        <f t="shared" si="16"/>
        <v>11.032629110776416</v>
      </c>
      <c r="Q76" s="109">
        <f t="shared" si="16"/>
        <v>10.601444023413055</v>
      </c>
    </row>
    <row r="77" spans="1:17" x14ac:dyDescent="0.25">
      <c r="A77" s="180" t="s">
        <v>198</v>
      </c>
      <c r="B77" s="178">
        <f t="shared" ref="B77:Q77" si="17">IF(B$52=0,"",B$60/B$52)</f>
        <v>4.7429515822586188</v>
      </c>
      <c r="C77" s="178">
        <f t="shared" si="17"/>
        <v>3.9056309117648933</v>
      </c>
      <c r="D77" s="178">
        <f t="shared" si="17"/>
        <v>4.1582150420507116</v>
      </c>
      <c r="E77" s="178">
        <f t="shared" si="17"/>
        <v>4.3210574500224723</v>
      </c>
      <c r="F77" s="178">
        <f t="shared" si="17"/>
        <v>4.7025689214073694</v>
      </c>
      <c r="G77" s="178">
        <f t="shared" si="17"/>
        <v>5.1046202644520156</v>
      </c>
      <c r="H77" s="178">
        <f t="shared" si="17"/>
        <v>5.2818382742271588</v>
      </c>
      <c r="I77" s="178">
        <f t="shared" si="17"/>
        <v>4.8695547804000459</v>
      </c>
      <c r="J77" s="178">
        <f t="shared" si="17"/>
        <v>4.4146006177790147</v>
      </c>
      <c r="K77" s="178">
        <f t="shared" si="17"/>
        <v>5.0042291337767209</v>
      </c>
      <c r="L77" s="178">
        <f t="shared" si="17"/>
        <v>4.4050641039519975</v>
      </c>
      <c r="M77" s="178">
        <f t="shared" si="17"/>
        <v>5.5919459067624029</v>
      </c>
      <c r="N77" s="178">
        <f t="shared" si="17"/>
        <v>4.9584349728106565</v>
      </c>
      <c r="O77" s="178">
        <f t="shared" si="17"/>
        <v>3.118058240896294</v>
      </c>
      <c r="P77" s="178">
        <f t="shared" si="17"/>
        <v>2.9490708615755796</v>
      </c>
      <c r="Q77" s="178">
        <f t="shared" si="17"/>
        <v>2.7241746768007964</v>
      </c>
    </row>
    <row r="78" spans="1:17" x14ac:dyDescent="0.25">
      <c r="A78" s="108" t="s">
        <v>197</v>
      </c>
      <c r="B78" s="107">
        <f t="shared" ref="B78:Q78" si="18">IF(B$53=0,"",B$61/B$53)</f>
        <v>2.0851445389262722</v>
      </c>
      <c r="C78" s="107">
        <f t="shared" si="18"/>
        <v>2.0364589459258529</v>
      </c>
      <c r="D78" s="107">
        <f t="shared" si="18"/>
        <v>2.0753597048804733</v>
      </c>
      <c r="E78" s="107">
        <f t="shared" si="18"/>
        <v>1.9965784226937944</v>
      </c>
      <c r="F78" s="107">
        <f t="shared" si="18"/>
        <v>2.0406118555475787</v>
      </c>
      <c r="G78" s="107">
        <f t="shared" si="18"/>
        <v>1.9877424747828245</v>
      </c>
      <c r="H78" s="107">
        <f t="shared" si="18"/>
        <v>2.0249717815732429</v>
      </c>
      <c r="I78" s="107">
        <f t="shared" si="18"/>
        <v>1.9767570837917923</v>
      </c>
      <c r="J78" s="107">
        <f t="shared" si="18"/>
        <v>1.9555708205062845</v>
      </c>
      <c r="K78" s="107">
        <f t="shared" si="18"/>
        <v>2.0411224208591889</v>
      </c>
      <c r="L78" s="107">
        <f t="shared" si="18"/>
        <v>1.9761645154149219</v>
      </c>
      <c r="M78" s="107">
        <f t="shared" si="18"/>
        <v>1.9763732252068968</v>
      </c>
      <c r="N78" s="107">
        <f t="shared" si="18"/>
        <v>1.9408359734366993</v>
      </c>
      <c r="O78" s="107">
        <f t="shared" si="18"/>
        <v>1.9970951220599682</v>
      </c>
      <c r="P78" s="107">
        <f t="shared" si="18"/>
        <v>1.9332728771027314</v>
      </c>
      <c r="Q78" s="107">
        <f t="shared" si="18"/>
        <v>1.9536864510320779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4" tint="0.79998168889431442"/>
    <pageSetUpPr fitToPage="1"/>
  </sheetPr>
  <dimension ref="A1:Q211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368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80" t="s">
        <v>127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38</v>
      </c>
      <c r="B5" s="96">
        <v>497.75905805064502</v>
      </c>
      <c r="C5" s="96">
        <v>437.05159899603984</v>
      </c>
      <c r="D5" s="96">
        <v>394.5497549666328</v>
      </c>
      <c r="E5" s="96">
        <v>413.03948039610282</v>
      </c>
      <c r="F5" s="96">
        <v>440.2096822668604</v>
      </c>
      <c r="G5" s="96">
        <v>444.1303222312867</v>
      </c>
      <c r="H5" s="96">
        <v>460.03899946663381</v>
      </c>
      <c r="I5" s="96">
        <v>515.68396319297256</v>
      </c>
      <c r="J5" s="96">
        <v>507.53758911548078</v>
      </c>
      <c r="K5" s="96">
        <v>360.32490931992425</v>
      </c>
      <c r="L5" s="96">
        <v>348.71836535071884</v>
      </c>
      <c r="M5" s="96">
        <v>394.54684924639463</v>
      </c>
      <c r="N5" s="96">
        <v>337.68764955197469</v>
      </c>
      <c r="O5" s="96">
        <v>292.76011355154725</v>
      </c>
      <c r="P5" s="96">
        <v>329.58357596164785</v>
      </c>
      <c r="Q5" s="96">
        <v>360.8283339581663</v>
      </c>
    </row>
    <row r="6" spans="1:17" x14ac:dyDescent="0.25">
      <c r="A6" s="132" t="s">
        <v>83</v>
      </c>
      <c r="B6" s="160">
        <v>1.9656200110293782</v>
      </c>
      <c r="C6" s="160">
        <v>1.7258899761731621</v>
      </c>
      <c r="D6" s="160">
        <v>1.5580527991722528</v>
      </c>
      <c r="E6" s="160">
        <v>1.6310675916000121</v>
      </c>
      <c r="F6" s="160">
        <v>1.7383610534408112</v>
      </c>
      <c r="G6" s="160">
        <v>1.7538434203520203</v>
      </c>
      <c r="H6" s="160">
        <v>1.8166658116617216</v>
      </c>
      <c r="I6" s="160">
        <v>2.0364043627628181</v>
      </c>
      <c r="J6" s="160">
        <v>2.0042348308476003</v>
      </c>
      <c r="K6" s="160">
        <v>1.4229009814614491</v>
      </c>
      <c r="L6" s="160">
        <v>1.3770674507285112</v>
      </c>
      <c r="M6" s="160">
        <v>1.5580413246611327</v>
      </c>
      <c r="N6" s="160">
        <v>1.3335078301464116</v>
      </c>
      <c r="O6" s="160">
        <v>1.1560917442302057</v>
      </c>
      <c r="P6" s="160">
        <v>1.3015053402622787</v>
      </c>
      <c r="Q6" s="160">
        <v>1.4248889745013931</v>
      </c>
    </row>
    <row r="7" spans="1:17" x14ac:dyDescent="0.25">
      <c r="A7" s="76" t="s">
        <v>82</v>
      </c>
      <c r="B7" s="159">
        <v>0.78624800441175124</v>
      </c>
      <c r="C7" s="159">
        <v>0.69035599046926477</v>
      </c>
      <c r="D7" s="159">
        <v>0.62322111966890115</v>
      </c>
      <c r="E7" s="159">
        <v>0.6524270366400049</v>
      </c>
      <c r="F7" s="159">
        <v>0.69534442137632446</v>
      </c>
      <c r="G7" s="159">
        <v>0.70153736814080814</v>
      </c>
      <c r="H7" s="159">
        <v>0.72666632466468861</v>
      </c>
      <c r="I7" s="159">
        <v>0.81456174510512724</v>
      </c>
      <c r="J7" s="159">
        <v>0.80169393233904018</v>
      </c>
      <c r="K7" s="159">
        <v>0.56916039258457962</v>
      </c>
      <c r="L7" s="159">
        <v>0.55082698029140453</v>
      </c>
      <c r="M7" s="159">
        <v>0.62321652986445308</v>
      </c>
      <c r="N7" s="159">
        <v>0.5334031320585646</v>
      </c>
      <c r="O7" s="159">
        <v>0.46243669769208229</v>
      </c>
      <c r="P7" s="159">
        <v>0.52060213610491157</v>
      </c>
      <c r="Q7" s="159">
        <v>0.56995558980055727</v>
      </c>
    </row>
    <row r="8" spans="1:17" x14ac:dyDescent="0.25">
      <c r="A8" s="76" t="s">
        <v>81</v>
      </c>
      <c r="B8" s="159">
        <v>3.3415540187499428</v>
      </c>
      <c r="C8" s="159">
        <v>2.9340129594943756</v>
      </c>
      <c r="D8" s="159">
        <v>2.64868975859283</v>
      </c>
      <c r="E8" s="159">
        <v>2.7728149057200211</v>
      </c>
      <c r="F8" s="159">
        <v>2.9552137908493794</v>
      </c>
      <c r="G8" s="159">
        <v>2.9815338145984347</v>
      </c>
      <c r="H8" s="159">
        <v>3.0883318798249269</v>
      </c>
      <c r="I8" s="159">
        <v>3.4618874166967912</v>
      </c>
      <c r="J8" s="159">
        <v>3.4071992124409207</v>
      </c>
      <c r="K8" s="159">
        <v>2.4189316684844635</v>
      </c>
      <c r="L8" s="159">
        <v>2.3410146662384692</v>
      </c>
      <c r="M8" s="159">
        <v>2.6486702519239258</v>
      </c>
      <c r="N8" s="159">
        <v>2.2669633112489</v>
      </c>
      <c r="O8" s="159">
        <v>1.9653559651913497</v>
      </c>
      <c r="P8" s="159">
        <v>2.212559078445874</v>
      </c>
      <c r="Q8" s="159">
        <v>2.4223112566523683</v>
      </c>
    </row>
    <row r="9" spans="1:17" x14ac:dyDescent="0.25">
      <c r="A9" s="76" t="s">
        <v>80</v>
      </c>
      <c r="B9" s="159">
        <v>0.39312400220587562</v>
      </c>
      <c r="C9" s="159">
        <v>0.34517799523463238</v>
      </c>
      <c r="D9" s="159">
        <v>0.31161055983445057</v>
      </c>
      <c r="E9" s="159">
        <v>0.32621351832000245</v>
      </c>
      <c r="F9" s="159">
        <v>0.34767221068816223</v>
      </c>
      <c r="G9" s="159">
        <v>0.35076868407040407</v>
      </c>
      <c r="H9" s="159">
        <v>0.36333316233234431</v>
      </c>
      <c r="I9" s="159">
        <v>0.40728087255256362</v>
      </c>
      <c r="J9" s="159">
        <v>0.40084696616952009</v>
      </c>
      <c r="K9" s="159">
        <v>0.28458019629228981</v>
      </c>
      <c r="L9" s="159">
        <v>0.27541349014570227</v>
      </c>
      <c r="M9" s="159">
        <v>0.31160826493222654</v>
      </c>
      <c r="N9" s="159">
        <v>0.2667015660292823</v>
      </c>
      <c r="O9" s="159">
        <v>0.23121834884604114</v>
      </c>
      <c r="P9" s="159">
        <v>0.26030106805245579</v>
      </c>
      <c r="Q9" s="159">
        <v>0.28497779490027864</v>
      </c>
    </row>
    <row r="10" spans="1:17" x14ac:dyDescent="0.25">
      <c r="A10" s="129" t="s">
        <v>79</v>
      </c>
      <c r="B10" s="158">
        <v>1.1793720066176268</v>
      </c>
      <c r="C10" s="158">
        <v>1.0355339857038972</v>
      </c>
      <c r="D10" s="158">
        <v>0.93483167950335155</v>
      </c>
      <c r="E10" s="158">
        <v>0.97864055496000746</v>
      </c>
      <c r="F10" s="158">
        <v>1.0430166320644867</v>
      </c>
      <c r="G10" s="158">
        <v>1.0523060522112122</v>
      </c>
      <c r="H10" s="158">
        <v>1.0899994869970331</v>
      </c>
      <c r="I10" s="158">
        <v>1.2218426176576909</v>
      </c>
      <c r="J10" s="158">
        <v>1.2025408985085602</v>
      </c>
      <c r="K10" s="158">
        <v>0.85374058887686943</v>
      </c>
      <c r="L10" s="158">
        <v>0.8262404704371068</v>
      </c>
      <c r="M10" s="158">
        <v>0.93482479479667968</v>
      </c>
      <c r="N10" s="158">
        <v>0.80010469808784701</v>
      </c>
      <c r="O10" s="158">
        <v>0.69365504653812338</v>
      </c>
      <c r="P10" s="158">
        <v>0.78090320415736725</v>
      </c>
      <c r="Q10" s="158">
        <v>0.8549333847008358</v>
      </c>
    </row>
    <row r="11" spans="1:17" x14ac:dyDescent="0.25">
      <c r="A11" s="92" t="s">
        <v>125</v>
      </c>
      <c r="B11" s="91">
        <v>0.23587440132352541</v>
      </c>
      <c r="C11" s="91">
        <v>0.20710679714077943</v>
      </c>
      <c r="D11" s="91">
        <v>0.18696633590067033</v>
      </c>
      <c r="E11" s="91">
        <v>0.19572811099200146</v>
      </c>
      <c r="F11" s="91">
        <v>0.20860332641289736</v>
      </c>
      <c r="G11" s="91">
        <v>0.21046121044224245</v>
      </c>
      <c r="H11" s="91">
        <v>0.21799989739940662</v>
      </c>
      <c r="I11" s="91">
        <v>0.21306031550403728</v>
      </c>
      <c r="J11" s="91">
        <v>0.21543447874739721</v>
      </c>
      <c r="K11" s="91">
        <v>0.17074811777537391</v>
      </c>
      <c r="L11" s="91">
        <v>0.16524809408742136</v>
      </c>
      <c r="M11" s="91">
        <v>0.18696495895933593</v>
      </c>
      <c r="N11" s="91">
        <v>0</v>
      </c>
      <c r="O11" s="91">
        <v>0</v>
      </c>
      <c r="P11" s="91">
        <v>0</v>
      </c>
      <c r="Q11" s="91">
        <v>0.17098667694016717</v>
      </c>
    </row>
    <row r="12" spans="1:17" x14ac:dyDescent="0.25">
      <c r="A12" s="92" t="s">
        <v>26</v>
      </c>
      <c r="B12" s="91">
        <v>0.35381160198528805</v>
      </c>
      <c r="C12" s="91">
        <v>0.31066019571116921</v>
      </c>
      <c r="D12" s="91">
        <v>0.28044950385100548</v>
      </c>
      <c r="E12" s="91">
        <v>0.29359216648800224</v>
      </c>
      <c r="F12" s="91">
        <v>0.31290498961934599</v>
      </c>
      <c r="G12" s="91">
        <v>0.31569181566336368</v>
      </c>
      <c r="H12" s="91">
        <v>0.32699984609910993</v>
      </c>
      <c r="I12" s="91">
        <v>0.36655278529730728</v>
      </c>
      <c r="J12" s="91">
        <v>0.36076226955256807</v>
      </c>
      <c r="K12" s="91">
        <v>0.25612217666306081</v>
      </c>
      <c r="L12" s="91">
        <v>0.24787214113113204</v>
      </c>
      <c r="M12" s="91">
        <v>0.28044743843900388</v>
      </c>
      <c r="N12" s="91">
        <v>0.24003140942635409</v>
      </c>
      <c r="O12" s="91">
        <v>0.208096513961437</v>
      </c>
      <c r="P12" s="91">
        <v>0.23427096124721017</v>
      </c>
      <c r="Q12" s="91">
        <v>0.25648001541025073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0.58968600330881338</v>
      </c>
      <c r="C14" s="157">
        <v>0.5177669928519486</v>
      </c>
      <c r="D14" s="157">
        <v>0.46741583975167578</v>
      </c>
      <c r="E14" s="157">
        <v>0.48932027748000367</v>
      </c>
      <c r="F14" s="157">
        <v>0.52150831603224346</v>
      </c>
      <c r="G14" s="157">
        <v>0.5261530261056061</v>
      </c>
      <c r="H14" s="157">
        <v>0.54499974349851654</v>
      </c>
      <c r="I14" s="157">
        <v>0.64222951685634644</v>
      </c>
      <c r="J14" s="157">
        <v>0.62634415020859491</v>
      </c>
      <c r="K14" s="157">
        <v>0.42687029443843472</v>
      </c>
      <c r="L14" s="157">
        <v>0.4131202352185534</v>
      </c>
      <c r="M14" s="157">
        <v>0.46741239739833979</v>
      </c>
      <c r="N14" s="157">
        <v>0.56007328866149297</v>
      </c>
      <c r="O14" s="157">
        <v>0.48555853257668635</v>
      </c>
      <c r="P14" s="157">
        <v>0.54663224291015711</v>
      </c>
      <c r="Q14" s="157">
        <v>0.4274666923504179</v>
      </c>
    </row>
    <row r="15" spans="1:17" x14ac:dyDescent="0.25">
      <c r="A15" s="156" t="s">
        <v>214</v>
      </c>
      <c r="B15" s="155">
        <v>15.495040632571691</v>
      </c>
      <c r="C15" s="155">
        <v>13.605241683587865</v>
      </c>
      <c r="D15" s="155">
        <v>12.282176257568274</v>
      </c>
      <c r="E15" s="155">
        <v>12.857754023921208</v>
      </c>
      <c r="F15" s="155">
        <v>13.703551554218947</v>
      </c>
      <c r="G15" s="155">
        <v>13.825599510096206</v>
      </c>
      <c r="H15" s="155">
        <v>14.320830277241967</v>
      </c>
      <c r="I15" s="155">
        <v>16.053035769020017</v>
      </c>
      <c r="J15" s="155">
        <v>15.799442398297225</v>
      </c>
      <c r="K15" s="155">
        <v>11.216770484710823</v>
      </c>
      <c r="L15" s="155">
        <v>10.855463407525965</v>
      </c>
      <c r="M15" s="155">
        <v>12.282085803658033</v>
      </c>
      <c r="N15" s="155">
        <v>10.512081631256008</v>
      </c>
      <c r="O15" s="155">
        <v>9.113505383192793</v>
      </c>
      <c r="P15" s="155">
        <v>10.259805057800483</v>
      </c>
      <c r="Q15" s="155">
        <v>11.232441892591471</v>
      </c>
    </row>
    <row r="16" spans="1:17" x14ac:dyDescent="0.25">
      <c r="A16" s="156" t="s">
        <v>213</v>
      </c>
      <c r="B16" s="204">
        <v>175.19392715214121</v>
      </c>
      <c r="C16" s="204">
        <v>153.82700677734022</v>
      </c>
      <c r="D16" s="204">
        <v>138.86783155734452</v>
      </c>
      <c r="E16" s="204">
        <v>145.37557372207689</v>
      </c>
      <c r="F16" s="204">
        <v>154.93854257270132</v>
      </c>
      <c r="G16" s="204">
        <v>156.31847188028129</v>
      </c>
      <c r="H16" s="204">
        <v>161.91777458623577</v>
      </c>
      <c r="I16" s="204">
        <v>181.50287216262953</v>
      </c>
      <c r="J16" s="204">
        <v>178.63563098719931</v>
      </c>
      <c r="K16" s="204">
        <v>126.82187273842398</v>
      </c>
      <c r="L16" s="204">
        <v>122.73677175283389</v>
      </c>
      <c r="M16" s="204">
        <v>138.86680884458519</v>
      </c>
      <c r="N16" s="204">
        <v>118.85434231468486</v>
      </c>
      <c r="O16" s="204">
        <v>103.0414076390024</v>
      </c>
      <c r="P16" s="204">
        <v>116.00198944384094</v>
      </c>
      <c r="Q16" s="204">
        <v>126.9990607533326</v>
      </c>
    </row>
    <row r="17" spans="1:17" x14ac:dyDescent="0.25">
      <c r="A17" s="152" t="s">
        <v>227</v>
      </c>
      <c r="B17" s="151">
        <v>144.20384588699784</v>
      </c>
      <c r="C17" s="151">
        <v>126.61652341016449</v>
      </c>
      <c r="D17" s="151">
        <v>114.30347904220797</v>
      </c>
      <c r="E17" s="151">
        <v>119.66006567423449</v>
      </c>
      <c r="F17" s="151">
        <v>127.53143946426343</v>
      </c>
      <c r="G17" s="151">
        <v>128.66727286008887</v>
      </c>
      <c r="H17" s="151">
        <v>133.27611403175183</v>
      </c>
      <c r="I17" s="151">
        <v>149.3968006245895</v>
      </c>
      <c r="J17" s="151">
        <v>147.03674619060484</v>
      </c>
      <c r="K17" s="151">
        <v>104.38833176900233</v>
      </c>
      <c r="L17" s="151">
        <v>101.02584493778195</v>
      </c>
      <c r="M17" s="151">
        <v>114.30263723726912</v>
      </c>
      <c r="N17" s="151">
        <v>97.830179052172838</v>
      </c>
      <c r="O17" s="151">
        <v>84.814396872616811</v>
      </c>
      <c r="P17" s="151">
        <v>95.482379328239972</v>
      </c>
      <c r="Q17" s="151">
        <v>104.53417696814965</v>
      </c>
    </row>
    <row r="18" spans="1:17" x14ac:dyDescent="0.25">
      <c r="A18" s="154" t="s">
        <v>33</v>
      </c>
      <c r="B18" s="83">
        <v>99.324957538131699</v>
      </c>
      <c r="C18" s="83">
        <v>65.801913410164474</v>
      </c>
      <c r="D18" s="83">
        <v>63.72138904220796</v>
      </c>
      <c r="E18" s="83">
        <v>64.39596567423439</v>
      </c>
      <c r="F18" s="83">
        <v>40.341909464263424</v>
      </c>
      <c r="G18" s="83">
        <v>19.728405725950068</v>
      </c>
      <c r="H18" s="83">
        <v>28.279234031751841</v>
      </c>
      <c r="I18" s="83">
        <v>35.783290624589497</v>
      </c>
      <c r="J18" s="83">
        <v>19.243106190604749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30</v>
      </c>
      <c r="B19" s="208">
        <v>0</v>
      </c>
      <c r="C19" s="208">
        <v>0</v>
      </c>
      <c r="D19" s="208">
        <v>0</v>
      </c>
      <c r="E19" s="208">
        <v>0</v>
      </c>
      <c r="F19" s="208">
        <v>0</v>
      </c>
      <c r="G19" s="208">
        <v>0</v>
      </c>
      <c r="H19" s="208">
        <v>0</v>
      </c>
      <c r="I19" s="208">
        <v>0</v>
      </c>
      <c r="J19" s="208">
        <v>0</v>
      </c>
      <c r="K19" s="208">
        <v>0</v>
      </c>
      <c r="L19" s="208">
        <v>0</v>
      </c>
      <c r="M19" s="208">
        <v>0</v>
      </c>
      <c r="N19" s="208">
        <v>0</v>
      </c>
      <c r="O19" s="208">
        <v>0</v>
      </c>
      <c r="P19" s="208">
        <v>0</v>
      </c>
      <c r="Q19" s="208">
        <v>0</v>
      </c>
    </row>
    <row r="20" spans="1:17" x14ac:dyDescent="0.25">
      <c r="A20" s="154" t="s">
        <v>125</v>
      </c>
      <c r="B20" s="208">
        <v>0</v>
      </c>
      <c r="C20" s="208">
        <v>0</v>
      </c>
      <c r="D20" s="208">
        <v>0</v>
      </c>
      <c r="E20" s="208">
        <v>0</v>
      </c>
      <c r="F20" s="208">
        <v>0</v>
      </c>
      <c r="G20" s="208">
        <v>0</v>
      </c>
      <c r="H20" s="208">
        <v>0</v>
      </c>
      <c r="I20" s="208">
        <v>0</v>
      </c>
      <c r="J20" s="208">
        <v>0</v>
      </c>
      <c r="K20" s="208">
        <v>0</v>
      </c>
      <c r="L20" s="208">
        <v>0</v>
      </c>
      <c r="M20" s="208">
        <v>0</v>
      </c>
      <c r="N20" s="208">
        <v>0</v>
      </c>
      <c r="O20" s="208">
        <v>0</v>
      </c>
      <c r="P20" s="208">
        <v>0</v>
      </c>
      <c r="Q20" s="208">
        <v>0</v>
      </c>
    </row>
    <row r="21" spans="1:17" x14ac:dyDescent="0.25">
      <c r="A21" s="154" t="s">
        <v>29</v>
      </c>
      <c r="B21" s="208">
        <v>0</v>
      </c>
      <c r="C21" s="208">
        <v>0</v>
      </c>
      <c r="D21" s="208">
        <v>0</v>
      </c>
      <c r="E21" s="208">
        <v>0</v>
      </c>
      <c r="F21" s="208">
        <v>0</v>
      </c>
      <c r="G21" s="208">
        <v>0</v>
      </c>
      <c r="H21" s="208">
        <v>0</v>
      </c>
      <c r="I21" s="208">
        <v>0</v>
      </c>
      <c r="J21" s="208">
        <v>0</v>
      </c>
      <c r="K21" s="208">
        <v>0</v>
      </c>
      <c r="L21" s="208">
        <v>0</v>
      </c>
      <c r="M21" s="208">
        <v>0</v>
      </c>
      <c r="N21" s="208">
        <v>0</v>
      </c>
      <c r="O21" s="208">
        <v>0</v>
      </c>
      <c r="P21" s="208">
        <v>0</v>
      </c>
      <c r="Q21" s="208">
        <v>0</v>
      </c>
    </row>
    <row r="22" spans="1:17" x14ac:dyDescent="0.25">
      <c r="A22" s="154" t="s">
        <v>28</v>
      </c>
      <c r="B22" s="208">
        <v>3.7734935296131979</v>
      </c>
      <c r="C22" s="208">
        <v>4.8941000000000088</v>
      </c>
      <c r="D22" s="208">
        <v>4.9003200000000078</v>
      </c>
      <c r="E22" s="208">
        <v>1.9039899999999932</v>
      </c>
      <c r="F22" s="208">
        <v>1.9002700000000061</v>
      </c>
      <c r="G22" s="208">
        <v>1.959765059990572</v>
      </c>
      <c r="H22" s="208">
        <v>3.7969700000000017</v>
      </c>
      <c r="I22" s="208">
        <v>3.8003900000000073</v>
      </c>
      <c r="J22" s="208">
        <v>6.6982799999999969</v>
      </c>
      <c r="K22" s="208">
        <v>8.6010500000000008</v>
      </c>
      <c r="L22" s="208">
        <v>15.214120359283999</v>
      </c>
      <c r="M22" s="208">
        <v>10.558306641936317</v>
      </c>
      <c r="N22" s="208">
        <v>6.7368914714055848</v>
      </c>
      <c r="O22" s="208">
        <v>4.8008884268497374</v>
      </c>
      <c r="P22" s="208">
        <v>4.7657909381435006</v>
      </c>
      <c r="Q22" s="208">
        <v>4.7053435378439961</v>
      </c>
    </row>
    <row r="23" spans="1:17" x14ac:dyDescent="0.25">
      <c r="A23" s="154" t="s">
        <v>26</v>
      </c>
      <c r="B23" s="208">
        <v>0</v>
      </c>
      <c r="C23" s="208">
        <v>0</v>
      </c>
      <c r="D23" s="208">
        <v>0</v>
      </c>
      <c r="E23" s="208">
        <v>0</v>
      </c>
      <c r="F23" s="208">
        <v>0</v>
      </c>
      <c r="G23" s="208">
        <v>0</v>
      </c>
      <c r="H23" s="208">
        <v>0</v>
      </c>
      <c r="I23" s="208">
        <v>0</v>
      </c>
      <c r="J23" s="208">
        <v>0</v>
      </c>
      <c r="K23" s="208">
        <v>0</v>
      </c>
      <c r="L23" s="208">
        <v>0</v>
      </c>
      <c r="M23" s="208">
        <v>0</v>
      </c>
      <c r="N23" s="208">
        <v>0</v>
      </c>
      <c r="O23" s="208">
        <v>0</v>
      </c>
      <c r="P23" s="208">
        <v>0</v>
      </c>
      <c r="Q23" s="208">
        <v>0</v>
      </c>
    </row>
    <row r="24" spans="1:17" x14ac:dyDescent="0.25">
      <c r="A24" s="154" t="s">
        <v>86</v>
      </c>
      <c r="B24" s="208">
        <v>41.105394819252936</v>
      </c>
      <c r="C24" s="208">
        <v>55.92051</v>
      </c>
      <c r="D24" s="208">
        <v>45.68177</v>
      </c>
      <c r="E24" s="208">
        <v>53.360110000000098</v>
      </c>
      <c r="F24" s="208">
        <v>85.289259999999999</v>
      </c>
      <c r="G24" s="208">
        <v>106.97910207414823</v>
      </c>
      <c r="H24" s="208">
        <v>101.19991</v>
      </c>
      <c r="I24" s="208">
        <v>109.81312000000001</v>
      </c>
      <c r="J24" s="208">
        <v>121.09536000000008</v>
      </c>
      <c r="K24" s="208">
        <v>95.787281769002334</v>
      </c>
      <c r="L24" s="208">
        <v>85.811724578497959</v>
      </c>
      <c r="M24" s="208">
        <v>103.74433059533281</v>
      </c>
      <c r="N24" s="208">
        <v>91.093287580767253</v>
      </c>
      <c r="O24" s="208">
        <v>80.013508445767073</v>
      </c>
      <c r="P24" s="208">
        <v>90.716588390096476</v>
      </c>
      <c r="Q24" s="208">
        <v>99.82883343030565</v>
      </c>
    </row>
    <row r="25" spans="1:17" x14ac:dyDescent="0.25">
      <c r="A25" s="152" t="s">
        <v>226</v>
      </c>
      <c r="B25" s="264">
        <v>30.990081265143381</v>
      </c>
      <c r="C25" s="264">
        <v>27.21048336717573</v>
      </c>
      <c r="D25" s="264">
        <v>24.564352515136548</v>
      </c>
      <c r="E25" s="264">
        <v>25.715508047842416</v>
      </c>
      <c r="F25" s="264">
        <v>27.407103108437894</v>
      </c>
      <c r="G25" s="264">
        <v>27.651199020192411</v>
      </c>
      <c r="H25" s="264">
        <v>28.641660554483931</v>
      </c>
      <c r="I25" s="264">
        <v>32.106071538040034</v>
      </c>
      <c r="J25" s="264">
        <v>31.598884796594451</v>
      </c>
      <c r="K25" s="264">
        <v>22.433540969421646</v>
      </c>
      <c r="L25" s="264">
        <v>21.710926815051931</v>
      </c>
      <c r="M25" s="264">
        <v>24.564171607316066</v>
      </c>
      <c r="N25" s="264">
        <v>21.024163262512019</v>
      </c>
      <c r="O25" s="264">
        <v>18.227010766385586</v>
      </c>
      <c r="P25" s="264">
        <v>20.519610115600965</v>
      </c>
      <c r="Q25" s="264">
        <v>22.464883785182941</v>
      </c>
    </row>
    <row r="26" spans="1:17" x14ac:dyDescent="0.25">
      <c r="A26" s="150" t="s">
        <v>33</v>
      </c>
      <c r="B26" s="87">
        <v>14.4615775387332</v>
      </c>
      <c r="C26" s="87">
        <v>8.6549969027062037</v>
      </c>
      <c r="D26" s="87">
        <v>8.7199359989398335</v>
      </c>
      <c r="E26" s="87">
        <v>7.9988814736900595</v>
      </c>
      <c r="F26" s="87">
        <v>7.6527410674963141</v>
      </c>
      <c r="G26" s="87">
        <v>11.684469673316995</v>
      </c>
      <c r="H26" s="87">
        <v>1.7299336528588454</v>
      </c>
      <c r="I26" s="87">
        <v>12.324639114735817</v>
      </c>
      <c r="J26" s="87">
        <v>26.098484796594452</v>
      </c>
      <c r="K26" s="87">
        <v>20.231270969421647</v>
      </c>
      <c r="L26" s="87">
        <v>19.346148063752899</v>
      </c>
      <c r="M26" s="87">
        <v>21.865205642775997</v>
      </c>
      <c r="N26" s="87">
        <v>18.134091550134706</v>
      </c>
      <c r="O26" s="87">
        <v>15.146030095791808</v>
      </c>
      <c r="P26" s="87">
        <v>17.724983587341278</v>
      </c>
      <c r="Q26" s="87">
        <v>19.526897829367016</v>
      </c>
    </row>
    <row r="27" spans="1:17" x14ac:dyDescent="0.25">
      <c r="A27" s="150" t="s">
        <v>31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0" t="s">
        <v>30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150" t="s">
        <v>125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150" t="s">
        <v>29</v>
      </c>
      <c r="B30" s="87">
        <v>0</v>
      </c>
      <c r="C30" s="87">
        <v>0</v>
      </c>
      <c r="D30" s="87">
        <v>0</v>
      </c>
      <c r="E30" s="87">
        <v>0</v>
      </c>
      <c r="F30" s="87">
        <v>0</v>
      </c>
      <c r="G30" s="87">
        <v>0</v>
      </c>
      <c r="H30" s="87">
        <v>0</v>
      </c>
      <c r="I30" s="87">
        <v>0</v>
      </c>
      <c r="J30" s="87">
        <v>0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150" t="s">
        <v>28</v>
      </c>
      <c r="B31" s="87">
        <v>0</v>
      </c>
      <c r="C31" s="87">
        <v>0</v>
      </c>
      <c r="D31" s="87">
        <v>0</v>
      </c>
      <c r="E31" s="87">
        <v>0</v>
      </c>
      <c r="F31" s="87">
        <v>0</v>
      </c>
      <c r="G31" s="87">
        <v>0</v>
      </c>
      <c r="H31" s="87">
        <v>0</v>
      </c>
      <c r="I31" s="87">
        <v>0</v>
      </c>
      <c r="J31" s="87">
        <v>0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0</v>
      </c>
      <c r="Q31" s="87">
        <v>0</v>
      </c>
    </row>
    <row r="32" spans="1:17" x14ac:dyDescent="0.25">
      <c r="A32" s="150" t="s">
        <v>26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150" t="s">
        <v>25</v>
      </c>
      <c r="B33" s="87">
        <v>2.8657714608684932</v>
      </c>
      <c r="C33" s="87">
        <v>3.0000800000000001</v>
      </c>
      <c r="D33" s="87">
        <v>2.9016600000000001</v>
      </c>
      <c r="E33" s="87">
        <v>2.90002</v>
      </c>
      <c r="F33" s="87">
        <v>2.9998399999999998</v>
      </c>
      <c r="G33" s="87">
        <v>2.9139199388554502</v>
      </c>
      <c r="H33" s="87">
        <v>3.1974900000000002</v>
      </c>
      <c r="I33" s="87">
        <v>5.29331</v>
      </c>
      <c r="J33" s="87">
        <v>5.5004</v>
      </c>
      <c r="K33" s="87">
        <v>2.2022699999999999</v>
      </c>
      <c r="L33" s="87">
        <v>2.3647787512990317</v>
      </c>
      <c r="M33" s="87">
        <v>2.6989659645400699</v>
      </c>
      <c r="N33" s="87">
        <v>2.8900717123773116</v>
      </c>
      <c r="O33" s="87">
        <v>3.0809806705937781</v>
      </c>
      <c r="P33" s="87">
        <v>2.794626528259688</v>
      </c>
      <c r="Q33" s="87">
        <v>2.9379859558159254</v>
      </c>
    </row>
    <row r="34" spans="1:17" x14ac:dyDescent="0.25">
      <c r="A34" s="150" t="s">
        <v>86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150" t="s">
        <v>22</v>
      </c>
      <c r="B35" s="87">
        <v>13.662732265541687</v>
      </c>
      <c r="C35" s="87">
        <v>15.555406464469526</v>
      </c>
      <c r="D35" s="87">
        <v>12.942756516196715</v>
      </c>
      <c r="E35" s="87">
        <v>14.816606574152356</v>
      </c>
      <c r="F35" s="87">
        <v>16.75452204094158</v>
      </c>
      <c r="G35" s="87">
        <v>13.052809408019966</v>
      </c>
      <c r="H35" s="87">
        <v>23.714236901625085</v>
      </c>
      <c r="I35" s="87">
        <v>14.488122423304219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6" t="s">
        <v>212</v>
      </c>
      <c r="B36" s="204">
        <v>284.90881163115688</v>
      </c>
      <c r="C36" s="204">
        <v>250.160895472422</v>
      </c>
      <c r="D36" s="204">
        <v>225.8335634456102</v>
      </c>
      <c r="E36" s="204">
        <v>236.41676753661577</v>
      </c>
      <c r="F36" s="204">
        <v>251.96852857757418</v>
      </c>
      <c r="G36" s="204">
        <v>254.21263615338182</v>
      </c>
      <c r="H36" s="204">
        <v>263.31849219444905</v>
      </c>
      <c r="I36" s="204">
        <v>295.16872220456162</v>
      </c>
      <c r="J36" s="204">
        <v>290.50587635578768</v>
      </c>
      <c r="K36" s="204">
        <v>206.24384439629577</v>
      </c>
      <c r="L36" s="204">
        <v>199.60045620289674</v>
      </c>
      <c r="M36" s="204">
        <v>225.83190026080899</v>
      </c>
      <c r="N36" s="204">
        <v>193.28666225212658</v>
      </c>
      <c r="O36" s="204">
        <v>167.57090543289974</v>
      </c>
      <c r="P36" s="204">
        <v>188.6480284821379</v>
      </c>
      <c r="Q36" s="204">
        <v>206.53199608958508</v>
      </c>
    </row>
    <row r="37" spans="1:17" x14ac:dyDescent="0.25">
      <c r="A37" s="84" t="s">
        <v>33</v>
      </c>
      <c r="B37" s="83">
        <v>116.67017393522401</v>
      </c>
      <c r="C37" s="83">
        <v>166.34563968712931</v>
      </c>
      <c r="D37" s="83">
        <v>136.9312249588522</v>
      </c>
      <c r="E37" s="83">
        <v>87.232252852075561</v>
      </c>
      <c r="F37" s="83">
        <v>111.12338946824029</v>
      </c>
      <c r="G37" s="83">
        <v>110.84577065975404</v>
      </c>
      <c r="H37" s="83">
        <v>130.83649231538931</v>
      </c>
      <c r="I37" s="83">
        <v>165.51370026067468</v>
      </c>
      <c r="J37" s="83">
        <v>154.89529014524072</v>
      </c>
      <c r="K37" s="83">
        <v>121.3113772967413</v>
      </c>
      <c r="L37" s="83">
        <v>134.70969588100593</v>
      </c>
      <c r="M37" s="83">
        <v>167.04223636353706</v>
      </c>
      <c r="N37" s="83">
        <v>143.77128909141774</v>
      </c>
      <c r="O37" s="83">
        <v>115.21616423778956</v>
      </c>
      <c r="P37" s="83">
        <v>109.98544358729114</v>
      </c>
      <c r="Q37" s="83">
        <v>100.7321085008973</v>
      </c>
    </row>
    <row r="38" spans="1:17" x14ac:dyDescent="0.25">
      <c r="A38" s="84" t="s">
        <v>30</v>
      </c>
      <c r="B38" s="208">
        <v>0</v>
      </c>
      <c r="C38" s="208">
        <v>0</v>
      </c>
      <c r="D38" s="208">
        <v>0</v>
      </c>
      <c r="E38" s="208">
        <v>0</v>
      </c>
      <c r="F38" s="208">
        <v>0</v>
      </c>
      <c r="G38" s="208">
        <v>0</v>
      </c>
      <c r="H38" s="208">
        <v>0</v>
      </c>
      <c r="I38" s="208">
        <v>0</v>
      </c>
      <c r="J38" s="208">
        <v>0</v>
      </c>
      <c r="K38" s="208">
        <v>0</v>
      </c>
      <c r="L38" s="208">
        <v>0</v>
      </c>
      <c r="M38" s="208">
        <v>0</v>
      </c>
      <c r="N38" s="208">
        <v>0</v>
      </c>
      <c r="O38" s="208">
        <v>0</v>
      </c>
      <c r="P38" s="208">
        <v>0</v>
      </c>
      <c r="Q38" s="208">
        <v>0</v>
      </c>
    </row>
    <row r="39" spans="1:17" x14ac:dyDescent="0.25">
      <c r="A39" s="84" t="s">
        <v>125</v>
      </c>
      <c r="B39" s="208">
        <v>0</v>
      </c>
      <c r="C39" s="208">
        <v>7.1054273576010019E-15</v>
      </c>
      <c r="D39" s="208">
        <v>0</v>
      </c>
      <c r="E39" s="208">
        <v>0</v>
      </c>
      <c r="F39" s="208">
        <v>1.4210854715202004E-14</v>
      </c>
      <c r="G39" s="208">
        <v>0</v>
      </c>
      <c r="H39" s="208">
        <v>0</v>
      </c>
      <c r="I39" s="208">
        <v>0</v>
      </c>
      <c r="J39" s="208">
        <v>0</v>
      </c>
      <c r="K39" s="208">
        <v>0</v>
      </c>
      <c r="L39" s="208">
        <v>0</v>
      </c>
      <c r="M39" s="208">
        <v>0</v>
      </c>
      <c r="N39" s="208">
        <v>0</v>
      </c>
      <c r="O39" s="208">
        <v>0</v>
      </c>
      <c r="P39" s="208">
        <v>0</v>
      </c>
      <c r="Q39" s="208">
        <v>0</v>
      </c>
    </row>
    <row r="40" spans="1:17" x14ac:dyDescent="0.25">
      <c r="A40" s="84" t="s">
        <v>29</v>
      </c>
      <c r="B40" s="208">
        <v>82.223788079952087</v>
      </c>
      <c r="C40" s="208">
        <v>60.753783320588802</v>
      </c>
      <c r="D40" s="208">
        <v>40.19089760186462</v>
      </c>
      <c r="E40" s="208">
        <v>40.84968213722744</v>
      </c>
      <c r="F40" s="208">
        <v>50.853061689031179</v>
      </c>
      <c r="G40" s="208">
        <v>41.114970558953253</v>
      </c>
      <c r="H40" s="208">
        <v>31.191446471093816</v>
      </c>
      <c r="I40" s="208">
        <v>38.651789026490469</v>
      </c>
      <c r="J40" s="208">
        <v>20.307756438974778</v>
      </c>
      <c r="K40" s="208">
        <v>20.172334940891268</v>
      </c>
      <c r="L40" s="208">
        <v>10.545473035327699</v>
      </c>
      <c r="M40" s="208">
        <v>9.1327164957435336</v>
      </c>
      <c r="N40" s="208">
        <v>0</v>
      </c>
      <c r="O40" s="208">
        <v>0</v>
      </c>
      <c r="P40" s="208">
        <v>3.4766947362012246</v>
      </c>
      <c r="Q40" s="208">
        <v>3.5988231047830208</v>
      </c>
    </row>
    <row r="41" spans="1:17" x14ac:dyDescent="0.25">
      <c r="A41" s="84" t="s">
        <v>28</v>
      </c>
      <c r="B41" s="208">
        <v>0</v>
      </c>
      <c r="C41" s="208">
        <v>0</v>
      </c>
      <c r="D41" s="208">
        <v>0</v>
      </c>
      <c r="E41" s="208">
        <v>0</v>
      </c>
      <c r="F41" s="208">
        <v>0</v>
      </c>
      <c r="G41" s="208">
        <v>0</v>
      </c>
      <c r="H41" s="208">
        <v>0</v>
      </c>
      <c r="I41" s="208">
        <v>0</v>
      </c>
      <c r="J41" s="208">
        <v>0</v>
      </c>
      <c r="K41" s="208">
        <v>0</v>
      </c>
      <c r="L41" s="208">
        <v>0</v>
      </c>
      <c r="M41" s="208">
        <v>0</v>
      </c>
      <c r="N41" s="208">
        <v>0</v>
      </c>
      <c r="O41" s="208">
        <v>0</v>
      </c>
      <c r="P41" s="208">
        <v>0</v>
      </c>
      <c r="Q41" s="208">
        <v>0</v>
      </c>
    </row>
    <row r="42" spans="1:17" x14ac:dyDescent="0.25">
      <c r="A42" s="84" t="s">
        <v>26</v>
      </c>
      <c r="B42" s="208">
        <v>86.014849615980793</v>
      </c>
      <c r="C42" s="208">
        <v>23.061472464703883</v>
      </c>
      <c r="D42" s="208">
        <v>48.711440884893378</v>
      </c>
      <c r="E42" s="208">
        <v>108.33483254731277</v>
      </c>
      <c r="F42" s="208">
        <v>89.992077420302707</v>
      </c>
      <c r="G42" s="208">
        <v>102.25189493467454</v>
      </c>
      <c r="H42" s="208">
        <v>101.29055340796593</v>
      </c>
      <c r="I42" s="208">
        <v>91.003232917396474</v>
      </c>
      <c r="J42" s="208">
        <v>115.30282977157218</v>
      </c>
      <c r="K42" s="208">
        <v>25.947113927665676</v>
      </c>
      <c r="L42" s="208">
        <v>7.1437801847775866</v>
      </c>
      <c r="M42" s="208">
        <v>17.569506252813387</v>
      </c>
      <c r="N42" s="208">
        <v>0</v>
      </c>
      <c r="O42" s="208">
        <v>0</v>
      </c>
      <c r="P42" s="208">
        <v>0</v>
      </c>
      <c r="Q42" s="208">
        <v>14.727205184357333</v>
      </c>
    </row>
    <row r="43" spans="1:17" x14ac:dyDescent="0.25">
      <c r="A43" s="84" t="s">
        <v>86</v>
      </c>
      <c r="B43" s="208">
        <v>0</v>
      </c>
      <c r="C43" s="208">
        <v>0</v>
      </c>
      <c r="D43" s="208">
        <v>0</v>
      </c>
      <c r="E43" s="208">
        <v>0</v>
      </c>
      <c r="F43" s="208">
        <v>0</v>
      </c>
      <c r="G43" s="208">
        <v>0</v>
      </c>
      <c r="H43" s="208">
        <v>0</v>
      </c>
      <c r="I43" s="208">
        <v>0</v>
      </c>
      <c r="J43" s="208">
        <v>0</v>
      </c>
      <c r="K43" s="208">
        <v>38.813018230997528</v>
      </c>
      <c r="L43" s="208">
        <v>47.201507101785538</v>
      </c>
      <c r="M43" s="208">
        <v>32.08744114871503</v>
      </c>
      <c r="N43" s="208">
        <v>49.515373160708833</v>
      </c>
      <c r="O43" s="208">
        <v>52.354741195110179</v>
      </c>
      <c r="P43" s="208">
        <v>75.185890158645535</v>
      </c>
      <c r="Q43" s="208">
        <v>87.473859299547428</v>
      </c>
    </row>
    <row r="44" spans="1:17" x14ac:dyDescent="0.25">
      <c r="A44" s="243" t="s">
        <v>211</v>
      </c>
      <c r="B44" s="242">
        <v>14.495360591760615</v>
      </c>
      <c r="C44" s="242">
        <v>12.727484155614455</v>
      </c>
      <c r="D44" s="242">
        <v>11.489777789338063</v>
      </c>
      <c r="E44" s="242">
        <v>12.028221506248874</v>
      </c>
      <c r="F44" s="242">
        <v>12.819451453946758</v>
      </c>
      <c r="G44" s="242">
        <v>12.933625348154516</v>
      </c>
      <c r="H44" s="242">
        <v>13.396905743226359</v>
      </c>
      <c r="I44" s="242">
        <v>15.017356041986471</v>
      </c>
      <c r="J44" s="242">
        <v>14.780123533890956</v>
      </c>
      <c r="K44" s="242">
        <v>10.493107872793997</v>
      </c>
      <c r="L44" s="242">
        <v>10.155110929621065</v>
      </c>
      <c r="M44" s="242">
        <v>11.489693171163969</v>
      </c>
      <c r="N44" s="242">
        <v>9.833882816336267</v>
      </c>
      <c r="O44" s="242">
        <v>8.5255372939545495</v>
      </c>
      <c r="P44" s="242">
        <v>9.5978821508456136</v>
      </c>
      <c r="Q44" s="242">
        <v>10.507768222101699</v>
      </c>
    </row>
    <row r="45" spans="1:17" hidden="1" x14ac:dyDescent="0.25">
      <c r="A45" s="40"/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1:17" x14ac:dyDescent="0.25">
      <c r="A46" s="40"/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1:17" ht="12.75" x14ac:dyDescent="0.25">
      <c r="A47" s="97" t="s">
        <v>37</v>
      </c>
      <c r="B47" s="96">
        <v>258.38802348268649</v>
      </c>
      <c r="C47" s="96">
        <v>354.43849923608263</v>
      </c>
      <c r="D47" s="96">
        <v>301.65382346687204</v>
      </c>
      <c r="E47" s="96">
        <v>283.94155585061395</v>
      </c>
      <c r="F47" s="96">
        <v>245.35936195966102</v>
      </c>
      <c r="G47" s="96">
        <v>234.98222364350107</v>
      </c>
      <c r="H47" s="96">
        <v>211.95920578106643</v>
      </c>
      <c r="I47" s="96">
        <v>258.98123942036023</v>
      </c>
      <c r="J47" s="96">
        <v>299.37788425163393</v>
      </c>
      <c r="K47" s="96">
        <v>234.30238938041037</v>
      </c>
      <c r="L47" s="96">
        <v>315.13097215718017</v>
      </c>
      <c r="M47" s="96">
        <v>241.38969523902065</v>
      </c>
      <c r="N47" s="96">
        <v>291.83333444246881</v>
      </c>
      <c r="O47" s="96">
        <v>291.44172435313703</v>
      </c>
      <c r="P47" s="96">
        <v>324.44323791312797</v>
      </c>
      <c r="Q47" s="96">
        <v>324.04166983051937</v>
      </c>
    </row>
    <row r="48" spans="1:17" x14ac:dyDescent="0.25">
      <c r="A48" s="132" t="s">
        <v>83</v>
      </c>
      <c r="B48" s="160">
        <v>1.511950721778395</v>
      </c>
      <c r="C48" s="160">
        <v>2.0739875537689318</v>
      </c>
      <c r="D48" s="160">
        <v>1.7651194121561524</v>
      </c>
      <c r="E48" s="160">
        <v>1.661476544171105</v>
      </c>
      <c r="F48" s="160">
        <v>1.435713851632342</v>
      </c>
      <c r="G48" s="160">
        <v>1.3749922997754178</v>
      </c>
      <c r="H48" s="160">
        <v>1.2402737164392303</v>
      </c>
      <c r="I48" s="160">
        <v>1.5154219092314634</v>
      </c>
      <c r="J48" s="160">
        <v>1.7518018137132294</v>
      </c>
      <c r="K48" s="160">
        <v>1.3710142674699126</v>
      </c>
      <c r="L48" s="160">
        <v>1.8439805931628312</v>
      </c>
      <c r="M48" s="160">
        <v>1.4124854512498686</v>
      </c>
      <c r="N48" s="160">
        <v>1.7076550789857019</v>
      </c>
      <c r="O48" s="160">
        <v>1.7053635828503924</v>
      </c>
      <c r="P48" s="160">
        <v>1.8984710712481707</v>
      </c>
      <c r="Q48" s="160">
        <v>1.8961213061771747</v>
      </c>
    </row>
    <row r="49" spans="1:17" x14ac:dyDescent="0.25">
      <c r="A49" s="76" t="s">
        <v>82</v>
      </c>
      <c r="B49" s="159">
        <v>1.5537765939497703</v>
      </c>
      <c r="C49" s="159">
        <v>2.1313613405329144</v>
      </c>
      <c r="D49" s="159">
        <v>1.8139488203085681</v>
      </c>
      <c r="E49" s="159">
        <v>1.7074388262423754</v>
      </c>
      <c r="F49" s="159">
        <v>1.4754307439675733</v>
      </c>
      <c r="G49" s="159">
        <v>1.4130294205219109</v>
      </c>
      <c r="H49" s="159">
        <v>1.2745840475724348</v>
      </c>
      <c r="I49" s="159">
        <v>1.5573438066506222</v>
      </c>
      <c r="J49" s="159">
        <v>1.8002628102751876</v>
      </c>
      <c r="K49" s="159">
        <v>1.4089413418582097</v>
      </c>
      <c r="L49" s="159">
        <v>1.8949915788154643</v>
      </c>
      <c r="M49" s="159">
        <v>1.451559764371936</v>
      </c>
      <c r="N49" s="159">
        <v>1.7548948216688798</v>
      </c>
      <c r="O49" s="159">
        <v>1.7525399346947972</v>
      </c>
      <c r="P49" s="159">
        <v>1.9509894550839098</v>
      </c>
      <c r="Q49" s="159">
        <v>1.9485746872505374</v>
      </c>
    </row>
    <row r="50" spans="1:17" x14ac:dyDescent="0.25">
      <c r="A50" s="76" t="s">
        <v>81</v>
      </c>
      <c r="B50" s="159">
        <v>2.153529153815394</v>
      </c>
      <c r="C50" s="159">
        <v>2.9540596775787651</v>
      </c>
      <c r="D50" s="159">
        <v>2.5141269879303034</v>
      </c>
      <c r="E50" s="159">
        <v>2.3665044929799994</v>
      </c>
      <c r="F50" s="159">
        <v>2.0449420682111406</v>
      </c>
      <c r="G50" s="159">
        <v>1.9584540429698218</v>
      </c>
      <c r="H50" s="159">
        <v>1.7665692198758911</v>
      </c>
      <c r="I50" s="159">
        <v>2.1584732986680439</v>
      </c>
      <c r="J50" s="159">
        <v>2.495158223874351</v>
      </c>
      <c r="K50" s="159">
        <v>1.9527879796376464</v>
      </c>
      <c r="L50" s="159">
        <v>2.6264519797147168</v>
      </c>
      <c r="M50" s="159">
        <v>2.0118569704631697</v>
      </c>
      <c r="N50" s="159">
        <v>2.4322783436559936</v>
      </c>
      <c r="O50" s="159">
        <v>2.4290144781991616</v>
      </c>
      <c r="P50" s="159">
        <v>2.7040648486209804</v>
      </c>
      <c r="Q50" s="159">
        <v>2.7007179884937833</v>
      </c>
    </row>
    <row r="51" spans="1:17" x14ac:dyDescent="0.25">
      <c r="A51" s="76" t="s">
        <v>80</v>
      </c>
      <c r="B51" s="159">
        <v>1.1067006994089696</v>
      </c>
      <c r="C51" s="159">
        <v>1.5180941040338962</v>
      </c>
      <c r="D51" s="159">
        <v>1.292012272513654</v>
      </c>
      <c r="E51" s="159">
        <v>1.2161489306496489</v>
      </c>
      <c r="F51" s="159">
        <v>1.050897691879632</v>
      </c>
      <c r="G51" s="159">
        <v>1.006451412684624</v>
      </c>
      <c r="H51" s="159">
        <v>0.90784161789833839</v>
      </c>
      <c r="I51" s="159">
        <v>1.1092415001948392</v>
      </c>
      <c r="J51" s="159">
        <v>1.2822642064563854</v>
      </c>
      <c r="K51" s="159">
        <v>1.0035396172991264</v>
      </c>
      <c r="L51" s="159">
        <v>1.3497361936171492</v>
      </c>
      <c r="M51" s="159">
        <v>1.0338952283871725</v>
      </c>
      <c r="N51" s="159">
        <v>1.2499501756511289</v>
      </c>
      <c r="O51" s="159">
        <v>1.2482728720597411</v>
      </c>
      <c r="P51" s="159">
        <v>1.3896215214519365</v>
      </c>
      <c r="Q51" s="159">
        <v>1.3879015668197781</v>
      </c>
    </row>
    <row r="52" spans="1:17" x14ac:dyDescent="0.25">
      <c r="A52" s="129" t="s">
        <v>79</v>
      </c>
      <c r="B52" s="158">
        <v>1.1485148735518163</v>
      </c>
      <c r="C52" s="158">
        <v>1.5754518442659229</v>
      </c>
      <c r="D52" s="158">
        <v>1.3408280238603663</v>
      </c>
      <c r="E52" s="158">
        <v>1.2620983578045957</v>
      </c>
      <c r="F52" s="158">
        <v>1.0906034760343162</v>
      </c>
      <c r="G52" s="158">
        <v>1.0444778950558593</v>
      </c>
      <c r="H52" s="158">
        <v>0.94214235297982651</v>
      </c>
      <c r="I52" s="158">
        <v>1.1511516727287407</v>
      </c>
      <c r="J52" s="158">
        <v>1.330711649251479</v>
      </c>
      <c r="K52" s="158">
        <v>1.0414560840903748</v>
      </c>
      <c r="L52" s="158">
        <v>1.4007329123116894</v>
      </c>
      <c r="M52" s="158">
        <v>1.0729586130478372</v>
      </c>
      <c r="N52" s="158">
        <v>1.2971767061326498</v>
      </c>
      <c r="O52" s="158">
        <v>1.2954360294318941</v>
      </c>
      <c r="P52" s="158">
        <v>1.4421252167343828</v>
      </c>
      <c r="Q52" s="158">
        <v>1.4403402775200826</v>
      </c>
    </row>
    <row r="53" spans="1:17" x14ac:dyDescent="0.25">
      <c r="A53" s="92" t="s">
        <v>125</v>
      </c>
      <c r="B53" s="91">
        <v>0.2297029747103633</v>
      </c>
      <c r="C53" s="91">
        <v>0.31509036885318459</v>
      </c>
      <c r="D53" s="91">
        <v>0.26816560477207324</v>
      </c>
      <c r="E53" s="91">
        <v>0.2524196715609191</v>
      </c>
      <c r="F53" s="91">
        <v>0.2181206952068632</v>
      </c>
      <c r="G53" s="91">
        <v>0.20889557901117187</v>
      </c>
      <c r="H53" s="91">
        <v>0.18842847059596532</v>
      </c>
      <c r="I53" s="91">
        <v>0.20073349467443333</v>
      </c>
      <c r="J53" s="91">
        <v>0.23839619165978909</v>
      </c>
      <c r="K53" s="91">
        <v>0.20829121681807494</v>
      </c>
      <c r="L53" s="91">
        <v>0.28014658246233792</v>
      </c>
      <c r="M53" s="91">
        <v>0.21459172260956744</v>
      </c>
      <c r="N53" s="91">
        <v>0</v>
      </c>
      <c r="O53" s="91">
        <v>0</v>
      </c>
      <c r="P53" s="91">
        <v>0</v>
      </c>
      <c r="Q53" s="91">
        <v>0.28806805550401654</v>
      </c>
    </row>
    <row r="54" spans="1:17" x14ac:dyDescent="0.25">
      <c r="A54" s="92" t="s">
        <v>26</v>
      </c>
      <c r="B54" s="91">
        <v>0.34455446206554485</v>
      </c>
      <c r="C54" s="91">
        <v>0.47263555327977685</v>
      </c>
      <c r="D54" s="91">
        <v>0.40224840715810989</v>
      </c>
      <c r="E54" s="91">
        <v>0.37862950734137868</v>
      </c>
      <c r="F54" s="91">
        <v>0.32718104281029475</v>
      </c>
      <c r="G54" s="91">
        <v>0.31334336851675781</v>
      </c>
      <c r="H54" s="91">
        <v>0.28264270589394797</v>
      </c>
      <c r="I54" s="91">
        <v>0.34534550181862222</v>
      </c>
      <c r="J54" s="91">
        <v>0.39921349477544366</v>
      </c>
      <c r="K54" s="91">
        <v>0.31243682522711241</v>
      </c>
      <c r="L54" s="91">
        <v>0.42021987369350683</v>
      </c>
      <c r="M54" s="91">
        <v>0.32188758391435118</v>
      </c>
      <c r="N54" s="91">
        <v>0.38915301183979484</v>
      </c>
      <c r="O54" s="91">
        <v>0.3886308088295683</v>
      </c>
      <c r="P54" s="91">
        <v>0.43263756502031481</v>
      </c>
      <c r="Q54" s="91">
        <v>0.43210208325602478</v>
      </c>
    </row>
    <row r="55" spans="1:17" x14ac:dyDescent="0.25">
      <c r="A55" s="92" t="s">
        <v>126</v>
      </c>
      <c r="B55" s="91">
        <v>0</v>
      </c>
      <c r="C55" s="91">
        <v>0</v>
      </c>
      <c r="D55" s="91">
        <v>0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0</v>
      </c>
      <c r="K55" s="91">
        <v>0</v>
      </c>
      <c r="L55" s="91">
        <v>0</v>
      </c>
      <c r="M55" s="91">
        <v>0</v>
      </c>
      <c r="N55" s="91">
        <v>0</v>
      </c>
      <c r="O55" s="91">
        <v>0</v>
      </c>
      <c r="P55" s="91">
        <v>0</v>
      </c>
      <c r="Q55" s="91">
        <v>0</v>
      </c>
    </row>
    <row r="56" spans="1:17" x14ac:dyDescent="0.25">
      <c r="A56" s="92" t="s">
        <v>21</v>
      </c>
      <c r="B56" s="157">
        <v>0.57425743677590801</v>
      </c>
      <c r="C56" s="157">
        <v>0.78772592213296144</v>
      </c>
      <c r="D56" s="157">
        <v>0.67041401193018313</v>
      </c>
      <c r="E56" s="157">
        <v>0.63104917890229784</v>
      </c>
      <c r="F56" s="157">
        <v>0.54530173801715809</v>
      </c>
      <c r="G56" s="157">
        <v>0.52223894752792965</v>
      </c>
      <c r="H56" s="157">
        <v>0.47107117648991326</v>
      </c>
      <c r="I56" s="157">
        <v>0.60507267623568528</v>
      </c>
      <c r="J56" s="157">
        <v>0.69310196281624625</v>
      </c>
      <c r="K56" s="157">
        <v>0.5207280420451873</v>
      </c>
      <c r="L56" s="157">
        <v>0.70036645615584481</v>
      </c>
      <c r="M56" s="157">
        <v>0.53647930652391862</v>
      </c>
      <c r="N56" s="157">
        <v>0.9080236942928549</v>
      </c>
      <c r="O56" s="157">
        <v>0.90680522060232582</v>
      </c>
      <c r="P56" s="157">
        <v>1.0094876517140678</v>
      </c>
      <c r="Q56" s="157">
        <v>0.72017013876004132</v>
      </c>
    </row>
    <row r="57" spans="1:17" x14ac:dyDescent="0.25">
      <c r="A57" s="156" t="s">
        <v>210</v>
      </c>
      <c r="B57" s="204">
        <v>10.80760739728235</v>
      </c>
      <c r="C57" s="204">
        <v>15.354686548285523</v>
      </c>
      <c r="D57" s="204">
        <v>12.874058193654839</v>
      </c>
      <c r="E57" s="204">
        <v>12.935798470306894</v>
      </c>
      <c r="F57" s="204">
        <v>10.957882291722179</v>
      </c>
      <c r="G57" s="204">
        <v>10.91718245186294</v>
      </c>
      <c r="H57" s="204">
        <v>9.6430180602589779</v>
      </c>
      <c r="I57" s="204">
        <v>12.145254480274374</v>
      </c>
      <c r="J57" s="204">
        <v>14.212668623710417</v>
      </c>
      <c r="K57" s="204">
        <v>10.580097032679348</v>
      </c>
      <c r="L57" s="204">
        <v>14.041503529181686</v>
      </c>
      <c r="M57" s="204">
        <v>11.363405595635497</v>
      </c>
      <c r="N57" s="204">
        <v>13.373170632550011</v>
      </c>
      <c r="O57" s="204">
        <v>13.296903049319845</v>
      </c>
      <c r="P57" s="204">
        <v>15.466060761397824</v>
      </c>
      <c r="Q57" s="204">
        <v>15.12269412088618</v>
      </c>
    </row>
    <row r="58" spans="1:17" x14ac:dyDescent="0.25">
      <c r="A58" s="156" t="s">
        <v>209</v>
      </c>
      <c r="B58" s="204">
        <v>41.144340338923662</v>
      </c>
      <c r="C58" s="204">
        <v>55.575735468504909</v>
      </c>
      <c r="D58" s="204">
        <v>47.615235159735398</v>
      </c>
      <c r="E58" s="204">
        <v>43.486644536219629</v>
      </c>
      <c r="F58" s="204">
        <v>37.936544560621947</v>
      </c>
      <c r="G58" s="204">
        <v>35.64301202233024</v>
      </c>
      <c r="H58" s="204">
        <v>32.484154990750966</v>
      </c>
      <c r="I58" s="204">
        <v>39.09894944554064</v>
      </c>
      <c r="J58" s="204">
        <v>44.915797797238383</v>
      </c>
      <c r="K58" s="204">
        <v>36.037842038297704</v>
      </c>
      <c r="L58" s="204">
        <v>48.777206913379914</v>
      </c>
      <c r="M58" s="204">
        <v>36.372818629074438</v>
      </c>
      <c r="N58" s="204">
        <v>44.568424906599674</v>
      </c>
      <c r="O58" s="204">
        <v>44.603680779790466</v>
      </c>
      <c r="P58" s="204">
        <v>48.572961299077924</v>
      </c>
      <c r="Q58" s="204">
        <v>49.493749573568401</v>
      </c>
    </row>
    <row r="59" spans="1:17" x14ac:dyDescent="0.25">
      <c r="A59" s="152" t="s">
        <v>225</v>
      </c>
      <c r="B59" s="151">
        <v>22.939367379546674</v>
      </c>
      <c r="C59" s="151">
        <v>30.603435253563234</v>
      </c>
      <c r="D59" s="151">
        <v>26.361929277796744</v>
      </c>
      <c r="E59" s="151">
        <v>23.481273247599429</v>
      </c>
      <c r="F59" s="151">
        <v>20.649518290594699</v>
      </c>
      <c r="G59" s="151">
        <v>19.087116862387372</v>
      </c>
      <c r="H59" s="151">
        <v>17.550368363469872</v>
      </c>
      <c r="I59" s="151">
        <v>20.852180895335326</v>
      </c>
      <c r="J59" s="151">
        <v>23.822845368653077</v>
      </c>
      <c r="K59" s="151">
        <v>19.529845245351918</v>
      </c>
      <c r="L59" s="151">
        <v>26.574355753879267</v>
      </c>
      <c r="M59" s="151">
        <v>19.36547898822193</v>
      </c>
      <c r="N59" s="151">
        <v>24.007030881593892</v>
      </c>
      <c r="O59" s="151">
        <v>24.069878014591591</v>
      </c>
      <c r="P59" s="151">
        <v>25.714005634451389</v>
      </c>
      <c r="Q59" s="151">
        <v>25.663086768598074</v>
      </c>
    </row>
    <row r="60" spans="1:17" x14ac:dyDescent="0.25">
      <c r="A60" s="154" t="s">
        <v>33</v>
      </c>
      <c r="B60" s="83">
        <v>0</v>
      </c>
      <c r="C60" s="83">
        <v>0</v>
      </c>
      <c r="D60" s="83">
        <v>0</v>
      </c>
      <c r="E60" s="83">
        <v>0</v>
      </c>
      <c r="F60" s="83">
        <v>0</v>
      </c>
      <c r="G60" s="83">
        <v>0</v>
      </c>
      <c r="H60" s="83">
        <v>0</v>
      </c>
      <c r="I60" s="83">
        <v>0</v>
      </c>
      <c r="J60" s="83">
        <v>0</v>
      </c>
      <c r="K60" s="83">
        <v>0</v>
      </c>
      <c r="L60" s="83">
        <v>0</v>
      </c>
      <c r="M60" s="83">
        <v>0</v>
      </c>
      <c r="N60" s="83">
        <v>0</v>
      </c>
      <c r="O60" s="83">
        <v>0</v>
      </c>
      <c r="P60" s="83">
        <v>0</v>
      </c>
      <c r="Q60" s="83">
        <v>0</v>
      </c>
    </row>
    <row r="61" spans="1:17" x14ac:dyDescent="0.25">
      <c r="A61" s="154" t="s">
        <v>30</v>
      </c>
      <c r="B61" s="208">
        <v>2.1970980993587097</v>
      </c>
      <c r="C61" s="208">
        <v>2.100209999999993</v>
      </c>
      <c r="D61" s="208">
        <v>3.1970999999999998</v>
      </c>
      <c r="E61" s="208">
        <v>2.100360000000002</v>
      </c>
      <c r="F61" s="208">
        <v>1.0997799999999955</v>
      </c>
      <c r="G61" s="208">
        <v>1.0515020647944056</v>
      </c>
      <c r="H61" s="208">
        <v>1.0994500000000009</v>
      </c>
      <c r="I61" s="208">
        <v>1.0906599999999855</v>
      </c>
      <c r="J61" s="208">
        <v>2.1065999999999967</v>
      </c>
      <c r="K61" s="208">
        <v>1.0213899999999985</v>
      </c>
      <c r="L61" s="208">
        <v>1.0475029159421583</v>
      </c>
      <c r="M61" s="208">
        <v>1.0475623760141932</v>
      </c>
      <c r="N61" s="208">
        <v>1.0488057802517829</v>
      </c>
      <c r="O61" s="208">
        <v>1.0484101723475803</v>
      </c>
      <c r="P61" s="208">
        <v>1.0486336341336635</v>
      </c>
      <c r="Q61" s="208">
        <v>2.1004720277462523</v>
      </c>
    </row>
    <row r="62" spans="1:17" x14ac:dyDescent="0.25">
      <c r="A62" s="154" t="s">
        <v>125</v>
      </c>
      <c r="B62" s="208">
        <v>15.270336777035642</v>
      </c>
      <c r="C62" s="208">
        <v>13.900224057889597</v>
      </c>
      <c r="D62" s="208">
        <v>16.941343497595117</v>
      </c>
      <c r="E62" s="208">
        <v>3.9606448526082429</v>
      </c>
      <c r="F62" s="208">
        <v>3.8895744170452899</v>
      </c>
      <c r="G62" s="208">
        <v>3.9049537088902095</v>
      </c>
      <c r="H62" s="208">
        <v>0.89918682301526087</v>
      </c>
      <c r="I62" s="208">
        <v>0</v>
      </c>
      <c r="J62" s="208">
        <v>0</v>
      </c>
      <c r="K62" s="208">
        <v>1.1995855950836976</v>
      </c>
      <c r="L62" s="208">
        <v>5.1714687932993719E-2</v>
      </c>
      <c r="M62" s="208">
        <v>8.236185219020975E-2</v>
      </c>
      <c r="N62" s="208">
        <v>0</v>
      </c>
      <c r="O62" s="208">
        <v>0</v>
      </c>
      <c r="P62" s="208">
        <v>0</v>
      </c>
      <c r="Q62" s="208">
        <v>1.0981286335411695</v>
      </c>
    </row>
    <row r="63" spans="1:17" x14ac:dyDescent="0.25">
      <c r="A63" s="154" t="s">
        <v>29</v>
      </c>
      <c r="B63" s="208">
        <v>0</v>
      </c>
      <c r="C63" s="208">
        <v>0</v>
      </c>
      <c r="D63" s="208">
        <v>0</v>
      </c>
      <c r="E63" s="208">
        <v>0</v>
      </c>
      <c r="F63" s="208">
        <v>0</v>
      </c>
      <c r="G63" s="208">
        <v>0</v>
      </c>
      <c r="H63" s="208">
        <v>0</v>
      </c>
      <c r="I63" s="208">
        <v>0</v>
      </c>
      <c r="J63" s="208">
        <v>0</v>
      </c>
      <c r="K63" s="208">
        <v>0</v>
      </c>
      <c r="L63" s="208">
        <v>0</v>
      </c>
      <c r="M63" s="208">
        <v>0</v>
      </c>
      <c r="N63" s="208">
        <v>0</v>
      </c>
      <c r="O63" s="208">
        <v>0</v>
      </c>
      <c r="P63" s="208">
        <v>0</v>
      </c>
      <c r="Q63" s="208">
        <v>0</v>
      </c>
    </row>
    <row r="64" spans="1:17" x14ac:dyDescent="0.25">
      <c r="A64" s="154" t="s">
        <v>26</v>
      </c>
      <c r="B64" s="208">
        <v>5.4719325031523258</v>
      </c>
      <c r="C64" s="208">
        <v>14.603001195673645</v>
      </c>
      <c r="D64" s="208">
        <v>6.223485780201627</v>
      </c>
      <c r="E64" s="208">
        <v>17.420268394991183</v>
      </c>
      <c r="F64" s="208">
        <v>15.660163873549415</v>
      </c>
      <c r="G64" s="208">
        <v>14.130661088702757</v>
      </c>
      <c r="H64" s="208">
        <v>15.551731540454611</v>
      </c>
      <c r="I64" s="208">
        <v>19.761520895335341</v>
      </c>
      <c r="J64" s="208">
        <v>21.71624536865308</v>
      </c>
      <c r="K64" s="208">
        <v>17.308869650268221</v>
      </c>
      <c r="L64" s="208">
        <v>25.475138150004113</v>
      </c>
      <c r="M64" s="208">
        <v>18.235554760017529</v>
      </c>
      <c r="N64" s="208">
        <v>22.958225101342109</v>
      </c>
      <c r="O64" s="208">
        <v>23.021467842244011</v>
      </c>
      <c r="P64" s="208">
        <v>24.665372000317724</v>
      </c>
      <c r="Q64" s="208">
        <v>22.464486107310652</v>
      </c>
    </row>
    <row r="65" spans="1:17" x14ac:dyDescent="0.25">
      <c r="A65" s="152" t="s">
        <v>224</v>
      </c>
      <c r="B65" s="151">
        <v>18.204972959376988</v>
      </c>
      <c r="C65" s="151">
        <v>24.972300214941676</v>
      </c>
      <c r="D65" s="151">
        <v>21.253305881938655</v>
      </c>
      <c r="E65" s="151">
        <v>20.0053712886202</v>
      </c>
      <c r="F65" s="151">
        <v>17.287026270027248</v>
      </c>
      <c r="G65" s="151">
        <v>16.555895159942871</v>
      </c>
      <c r="H65" s="151">
        <v>14.933786627281094</v>
      </c>
      <c r="I65" s="151">
        <v>18.24676855020531</v>
      </c>
      <c r="J65" s="151">
        <v>21.092952428585306</v>
      </c>
      <c r="K65" s="151">
        <v>16.507996792945786</v>
      </c>
      <c r="L65" s="151">
        <v>22.20285115950065</v>
      </c>
      <c r="M65" s="151">
        <v>17.007339640852507</v>
      </c>
      <c r="N65" s="151">
        <v>20.561394025005782</v>
      </c>
      <c r="O65" s="151">
        <v>20.533802765198878</v>
      </c>
      <c r="P65" s="151">
        <v>22.858955664626535</v>
      </c>
      <c r="Q65" s="151">
        <v>22.830662804970327</v>
      </c>
    </row>
    <row r="66" spans="1:17" x14ac:dyDescent="0.25">
      <c r="A66" s="263" t="s">
        <v>33</v>
      </c>
      <c r="B66" s="87">
        <v>0</v>
      </c>
      <c r="C66" s="87">
        <v>0</v>
      </c>
      <c r="D66" s="87">
        <v>0</v>
      </c>
      <c r="E66" s="87">
        <v>0</v>
      </c>
      <c r="F66" s="87">
        <v>0</v>
      </c>
      <c r="G66" s="87">
        <v>0</v>
      </c>
      <c r="H66" s="87">
        <v>0</v>
      </c>
      <c r="I66" s="87">
        <v>0</v>
      </c>
      <c r="J66" s="87">
        <v>3.7933088675600857</v>
      </c>
      <c r="K66" s="87">
        <v>1.394591733837057</v>
      </c>
      <c r="L66" s="87">
        <v>3.8483440390954868</v>
      </c>
      <c r="M66" s="87">
        <v>2.5416641933465201</v>
      </c>
      <c r="N66" s="87">
        <v>6.7035456655807195</v>
      </c>
      <c r="O66" s="87">
        <v>9.3817832499243003</v>
      </c>
      <c r="P66" s="87">
        <v>13.278518963141725</v>
      </c>
      <c r="Q66" s="87">
        <v>12.336084161645697</v>
      </c>
    </row>
    <row r="67" spans="1:17" x14ac:dyDescent="0.25">
      <c r="A67" s="263" t="s">
        <v>31</v>
      </c>
      <c r="B67" s="87">
        <v>0</v>
      </c>
      <c r="C67" s="87">
        <v>0</v>
      </c>
      <c r="D67" s="87">
        <v>0</v>
      </c>
      <c r="E67" s="87">
        <v>0</v>
      </c>
      <c r="F67" s="87">
        <v>0</v>
      </c>
      <c r="G67" s="87">
        <v>0</v>
      </c>
      <c r="H67" s="87">
        <v>0</v>
      </c>
      <c r="I67" s="87">
        <v>0</v>
      </c>
      <c r="J67" s="87">
        <v>0</v>
      </c>
      <c r="K67" s="87">
        <v>0</v>
      </c>
      <c r="L67" s="87">
        <v>0</v>
      </c>
      <c r="M67" s="87">
        <v>0</v>
      </c>
      <c r="N67" s="87">
        <v>0</v>
      </c>
      <c r="O67" s="87">
        <v>0</v>
      </c>
      <c r="P67" s="87">
        <v>0</v>
      </c>
      <c r="Q67" s="87">
        <v>0</v>
      </c>
    </row>
    <row r="68" spans="1:17" x14ac:dyDescent="0.25">
      <c r="A68" s="263" t="s">
        <v>30</v>
      </c>
      <c r="B68" s="87">
        <v>0</v>
      </c>
      <c r="C68" s="87">
        <v>0</v>
      </c>
      <c r="D68" s="87">
        <v>0</v>
      </c>
      <c r="E68" s="87">
        <v>0</v>
      </c>
      <c r="F68" s="87">
        <v>0</v>
      </c>
      <c r="G68" s="87">
        <v>0</v>
      </c>
      <c r="H68" s="87">
        <v>0</v>
      </c>
      <c r="I68" s="87">
        <v>0</v>
      </c>
      <c r="J68" s="87">
        <v>0</v>
      </c>
      <c r="K68" s="87">
        <v>0</v>
      </c>
      <c r="L68" s="87">
        <v>0</v>
      </c>
      <c r="M68" s="87">
        <v>0</v>
      </c>
      <c r="N68" s="87">
        <v>0</v>
      </c>
      <c r="O68" s="87">
        <v>0</v>
      </c>
      <c r="P68" s="87">
        <v>0</v>
      </c>
      <c r="Q68" s="87">
        <v>0</v>
      </c>
    </row>
    <row r="69" spans="1:17" x14ac:dyDescent="0.25">
      <c r="A69" s="263" t="s">
        <v>125</v>
      </c>
      <c r="B69" s="87">
        <v>2.3067390071624921E-17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2.1784532136365577E-17</v>
      </c>
    </row>
    <row r="70" spans="1:17" x14ac:dyDescent="0.25">
      <c r="A70" s="263" t="s">
        <v>29</v>
      </c>
      <c r="B70" s="87">
        <v>5.6663704761176641</v>
      </c>
      <c r="C70" s="87">
        <v>2.3294766794112007</v>
      </c>
      <c r="D70" s="87">
        <v>1.7966023981353751</v>
      </c>
      <c r="E70" s="87">
        <v>2.2171978627725579</v>
      </c>
      <c r="F70" s="87">
        <v>2.6433883109688274</v>
      </c>
      <c r="G70" s="87">
        <v>3.7892751673705884</v>
      </c>
      <c r="H70" s="87">
        <v>0.34851352890618159</v>
      </c>
      <c r="I70" s="87">
        <v>2.4354209735095287</v>
      </c>
      <c r="J70" s="87">
        <v>3.59836356102522</v>
      </c>
      <c r="K70" s="87">
        <v>3.7127250591087293</v>
      </c>
      <c r="L70" s="87">
        <v>1.8743212254886252</v>
      </c>
      <c r="M70" s="87">
        <v>1.3764681538498658</v>
      </c>
      <c r="N70" s="87">
        <v>1.1272176409305372</v>
      </c>
      <c r="O70" s="87">
        <v>1.3594103621064857</v>
      </c>
      <c r="P70" s="87">
        <v>1.0772516599990025</v>
      </c>
      <c r="Q70" s="87">
        <v>1.1797702921377977</v>
      </c>
    </row>
    <row r="71" spans="1:17" x14ac:dyDescent="0.25">
      <c r="A71" s="263" t="s">
        <v>28</v>
      </c>
      <c r="B71" s="87">
        <v>0</v>
      </c>
      <c r="C71" s="87">
        <v>0</v>
      </c>
      <c r="D71" s="87">
        <v>0</v>
      </c>
      <c r="E71" s="87">
        <v>0</v>
      </c>
      <c r="F71" s="87">
        <v>0</v>
      </c>
      <c r="G71" s="87">
        <v>0</v>
      </c>
      <c r="H71" s="87">
        <v>0</v>
      </c>
      <c r="I71" s="87">
        <v>0</v>
      </c>
      <c r="J71" s="87">
        <v>0</v>
      </c>
      <c r="K71" s="87">
        <v>0</v>
      </c>
      <c r="L71" s="87">
        <v>0</v>
      </c>
      <c r="M71" s="87">
        <v>0</v>
      </c>
      <c r="N71" s="87">
        <v>0</v>
      </c>
      <c r="O71" s="87">
        <v>0</v>
      </c>
      <c r="P71" s="87">
        <v>0</v>
      </c>
      <c r="Q71" s="87">
        <v>0</v>
      </c>
    </row>
    <row r="72" spans="1:17" x14ac:dyDescent="0.25">
      <c r="A72" s="263" t="s">
        <v>26</v>
      </c>
      <c r="B72" s="87">
        <v>8.6511102962850034E-16</v>
      </c>
      <c r="C72" s="87">
        <v>0</v>
      </c>
      <c r="D72" s="87">
        <v>0</v>
      </c>
      <c r="E72" s="87">
        <v>0</v>
      </c>
      <c r="F72" s="87">
        <v>0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2.6645352591003757E-15</v>
      </c>
      <c r="Q72" s="87">
        <v>5.5293305909894179E-15</v>
      </c>
    </row>
    <row r="73" spans="1:17" x14ac:dyDescent="0.25">
      <c r="A73" s="263" t="s">
        <v>25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263" t="s">
        <v>86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263" t="s">
        <v>22</v>
      </c>
      <c r="B75" s="87">
        <v>12.538602483259323</v>
      </c>
      <c r="C75" s="87">
        <v>22.642823535530475</v>
      </c>
      <c r="D75" s="87">
        <v>19.456703483803281</v>
      </c>
      <c r="E75" s="87">
        <v>17.788173425847642</v>
      </c>
      <c r="F75" s="87">
        <v>14.64363795905842</v>
      </c>
      <c r="G75" s="87">
        <v>12.766619992572283</v>
      </c>
      <c r="H75" s="87">
        <v>14.585273098374913</v>
      </c>
      <c r="I75" s="87">
        <v>15.811347576695781</v>
      </c>
      <c r="J75" s="87">
        <v>13.701280000000001</v>
      </c>
      <c r="K75" s="87">
        <v>11.400679999999999</v>
      </c>
      <c r="L75" s="87">
        <v>16.480185894916538</v>
      </c>
      <c r="M75" s="87">
        <v>13.089207293656122</v>
      </c>
      <c r="N75" s="87">
        <v>12.730630718494524</v>
      </c>
      <c r="O75" s="87">
        <v>9.7926091531680921</v>
      </c>
      <c r="P75" s="87">
        <v>8.5031850414858017</v>
      </c>
      <c r="Q75" s="87">
        <v>9.3148083511868265</v>
      </c>
    </row>
    <row r="76" spans="1:17" x14ac:dyDescent="0.25">
      <c r="A76" s="152" t="s">
        <v>223</v>
      </c>
      <c r="B76" s="261">
        <v>0</v>
      </c>
      <c r="C76" s="261">
        <v>0</v>
      </c>
      <c r="D76" s="261">
        <v>0</v>
      </c>
      <c r="E76" s="261">
        <v>0</v>
      </c>
      <c r="F76" s="261">
        <v>0</v>
      </c>
      <c r="G76" s="261">
        <v>0</v>
      </c>
      <c r="H76" s="261">
        <v>0</v>
      </c>
      <c r="I76" s="261">
        <v>0</v>
      </c>
      <c r="J76" s="261">
        <v>0</v>
      </c>
      <c r="K76" s="261">
        <v>0</v>
      </c>
      <c r="L76" s="261">
        <v>0</v>
      </c>
      <c r="M76" s="261">
        <v>0</v>
      </c>
      <c r="N76" s="261">
        <v>0</v>
      </c>
      <c r="O76" s="261">
        <v>0</v>
      </c>
      <c r="P76" s="261">
        <v>0</v>
      </c>
      <c r="Q76" s="261">
        <v>1</v>
      </c>
    </row>
    <row r="77" spans="1:17" x14ac:dyDescent="0.25">
      <c r="A77" s="156" t="s">
        <v>208</v>
      </c>
      <c r="B77" s="204">
        <v>168.69692406539829</v>
      </c>
      <c r="C77" s="204">
        <v>231.89918836316264</v>
      </c>
      <c r="D77" s="204">
        <v>197.1832479154433</v>
      </c>
      <c r="E77" s="204">
        <v>186.36582213201558</v>
      </c>
      <c r="F77" s="204">
        <v>160.8374649434009</v>
      </c>
      <c r="G77" s="204">
        <v>154.42831923937462</v>
      </c>
      <c r="H77" s="204">
        <v>139.1075328246871</v>
      </c>
      <c r="I77" s="204">
        <v>170.30546565337326</v>
      </c>
      <c r="J77" s="204">
        <v>197.03110111235267</v>
      </c>
      <c r="K77" s="204">
        <v>153.69735135231562</v>
      </c>
      <c r="L77" s="204">
        <v>206.54385242372447</v>
      </c>
      <c r="M77" s="204">
        <v>158.7774267266912</v>
      </c>
      <c r="N77" s="204">
        <v>191.61802094586105</v>
      </c>
      <c r="O77" s="204">
        <v>191.30663623563524</v>
      </c>
      <c r="P77" s="204">
        <v>213.58650405816198</v>
      </c>
      <c r="Q77" s="204">
        <v>213.02054116706071</v>
      </c>
    </row>
    <row r="78" spans="1:17" x14ac:dyDescent="0.25">
      <c r="A78" s="152" t="s">
        <v>222</v>
      </c>
      <c r="B78" s="261">
        <v>158.64333578885658</v>
      </c>
      <c r="C78" s="261">
        <v>217.61575901592028</v>
      </c>
      <c r="D78" s="261">
        <v>185.20737982832253</v>
      </c>
      <c r="E78" s="261">
        <v>174.33252122940451</v>
      </c>
      <c r="F78" s="261">
        <v>150.64408606738027</v>
      </c>
      <c r="G78" s="261">
        <v>144.27280067950213</v>
      </c>
      <c r="H78" s="261">
        <v>130.13728346630666</v>
      </c>
      <c r="I78" s="261">
        <v>159.00755450893197</v>
      </c>
      <c r="J78" s="261">
        <v>183.81001402052902</v>
      </c>
      <c r="K78" s="261">
        <v>143.85540062424181</v>
      </c>
      <c r="L78" s="261">
        <v>193.48198867564849</v>
      </c>
      <c r="M78" s="261">
        <v>148.20681687028608</v>
      </c>
      <c r="N78" s="261">
        <v>179.17786221790755</v>
      </c>
      <c r="O78" s="261">
        <v>178.93742409673305</v>
      </c>
      <c r="P78" s="261">
        <v>199.1994707917454</v>
      </c>
      <c r="Q78" s="261">
        <v>198.95291872902706</v>
      </c>
    </row>
    <row r="79" spans="1:17" x14ac:dyDescent="0.25">
      <c r="A79" s="154" t="s">
        <v>33</v>
      </c>
      <c r="B79" s="83">
        <v>0</v>
      </c>
      <c r="C79" s="83">
        <v>0</v>
      </c>
      <c r="D79" s="83">
        <v>0</v>
      </c>
      <c r="E79" s="83">
        <v>0</v>
      </c>
      <c r="F79" s="83">
        <v>0</v>
      </c>
      <c r="G79" s="83">
        <v>0</v>
      </c>
      <c r="H79" s="83">
        <v>0</v>
      </c>
      <c r="I79" s="83">
        <v>0</v>
      </c>
      <c r="J79" s="83">
        <v>0</v>
      </c>
      <c r="K79" s="83">
        <v>0</v>
      </c>
      <c r="L79" s="83">
        <v>0</v>
      </c>
      <c r="M79" s="83">
        <v>0</v>
      </c>
      <c r="N79" s="83">
        <v>26.058551217561529</v>
      </c>
      <c r="O79" s="83">
        <v>1.9432796972615023</v>
      </c>
      <c r="P79" s="83">
        <v>0</v>
      </c>
      <c r="Q79" s="83">
        <v>0</v>
      </c>
    </row>
    <row r="80" spans="1:17" x14ac:dyDescent="0.25">
      <c r="A80" s="154" t="s">
        <v>30</v>
      </c>
      <c r="B80" s="208">
        <v>0</v>
      </c>
      <c r="C80" s="208">
        <v>0</v>
      </c>
      <c r="D80" s="208">
        <v>0</v>
      </c>
      <c r="E80" s="208">
        <v>0</v>
      </c>
      <c r="F80" s="208">
        <v>0</v>
      </c>
      <c r="G80" s="208">
        <v>0</v>
      </c>
      <c r="H80" s="208">
        <v>0</v>
      </c>
      <c r="I80" s="208">
        <v>0</v>
      </c>
      <c r="J80" s="208">
        <v>0</v>
      </c>
      <c r="K80" s="208">
        <v>0</v>
      </c>
      <c r="L80" s="208">
        <v>0</v>
      </c>
      <c r="M80" s="208">
        <v>0</v>
      </c>
      <c r="N80" s="208">
        <v>0</v>
      </c>
      <c r="O80" s="208">
        <v>0</v>
      </c>
      <c r="P80" s="208">
        <v>0</v>
      </c>
      <c r="Q80" s="208">
        <v>0</v>
      </c>
    </row>
    <row r="81" spans="1:17" x14ac:dyDescent="0.25">
      <c r="A81" s="154" t="s">
        <v>125</v>
      </c>
      <c r="B81" s="208">
        <v>0</v>
      </c>
      <c r="C81" s="208">
        <v>0</v>
      </c>
      <c r="D81" s="208">
        <v>0</v>
      </c>
      <c r="E81" s="208">
        <v>0</v>
      </c>
      <c r="F81" s="208">
        <v>0</v>
      </c>
      <c r="G81" s="208">
        <v>0</v>
      </c>
      <c r="H81" s="208">
        <v>0</v>
      </c>
      <c r="I81" s="208">
        <v>0</v>
      </c>
      <c r="J81" s="208">
        <v>0</v>
      </c>
      <c r="K81" s="208">
        <v>0</v>
      </c>
      <c r="L81" s="208">
        <v>0</v>
      </c>
      <c r="M81" s="208">
        <v>0</v>
      </c>
      <c r="N81" s="208">
        <v>0</v>
      </c>
      <c r="O81" s="208">
        <v>0</v>
      </c>
      <c r="P81" s="208">
        <v>0</v>
      </c>
      <c r="Q81" s="208">
        <v>0</v>
      </c>
    </row>
    <row r="82" spans="1:17" x14ac:dyDescent="0.25">
      <c r="A82" s="154" t="s">
        <v>29</v>
      </c>
      <c r="B82" s="208">
        <v>0</v>
      </c>
      <c r="C82" s="208">
        <v>0</v>
      </c>
      <c r="D82" s="208">
        <v>0</v>
      </c>
      <c r="E82" s="208">
        <v>0</v>
      </c>
      <c r="F82" s="208">
        <v>0</v>
      </c>
      <c r="G82" s="208">
        <v>0</v>
      </c>
      <c r="H82" s="208">
        <v>0</v>
      </c>
      <c r="I82" s="208">
        <v>0</v>
      </c>
      <c r="J82" s="208">
        <v>0</v>
      </c>
      <c r="K82" s="208">
        <v>0</v>
      </c>
      <c r="L82" s="208">
        <v>0</v>
      </c>
      <c r="M82" s="208">
        <v>0</v>
      </c>
      <c r="N82" s="208">
        <v>7.4718723824948299</v>
      </c>
      <c r="O82" s="208">
        <v>6.2839464425734235</v>
      </c>
      <c r="P82" s="208">
        <v>0.21423833799951275</v>
      </c>
      <c r="Q82" s="208">
        <v>0</v>
      </c>
    </row>
    <row r="83" spans="1:17" x14ac:dyDescent="0.25">
      <c r="A83" s="154" t="s">
        <v>28</v>
      </c>
      <c r="B83" s="208">
        <v>0</v>
      </c>
      <c r="C83" s="208">
        <v>0</v>
      </c>
      <c r="D83" s="208">
        <v>0</v>
      </c>
      <c r="E83" s="208">
        <v>0</v>
      </c>
      <c r="F83" s="208">
        <v>0</v>
      </c>
      <c r="G83" s="208">
        <v>0</v>
      </c>
      <c r="H83" s="208">
        <v>0</v>
      </c>
      <c r="I83" s="208">
        <v>0</v>
      </c>
      <c r="J83" s="208">
        <v>0</v>
      </c>
      <c r="K83" s="208">
        <v>0</v>
      </c>
      <c r="L83" s="208">
        <v>0</v>
      </c>
      <c r="M83" s="208">
        <v>0</v>
      </c>
      <c r="N83" s="208">
        <v>0</v>
      </c>
      <c r="O83" s="208">
        <v>0</v>
      </c>
      <c r="P83" s="208">
        <v>0</v>
      </c>
      <c r="Q83" s="208">
        <v>0</v>
      </c>
    </row>
    <row r="84" spans="1:17" x14ac:dyDescent="0.25">
      <c r="A84" s="154" t="s">
        <v>26</v>
      </c>
      <c r="B84" s="208">
        <v>158.64333578885658</v>
      </c>
      <c r="C84" s="208">
        <v>217.61575901592028</v>
      </c>
      <c r="D84" s="208">
        <v>185.20737982832253</v>
      </c>
      <c r="E84" s="208">
        <v>174.33252122940451</v>
      </c>
      <c r="F84" s="208">
        <v>150.64408606738027</v>
      </c>
      <c r="G84" s="208">
        <v>144.27280067950213</v>
      </c>
      <c r="H84" s="208">
        <v>130.13728346630666</v>
      </c>
      <c r="I84" s="208">
        <v>159.00755450893197</v>
      </c>
      <c r="J84" s="208">
        <v>183.81001402052902</v>
      </c>
      <c r="K84" s="208">
        <v>143.85540062424181</v>
      </c>
      <c r="L84" s="208">
        <v>193.48198867564849</v>
      </c>
      <c r="M84" s="208">
        <v>148.20681687028608</v>
      </c>
      <c r="N84" s="208">
        <v>145.64743861785118</v>
      </c>
      <c r="O84" s="208">
        <v>170.71019795689813</v>
      </c>
      <c r="P84" s="208">
        <v>198.98523245374588</v>
      </c>
      <c r="Q84" s="208">
        <v>198.95291872902706</v>
      </c>
    </row>
    <row r="85" spans="1:17" x14ac:dyDescent="0.25">
      <c r="A85" s="154" t="s">
        <v>86</v>
      </c>
      <c r="B85" s="208">
        <v>0</v>
      </c>
      <c r="C85" s="208">
        <v>0</v>
      </c>
      <c r="D85" s="208">
        <v>0</v>
      </c>
      <c r="E85" s="208">
        <v>0</v>
      </c>
      <c r="F85" s="208">
        <v>0</v>
      </c>
      <c r="G85" s="208">
        <v>0</v>
      </c>
      <c r="H85" s="208">
        <v>0</v>
      </c>
      <c r="I85" s="208">
        <v>0</v>
      </c>
      <c r="J85" s="208">
        <v>0</v>
      </c>
      <c r="K85" s="208">
        <v>0</v>
      </c>
      <c r="L85" s="208">
        <v>0</v>
      </c>
      <c r="M85" s="208">
        <v>0</v>
      </c>
      <c r="N85" s="208">
        <v>0</v>
      </c>
      <c r="O85" s="208">
        <v>0</v>
      </c>
      <c r="P85" s="208">
        <v>0</v>
      </c>
      <c r="Q85" s="208">
        <v>0</v>
      </c>
    </row>
    <row r="86" spans="1:17" x14ac:dyDescent="0.25">
      <c r="A86" s="152" t="s">
        <v>221</v>
      </c>
      <c r="B86" s="261">
        <v>10.053588276541721</v>
      </c>
      <c r="C86" s="261">
        <v>14.283429347242347</v>
      </c>
      <c r="D86" s="261">
        <v>11.97586808712078</v>
      </c>
      <c r="E86" s="261">
        <v>12.033300902611064</v>
      </c>
      <c r="F86" s="261">
        <v>10.193378876020631</v>
      </c>
      <c r="G86" s="261">
        <v>10.155518559872503</v>
      </c>
      <c r="H86" s="261">
        <v>8.9702493583804443</v>
      </c>
      <c r="I86" s="261">
        <v>11.297911144441279</v>
      </c>
      <c r="J86" s="261">
        <v>13.221087091823644</v>
      </c>
      <c r="K86" s="261">
        <v>9.8419507280738117</v>
      </c>
      <c r="L86" s="261">
        <v>13.061863748075986</v>
      </c>
      <c r="M86" s="261">
        <v>10.570609856405113</v>
      </c>
      <c r="N86" s="261">
        <v>12.440158727953499</v>
      </c>
      <c r="O86" s="261">
        <v>12.369212138902181</v>
      </c>
      <c r="P86" s="261">
        <v>14.38703326641658</v>
      </c>
      <c r="Q86" s="261">
        <v>14.067622438033656</v>
      </c>
    </row>
    <row r="87" spans="1:17" x14ac:dyDescent="0.25">
      <c r="A87" s="156" t="s">
        <v>207</v>
      </c>
      <c r="B87" s="204">
        <v>30.264679638577825</v>
      </c>
      <c r="C87" s="204">
        <v>41.355934335949158</v>
      </c>
      <c r="D87" s="204">
        <v>35.255246681269441</v>
      </c>
      <c r="E87" s="204">
        <v>32.939623560224149</v>
      </c>
      <c r="F87" s="204">
        <v>28.529882332190972</v>
      </c>
      <c r="G87" s="204">
        <v>27.196304858925664</v>
      </c>
      <c r="H87" s="204">
        <v>24.593088950603654</v>
      </c>
      <c r="I87" s="204">
        <v>29.939937653698252</v>
      </c>
      <c r="J87" s="204">
        <v>34.558118014761831</v>
      </c>
      <c r="K87" s="204">
        <v>27.209359666762431</v>
      </c>
      <c r="L87" s="204">
        <v>36.652516033272256</v>
      </c>
      <c r="M87" s="204">
        <v>27.893288260099524</v>
      </c>
      <c r="N87" s="204">
        <v>33.831762831363719</v>
      </c>
      <c r="O87" s="204">
        <v>33.803877391155481</v>
      </c>
      <c r="P87" s="204">
        <v>37.432439681350822</v>
      </c>
      <c r="Q87" s="204">
        <v>37.031029142742661</v>
      </c>
    </row>
    <row r="88" spans="1:17" x14ac:dyDescent="0.25">
      <c r="A88" s="152" t="s">
        <v>220</v>
      </c>
      <c r="B88" s="261">
        <v>18.954392827468386</v>
      </c>
      <c r="C88" s="261">
        <v>25.287076320301519</v>
      </c>
      <c r="D88" s="261">
        <v>21.78239508325856</v>
      </c>
      <c r="E88" s="261">
        <v>19.402160044786697</v>
      </c>
      <c r="F88" s="261">
        <v>17.062331096667759</v>
      </c>
      <c r="G88" s="261">
        <v>15.771346479069098</v>
      </c>
      <c r="H88" s="261">
        <v>14.501558422425653</v>
      </c>
      <c r="I88" s="261">
        <v>17.229787616201811</v>
      </c>
      <c r="J88" s="261">
        <v>19.684395036460227</v>
      </c>
      <c r="K88" s="261">
        <v>16.137165097679393</v>
      </c>
      <c r="L88" s="261">
        <v>21.95791931668677</v>
      </c>
      <c r="M88" s="261">
        <v>16.00135217164377</v>
      </c>
      <c r="N88" s="261">
        <v>19.836584262416032</v>
      </c>
      <c r="O88" s="261">
        <v>19.888513734890527</v>
      </c>
      <c r="P88" s="261">
        <v>21.247027256632165</v>
      </c>
      <c r="Q88" s="261">
        <v>21.204953899954795</v>
      </c>
    </row>
    <row r="89" spans="1:17" x14ac:dyDescent="0.25">
      <c r="A89" s="154" t="s">
        <v>33</v>
      </c>
      <c r="B89" s="83">
        <v>0</v>
      </c>
      <c r="C89" s="83">
        <v>0</v>
      </c>
      <c r="D89" s="83">
        <v>0</v>
      </c>
      <c r="E89" s="83">
        <v>0</v>
      </c>
      <c r="F89" s="83">
        <v>0</v>
      </c>
      <c r="G89" s="83">
        <v>0</v>
      </c>
      <c r="H89" s="83">
        <v>0</v>
      </c>
      <c r="I89" s="83">
        <v>0</v>
      </c>
      <c r="J89" s="83">
        <v>0</v>
      </c>
      <c r="K89" s="83">
        <v>0</v>
      </c>
      <c r="L89" s="83">
        <v>0</v>
      </c>
      <c r="M89" s="83">
        <v>0</v>
      </c>
      <c r="N89" s="83">
        <v>0</v>
      </c>
      <c r="O89" s="83">
        <v>0</v>
      </c>
      <c r="P89" s="83">
        <v>0</v>
      </c>
      <c r="Q89" s="83">
        <v>0</v>
      </c>
    </row>
    <row r="90" spans="1:17" x14ac:dyDescent="0.25">
      <c r="A90" s="154" t="s">
        <v>30</v>
      </c>
      <c r="B90" s="208">
        <v>0</v>
      </c>
      <c r="C90" s="208">
        <v>0</v>
      </c>
      <c r="D90" s="208">
        <v>0</v>
      </c>
      <c r="E90" s="208">
        <v>0</v>
      </c>
      <c r="F90" s="208">
        <v>0</v>
      </c>
      <c r="G90" s="208">
        <v>0</v>
      </c>
      <c r="H90" s="208">
        <v>0</v>
      </c>
      <c r="I90" s="208">
        <v>0</v>
      </c>
      <c r="J90" s="208">
        <v>0</v>
      </c>
      <c r="K90" s="208">
        <v>0</v>
      </c>
      <c r="L90" s="208">
        <v>0</v>
      </c>
      <c r="M90" s="208">
        <v>0</v>
      </c>
      <c r="N90" s="208">
        <v>0</v>
      </c>
      <c r="O90" s="208">
        <v>0</v>
      </c>
      <c r="P90" s="208">
        <v>0</v>
      </c>
      <c r="Q90" s="208">
        <v>0</v>
      </c>
    </row>
    <row r="91" spans="1:17" x14ac:dyDescent="0.25">
      <c r="A91" s="154" t="s">
        <v>125</v>
      </c>
      <c r="B91" s="208">
        <v>0</v>
      </c>
      <c r="C91" s="208">
        <v>0</v>
      </c>
      <c r="D91" s="208">
        <v>0</v>
      </c>
      <c r="E91" s="208">
        <v>0</v>
      </c>
      <c r="F91" s="208">
        <v>0</v>
      </c>
      <c r="G91" s="208">
        <v>0</v>
      </c>
      <c r="H91" s="208">
        <v>0</v>
      </c>
      <c r="I91" s="208">
        <v>0</v>
      </c>
      <c r="J91" s="208">
        <v>0</v>
      </c>
      <c r="K91" s="208">
        <v>0</v>
      </c>
      <c r="L91" s="208">
        <v>0</v>
      </c>
      <c r="M91" s="208">
        <v>0</v>
      </c>
      <c r="N91" s="208">
        <v>0</v>
      </c>
      <c r="O91" s="208">
        <v>0</v>
      </c>
      <c r="P91" s="208">
        <v>0</v>
      </c>
      <c r="Q91" s="208">
        <v>0</v>
      </c>
    </row>
    <row r="92" spans="1:17" x14ac:dyDescent="0.25">
      <c r="A92" s="154" t="s">
        <v>29</v>
      </c>
      <c r="B92" s="208">
        <v>0</v>
      </c>
      <c r="C92" s="208">
        <v>0</v>
      </c>
      <c r="D92" s="208">
        <v>0</v>
      </c>
      <c r="E92" s="208">
        <v>0</v>
      </c>
      <c r="F92" s="208">
        <v>0</v>
      </c>
      <c r="G92" s="208">
        <v>0</v>
      </c>
      <c r="H92" s="208">
        <v>0</v>
      </c>
      <c r="I92" s="208">
        <v>0</v>
      </c>
      <c r="J92" s="208">
        <v>0</v>
      </c>
      <c r="K92" s="208">
        <v>0</v>
      </c>
      <c r="L92" s="208">
        <v>0</v>
      </c>
      <c r="M92" s="208">
        <v>0</v>
      </c>
      <c r="N92" s="208">
        <v>0</v>
      </c>
      <c r="O92" s="208">
        <v>0</v>
      </c>
      <c r="P92" s="208">
        <v>0</v>
      </c>
      <c r="Q92" s="208">
        <v>0</v>
      </c>
    </row>
    <row r="93" spans="1:17" x14ac:dyDescent="0.25">
      <c r="A93" s="154" t="s">
        <v>26</v>
      </c>
      <c r="B93" s="208">
        <v>18.954392827468386</v>
      </c>
      <c r="C93" s="208">
        <v>25.287076320301519</v>
      </c>
      <c r="D93" s="208">
        <v>21.78239508325856</v>
      </c>
      <c r="E93" s="208">
        <v>19.402160044786697</v>
      </c>
      <c r="F93" s="208">
        <v>17.062331096667759</v>
      </c>
      <c r="G93" s="208">
        <v>15.771346479069098</v>
      </c>
      <c r="H93" s="208">
        <v>14.501558422425653</v>
      </c>
      <c r="I93" s="208">
        <v>17.229787616201811</v>
      </c>
      <c r="J93" s="208">
        <v>19.684395036460227</v>
      </c>
      <c r="K93" s="208">
        <v>16.137165097679393</v>
      </c>
      <c r="L93" s="208">
        <v>21.95791931668677</v>
      </c>
      <c r="M93" s="208">
        <v>16.00135217164377</v>
      </c>
      <c r="N93" s="208">
        <v>19.836584262416032</v>
      </c>
      <c r="O93" s="208">
        <v>19.888513734890527</v>
      </c>
      <c r="P93" s="208">
        <v>21.247027256632165</v>
      </c>
      <c r="Q93" s="208">
        <v>21.204953899954795</v>
      </c>
    </row>
    <row r="94" spans="1:17" x14ac:dyDescent="0.25">
      <c r="A94" s="149" t="s">
        <v>219</v>
      </c>
      <c r="B94" s="262">
        <v>11.310286811109437</v>
      </c>
      <c r="C94" s="262">
        <v>16.068858015647642</v>
      </c>
      <c r="D94" s="262">
        <v>13.47285159801088</v>
      </c>
      <c r="E94" s="262">
        <v>13.537463515437448</v>
      </c>
      <c r="F94" s="262">
        <v>11.467551235523212</v>
      </c>
      <c r="G94" s="262">
        <v>11.424958379856568</v>
      </c>
      <c r="H94" s="262">
        <v>10.091530528178001</v>
      </c>
      <c r="I94" s="262">
        <v>12.710150037496442</v>
      </c>
      <c r="J94" s="262">
        <v>14.873722978301602</v>
      </c>
      <c r="K94" s="262">
        <v>11.07219456908304</v>
      </c>
      <c r="L94" s="262">
        <v>14.694596716585487</v>
      </c>
      <c r="M94" s="262">
        <v>11.891936088455754</v>
      </c>
      <c r="N94" s="262">
        <v>13.995178568947688</v>
      </c>
      <c r="O94" s="262">
        <v>13.915363656264956</v>
      </c>
      <c r="P94" s="262">
        <v>16.185412424718656</v>
      </c>
      <c r="Q94" s="262">
        <v>15.826075242787866</v>
      </c>
    </row>
    <row r="95" spans="1:17" hidden="1" x14ac:dyDescent="0.25">
      <c r="A95" s="40"/>
      <c r="B95" s="40"/>
      <c r="C95" s="40"/>
      <c r="D95" s="40"/>
      <c r="E95" s="40"/>
      <c r="F95" s="40"/>
      <c r="G95" s="40"/>
      <c r="H95" s="40"/>
      <c r="I95" s="40"/>
      <c r="J95" s="40"/>
      <c r="K95" s="40"/>
      <c r="L95" s="40"/>
      <c r="M95" s="40"/>
      <c r="N95" s="40"/>
      <c r="O95" s="40"/>
      <c r="P95" s="40"/>
      <c r="Q95" s="40"/>
    </row>
    <row r="96" spans="1:17" x14ac:dyDescent="0.25">
      <c r="A96" s="40"/>
      <c r="B96" s="40"/>
      <c r="C96" s="40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  <c r="Q96" s="40"/>
    </row>
    <row r="97" spans="1:17" ht="12.75" x14ac:dyDescent="0.25">
      <c r="A97" s="97" t="s">
        <v>36</v>
      </c>
      <c r="B97" s="96">
        <v>426.35460455446065</v>
      </c>
      <c r="C97" s="96">
        <v>427.63135176787716</v>
      </c>
      <c r="D97" s="96">
        <v>451.13173156649498</v>
      </c>
      <c r="E97" s="96">
        <v>449.28388375328325</v>
      </c>
      <c r="F97" s="96">
        <v>504.21688577347851</v>
      </c>
      <c r="G97" s="96">
        <v>492.18385568318894</v>
      </c>
      <c r="H97" s="96">
        <v>512.48124475229952</v>
      </c>
      <c r="I97" s="96">
        <v>496.46933738666723</v>
      </c>
      <c r="J97" s="96">
        <v>449.78934663288555</v>
      </c>
      <c r="K97" s="96">
        <v>383.68764129966542</v>
      </c>
      <c r="L97" s="96">
        <v>390.59346799257219</v>
      </c>
      <c r="M97" s="96">
        <v>400.27055854753837</v>
      </c>
      <c r="N97" s="96">
        <v>399.53390667822083</v>
      </c>
      <c r="O97" s="96">
        <v>359.39311740532878</v>
      </c>
      <c r="P97" s="96">
        <v>343.67767216963796</v>
      </c>
      <c r="Q97" s="96">
        <v>365.71471912333988</v>
      </c>
    </row>
    <row r="98" spans="1:17" x14ac:dyDescent="0.25">
      <c r="A98" s="132" t="s">
        <v>83</v>
      </c>
      <c r="B98" s="160">
        <v>3.2042511869472268</v>
      </c>
      <c r="C98" s="160">
        <v>3.2138465301904331</v>
      </c>
      <c r="D98" s="160">
        <v>3.3904627061600139</v>
      </c>
      <c r="E98" s="160">
        <v>3.3765752789209698</v>
      </c>
      <c r="F98" s="160">
        <v>3.7894220854184031</v>
      </c>
      <c r="G98" s="160">
        <v>3.6989883231521934</v>
      </c>
      <c r="H98" s="160">
        <v>3.8515325488316403</v>
      </c>
      <c r="I98" s="160">
        <v>3.7311956915922755</v>
      </c>
      <c r="J98" s="160">
        <v>3.3803740652237848</v>
      </c>
      <c r="K98" s="160">
        <v>2.8835893102085457</v>
      </c>
      <c r="L98" s="160">
        <v>2.9354897778972253</v>
      </c>
      <c r="M98" s="160">
        <v>3.0082175696595521</v>
      </c>
      <c r="N98" s="160">
        <v>3.0026812916378942</v>
      </c>
      <c r="O98" s="160">
        <v>2.7010047756610782</v>
      </c>
      <c r="P98" s="160">
        <v>2.5828959678472434</v>
      </c>
      <c r="Q98" s="160">
        <v>2.7485145236313437</v>
      </c>
    </row>
    <row r="99" spans="1:17" x14ac:dyDescent="0.25">
      <c r="A99" s="76" t="s">
        <v>82</v>
      </c>
      <c r="B99" s="159">
        <v>3.2928920392050265</v>
      </c>
      <c r="C99" s="159">
        <v>3.3027528233744152</v>
      </c>
      <c r="D99" s="159">
        <v>3.4842548236589659</v>
      </c>
      <c r="E99" s="159">
        <v>3.4699832213617516</v>
      </c>
      <c r="F99" s="159">
        <v>3.8942508218746221</v>
      </c>
      <c r="G99" s="159">
        <v>3.8013153438275737</v>
      </c>
      <c r="H99" s="159">
        <v>3.9580794790529121</v>
      </c>
      <c r="I99" s="159">
        <v>3.8344136813025242</v>
      </c>
      <c r="J99" s="159">
        <v>3.4738870954481955</v>
      </c>
      <c r="K99" s="159">
        <v>2.9633595276807556</v>
      </c>
      <c r="L99" s="159">
        <v>3.0166957447598834</v>
      </c>
      <c r="M99" s="159">
        <v>3.0914354429142255</v>
      </c>
      <c r="N99" s="159">
        <v>3.0857460119799076</v>
      </c>
      <c r="O99" s="159">
        <v>2.7757240630385098</v>
      </c>
      <c r="P99" s="159">
        <v>2.6543479503933871</v>
      </c>
      <c r="Q99" s="159">
        <v>2.8245480976563995</v>
      </c>
    </row>
    <row r="100" spans="1:17" x14ac:dyDescent="0.25">
      <c r="A100" s="76" t="s">
        <v>81</v>
      </c>
      <c r="B100" s="159">
        <v>6.4448823825396859</v>
      </c>
      <c r="C100" s="159">
        <v>6.4641820113810446</v>
      </c>
      <c r="D100" s="159">
        <v>6.8194196049925297</v>
      </c>
      <c r="E100" s="159">
        <v>6.7914870772567788</v>
      </c>
      <c r="F100" s="159">
        <v>7.6218680164047008</v>
      </c>
      <c r="G100" s="159">
        <v>7.4399737368330792</v>
      </c>
      <c r="H100" s="159">
        <v>7.7467941248989343</v>
      </c>
      <c r="I100" s="159">
        <v>7.5047541455266966</v>
      </c>
      <c r="J100" s="159">
        <v>6.7991277800262049</v>
      </c>
      <c r="K100" s="159">
        <v>5.7999179401252423</v>
      </c>
      <c r="L100" s="159">
        <v>5.9043081362543486</v>
      </c>
      <c r="M100" s="159">
        <v>6.0505894470827295</v>
      </c>
      <c r="N100" s="159">
        <v>6.0394540339690597</v>
      </c>
      <c r="O100" s="159">
        <v>5.4326758665878403</v>
      </c>
      <c r="P100" s="159">
        <v>5.1951172826032419</v>
      </c>
      <c r="Q100" s="159">
        <v>5.5282347725000154</v>
      </c>
    </row>
    <row r="101" spans="1:17" x14ac:dyDescent="0.25">
      <c r="A101" s="76" t="s">
        <v>80</v>
      </c>
      <c r="B101" s="159">
        <v>2.5567480444085544</v>
      </c>
      <c r="C101" s="159">
        <v>2.564404396436271</v>
      </c>
      <c r="D101" s="159">
        <v>2.7053306335429688</v>
      </c>
      <c r="E101" s="159">
        <v>2.6942495258632926</v>
      </c>
      <c r="F101" s="159">
        <v>3.0236697877492764</v>
      </c>
      <c r="G101" s="159">
        <v>2.9515105432541762</v>
      </c>
      <c r="H101" s="159">
        <v>3.0732292001062071</v>
      </c>
      <c r="I101" s="159">
        <v>2.9772095666672498</v>
      </c>
      <c r="J101" s="159">
        <v>2.6972806675822731</v>
      </c>
      <c r="K101" s="159">
        <v>2.3008843251072304</v>
      </c>
      <c r="L101" s="159">
        <v>2.3422969396386599</v>
      </c>
      <c r="M101" s="159">
        <v>2.4003281701863615</v>
      </c>
      <c r="N101" s="159">
        <v>2.3959106426021211</v>
      </c>
      <c r="O101" s="159">
        <v>2.1551957930891654</v>
      </c>
      <c r="P101" s="159">
        <v>2.0609539731483424</v>
      </c>
      <c r="Q101" s="159">
        <v>2.1931049481854137</v>
      </c>
    </row>
    <row r="102" spans="1:17" x14ac:dyDescent="0.25">
      <c r="A102" s="129" t="s">
        <v>79</v>
      </c>
      <c r="B102" s="158">
        <v>2.8924322997308494</v>
      </c>
      <c r="C102" s="158">
        <v>2.9010938805821604</v>
      </c>
      <c r="D102" s="158">
        <v>3.0605228086606937</v>
      </c>
      <c r="E102" s="158">
        <v>3.0479868241941817</v>
      </c>
      <c r="F102" s="158">
        <v>3.4206578066746749</v>
      </c>
      <c r="G102" s="158">
        <v>3.3390245264778819</v>
      </c>
      <c r="H102" s="158">
        <v>3.4767240449457315</v>
      </c>
      <c r="I102" s="158">
        <v>3.3680976631735673</v>
      </c>
      <c r="J102" s="158">
        <v>3.0514159349476699</v>
      </c>
      <c r="K102" s="158">
        <v>2.6029753516147065</v>
      </c>
      <c r="L102" s="158">
        <v>2.6498251709189464</v>
      </c>
      <c r="M102" s="158">
        <v>2.7154755215651045</v>
      </c>
      <c r="N102" s="158">
        <v>2.7104780015718641</v>
      </c>
      <c r="O102" s="158">
        <v>2.4381588705261668</v>
      </c>
      <c r="P102" s="158">
        <v>2.3315437175084934</v>
      </c>
      <c r="Q102" s="158">
        <v>2.4810452491412565</v>
      </c>
    </row>
    <row r="103" spans="1:17" x14ac:dyDescent="0.25">
      <c r="A103" s="92" t="s">
        <v>125</v>
      </c>
      <c r="B103" s="91">
        <v>0.57848645994616998</v>
      </c>
      <c r="C103" s="91">
        <v>0.58021877611643213</v>
      </c>
      <c r="D103" s="91">
        <v>0.61210456173213867</v>
      </c>
      <c r="E103" s="91">
        <v>0.60959736483883631</v>
      </c>
      <c r="F103" s="91">
        <v>0.68413156133493502</v>
      </c>
      <c r="G103" s="91">
        <v>0.66780490529557646</v>
      </c>
      <c r="H103" s="91">
        <v>0.69534480898914619</v>
      </c>
      <c r="I103" s="91">
        <v>0.58731618982144118</v>
      </c>
      <c r="J103" s="91">
        <v>0.54665932959308283</v>
      </c>
      <c r="K103" s="91">
        <v>0.52059507032294128</v>
      </c>
      <c r="L103" s="91">
        <v>0.52996503418378926</v>
      </c>
      <c r="M103" s="91">
        <v>0.54309510431302099</v>
      </c>
      <c r="N103" s="91">
        <v>0</v>
      </c>
      <c r="O103" s="91">
        <v>0</v>
      </c>
      <c r="P103" s="91">
        <v>0</v>
      </c>
      <c r="Q103" s="91">
        <v>0.49620904982825137</v>
      </c>
    </row>
    <row r="104" spans="1:17" x14ac:dyDescent="0.25">
      <c r="A104" s="92" t="s">
        <v>26</v>
      </c>
      <c r="B104" s="91">
        <v>0.8677296899192547</v>
      </c>
      <c r="C104" s="91">
        <v>0.8703281641746482</v>
      </c>
      <c r="D104" s="91">
        <v>0.91815684259820818</v>
      </c>
      <c r="E104" s="91">
        <v>0.91439604725825452</v>
      </c>
      <c r="F104" s="91">
        <v>1.0261973420024024</v>
      </c>
      <c r="G104" s="91">
        <v>1.0017073579433646</v>
      </c>
      <c r="H104" s="91">
        <v>1.0430172134837195</v>
      </c>
      <c r="I104" s="91">
        <v>1.0104292989520702</v>
      </c>
      <c r="J104" s="91">
        <v>0.91542478048430076</v>
      </c>
      <c r="K104" s="91">
        <v>0.78089260548441197</v>
      </c>
      <c r="L104" s="91">
        <v>0.79494755127568395</v>
      </c>
      <c r="M104" s="91">
        <v>0.81464265646953138</v>
      </c>
      <c r="N104" s="91">
        <v>0.8131434004715592</v>
      </c>
      <c r="O104" s="91">
        <v>0.73144766115784998</v>
      </c>
      <c r="P104" s="91">
        <v>0.69946311525254801</v>
      </c>
      <c r="Q104" s="91">
        <v>0.74431357474237692</v>
      </c>
    </row>
    <row r="105" spans="1:17" x14ac:dyDescent="0.25">
      <c r="A105" s="92" t="s">
        <v>126</v>
      </c>
      <c r="B105" s="91">
        <v>0</v>
      </c>
      <c r="C105" s="91">
        <v>0</v>
      </c>
      <c r="D105" s="91">
        <v>0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0</v>
      </c>
      <c r="O105" s="91">
        <v>0</v>
      </c>
      <c r="P105" s="91">
        <v>0</v>
      </c>
      <c r="Q105" s="91">
        <v>0</v>
      </c>
    </row>
    <row r="106" spans="1:17" x14ac:dyDescent="0.25">
      <c r="A106" s="92" t="s">
        <v>21</v>
      </c>
      <c r="B106" s="157">
        <v>1.4462161498654245</v>
      </c>
      <c r="C106" s="157">
        <v>1.4505469402910804</v>
      </c>
      <c r="D106" s="157">
        <v>1.5302614043303469</v>
      </c>
      <c r="E106" s="157">
        <v>1.5239934120970908</v>
      </c>
      <c r="F106" s="157">
        <v>1.7103289033373377</v>
      </c>
      <c r="G106" s="157">
        <v>1.669512263238941</v>
      </c>
      <c r="H106" s="157">
        <v>1.7383620224728655</v>
      </c>
      <c r="I106" s="157">
        <v>1.7703521744000561</v>
      </c>
      <c r="J106" s="157">
        <v>1.5893318248702861</v>
      </c>
      <c r="K106" s="157">
        <v>1.3014876758073533</v>
      </c>
      <c r="L106" s="157">
        <v>1.3249125854594732</v>
      </c>
      <c r="M106" s="157">
        <v>1.3577377607825523</v>
      </c>
      <c r="N106" s="157">
        <v>1.8973346011003049</v>
      </c>
      <c r="O106" s="157">
        <v>1.7067112093683168</v>
      </c>
      <c r="P106" s="157">
        <v>1.6320806022559453</v>
      </c>
      <c r="Q106" s="157">
        <v>1.2405226245706282</v>
      </c>
    </row>
    <row r="107" spans="1:17" x14ac:dyDescent="0.25">
      <c r="A107" s="156" t="s">
        <v>206</v>
      </c>
      <c r="B107" s="204">
        <v>332.24055618546851</v>
      </c>
      <c r="C107" s="204">
        <v>328.13922440089146</v>
      </c>
      <c r="D107" s="204">
        <v>348.48542345541017</v>
      </c>
      <c r="E107" s="204">
        <v>336.73832898445568</v>
      </c>
      <c r="F107" s="204">
        <v>381.51981087673522</v>
      </c>
      <c r="G107" s="204">
        <v>365.35220125375758</v>
      </c>
      <c r="H107" s="204">
        <v>384.36339765074018</v>
      </c>
      <c r="I107" s="204">
        <v>366.80419301236191</v>
      </c>
      <c r="J107" s="204">
        <v>330.24312083020664</v>
      </c>
      <c r="K107" s="204">
        <v>288.80489623514063</v>
      </c>
      <c r="L107" s="204">
        <v>295.86620665444798</v>
      </c>
      <c r="M107" s="204">
        <v>295.15965654438219</v>
      </c>
      <c r="N107" s="204">
        <v>298.60072789819969</v>
      </c>
      <c r="O107" s="204">
        <v>269.17425110350644</v>
      </c>
      <c r="P107" s="204">
        <v>251.79808929386772</v>
      </c>
      <c r="Q107" s="204">
        <v>267.83825698829924</v>
      </c>
    </row>
    <row r="108" spans="1:17" x14ac:dyDescent="0.25">
      <c r="A108" s="152" t="s">
        <v>218</v>
      </c>
      <c r="B108" s="151">
        <v>302.66906913715263</v>
      </c>
      <c r="C108" s="151">
        <v>295.24792528893551</v>
      </c>
      <c r="D108" s="151">
        <v>315.25338478162161</v>
      </c>
      <c r="E108" s="151">
        <v>297.09924726796226</v>
      </c>
      <c r="F108" s="151">
        <v>339.32253552982024</v>
      </c>
      <c r="G108" s="151">
        <v>319.68386256416949</v>
      </c>
      <c r="H108" s="151">
        <v>339.31257532385956</v>
      </c>
      <c r="I108" s="151">
        <v>319.6418506115192</v>
      </c>
      <c r="J108" s="151">
        <v>286.20097458455467</v>
      </c>
      <c r="K108" s="151">
        <v>255.73367614427266</v>
      </c>
      <c r="L108" s="151">
        <v>263.38113090200483</v>
      </c>
      <c r="M108" s="151">
        <v>256.77408520543059</v>
      </c>
      <c r="N108" s="151">
        <v>262.81201870147777</v>
      </c>
      <c r="O108" s="151">
        <v>237.34492168335225</v>
      </c>
      <c r="P108" s="151">
        <v>217.80625730579069</v>
      </c>
      <c r="Q108" s="151">
        <v>231.59996921340442</v>
      </c>
    </row>
    <row r="109" spans="1:17" x14ac:dyDescent="0.25">
      <c r="A109" s="154" t="s">
        <v>33</v>
      </c>
      <c r="B109" s="83">
        <v>0</v>
      </c>
      <c r="C109" s="83">
        <v>0</v>
      </c>
      <c r="D109" s="83">
        <v>0</v>
      </c>
      <c r="E109" s="83">
        <v>0</v>
      </c>
      <c r="F109" s="83">
        <v>0</v>
      </c>
      <c r="G109" s="83">
        <v>0</v>
      </c>
      <c r="H109" s="83">
        <v>0</v>
      </c>
      <c r="I109" s="83">
        <v>0</v>
      </c>
      <c r="J109" s="83">
        <v>0</v>
      </c>
      <c r="K109" s="83">
        <v>0</v>
      </c>
      <c r="L109" s="83">
        <v>0</v>
      </c>
      <c r="M109" s="83">
        <v>0</v>
      </c>
      <c r="N109" s="83">
        <v>0</v>
      </c>
      <c r="O109" s="83">
        <v>0</v>
      </c>
      <c r="P109" s="83">
        <v>0</v>
      </c>
      <c r="Q109" s="83">
        <v>0</v>
      </c>
    </row>
    <row r="110" spans="1:17" x14ac:dyDescent="0.25">
      <c r="A110" s="154" t="s">
        <v>30</v>
      </c>
      <c r="B110" s="208">
        <v>0</v>
      </c>
      <c r="C110" s="208">
        <v>0</v>
      </c>
      <c r="D110" s="208">
        <v>0</v>
      </c>
      <c r="E110" s="208">
        <v>0</v>
      </c>
      <c r="F110" s="208">
        <v>0</v>
      </c>
      <c r="G110" s="208">
        <v>0</v>
      </c>
      <c r="H110" s="208">
        <v>0</v>
      </c>
      <c r="I110" s="208">
        <v>0</v>
      </c>
      <c r="J110" s="208">
        <v>0</v>
      </c>
      <c r="K110" s="208">
        <v>0</v>
      </c>
      <c r="L110" s="208">
        <v>0</v>
      </c>
      <c r="M110" s="208">
        <v>0</v>
      </c>
      <c r="N110" s="208">
        <v>0</v>
      </c>
      <c r="O110" s="208">
        <v>0</v>
      </c>
      <c r="P110" s="208">
        <v>0</v>
      </c>
      <c r="Q110" s="208">
        <v>0</v>
      </c>
    </row>
    <row r="111" spans="1:17" x14ac:dyDescent="0.25">
      <c r="A111" s="154" t="s">
        <v>125</v>
      </c>
      <c r="B111" s="208">
        <v>0</v>
      </c>
      <c r="C111" s="208">
        <v>0</v>
      </c>
      <c r="D111" s="208">
        <v>0</v>
      </c>
      <c r="E111" s="208">
        <v>0</v>
      </c>
      <c r="F111" s="208">
        <v>0</v>
      </c>
      <c r="G111" s="208">
        <v>0</v>
      </c>
      <c r="H111" s="208">
        <v>0</v>
      </c>
      <c r="I111" s="208">
        <v>0</v>
      </c>
      <c r="J111" s="208">
        <v>0</v>
      </c>
      <c r="K111" s="208">
        <v>0</v>
      </c>
      <c r="L111" s="208">
        <v>0</v>
      </c>
      <c r="M111" s="208">
        <v>0</v>
      </c>
      <c r="N111" s="208">
        <v>0</v>
      </c>
      <c r="O111" s="208">
        <v>0</v>
      </c>
      <c r="P111" s="208">
        <v>0</v>
      </c>
      <c r="Q111" s="208">
        <v>0</v>
      </c>
    </row>
    <row r="112" spans="1:17" x14ac:dyDescent="0.25">
      <c r="A112" s="154" t="s">
        <v>29</v>
      </c>
      <c r="B112" s="208">
        <v>0</v>
      </c>
      <c r="C112" s="208">
        <v>0</v>
      </c>
      <c r="D112" s="208">
        <v>0</v>
      </c>
      <c r="E112" s="208">
        <v>0</v>
      </c>
      <c r="F112" s="208">
        <v>0</v>
      </c>
      <c r="G112" s="208">
        <v>0</v>
      </c>
      <c r="H112" s="208">
        <v>0</v>
      </c>
      <c r="I112" s="208">
        <v>0</v>
      </c>
      <c r="J112" s="208">
        <v>0</v>
      </c>
      <c r="K112" s="208">
        <v>0</v>
      </c>
      <c r="L112" s="208">
        <v>0</v>
      </c>
      <c r="M112" s="208">
        <v>0</v>
      </c>
      <c r="N112" s="208">
        <v>0</v>
      </c>
      <c r="O112" s="208">
        <v>0</v>
      </c>
      <c r="P112" s="208">
        <v>0</v>
      </c>
      <c r="Q112" s="208">
        <v>0</v>
      </c>
    </row>
    <row r="113" spans="1:17" x14ac:dyDescent="0.25">
      <c r="A113" s="154" t="s">
        <v>26</v>
      </c>
      <c r="B113" s="208">
        <v>302.66906913715263</v>
      </c>
      <c r="C113" s="208">
        <v>295.24792528893551</v>
      </c>
      <c r="D113" s="208">
        <v>315.25338478162161</v>
      </c>
      <c r="E113" s="208">
        <v>297.09924726796226</v>
      </c>
      <c r="F113" s="208">
        <v>339.32253552982024</v>
      </c>
      <c r="G113" s="208">
        <v>319.68386256416949</v>
      </c>
      <c r="H113" s="208">
        <v>339.31257532385956</v>
      </c>
      <c r="I113" s="208">
        <v>319.6418506115192</v>
      </c>
      <c r="J113" s="208">
        <v>286.20097458455467</v>
      </c>
      <c r="K113" s="208">
        <v>255.73367614427266</v>
      </c>
      <c r="L113" s="208">
        <v>263.38113090200483</v>
      </c>
      <c r="M113" s="208">
        <v>256.77408520543059</v>
      </c>
      <c r="N113" s="208">
        <v>262.81201870147777</v>
      </c>
      <c r="O113" s="208">
        <v>237.34492168335225</v>
      </c>
      <c r="P113" s="208">
        <v>217.80625730579069</v>
      </c>
      <c r="Q113" s="208">
        <v>231.59996921340442</v>
      </c>
    </row>
    <row r="114" spans="1:17" x14ac:dyDescent="0.25">
      <c r="A114" s="152" t="s">
        <v>217</v>
      </c>
      <c r="B114" s="151">
        <v>29.571487048315856</v>
      </c>
      <c r="C114" s="151">
        <v>32.891299111955938</v>
      </c>
      <c r="D114" s="151">
        <v>33.232038673788558</v>
      </c>
      <c r="E114" s="151">
        <v>39.639081716493401</v>
      </c>
      <c r="F114" s="151">
        <v>42.197275346914964</v>
      </c>
      <c r="G114" s="151">
        <v>45.668338689588104</v>
      </c>
      <c r="H114" s="151">
        <v>45.050822326880613</v>
      </c>
      <c r="I114" s="151">
        <v>47.162342400842711</v>
      </c>
      <c r="J114" s="151">
        <v>44.042146245651985</v>
      </c>
      <c r="K114" s="151">
        <v>33.071220090867968</v>
      </c>
      <c r="L114" s="151">
        <v>32.48507575244318</v>
      </c>
      <c r="M114" s="151">
        <v>38.3855713389516</v>
      </c>
      <c r="N114" s="151">
        <v>35.788709196721932</v>
      </c>
      <c r="O114" s="151">
        <v>31.829329420154156</v>
      </c>
      <c r="P114" s="151">
        <v>33.991831988077024</v>
      </c>
      <c r="Q114" s="151">
        <v>36.238287774894793</v>
      </c>
    </row>
    <row r="115" spans="1:17" x14ac:dyDescent="0.25">
      <c r="A115" s="156" t="s">
        <v>205</v>
      </c>
      <c r="B115" s="204">
        <v>24.02683322675664</v>
      </c>
      <c r="C115" s="204">
        <v>26.724180528464206</v>
      </c>
      <c r="D115" s="204">
        <v>27.001031422453213</v>
      </c>
      <c r="E115" s="204">
        <v>32.206753894650895</v>
      </c>
      <c r="F115" s="204">
        <v>34.285286219368416</v>
      </c>
      <c r="G115" s="204">
        <v>37.105525185290347</v>
      </c>
      <c r="H115" s="204">
        <v>36.603793140590504</v>
      </c>
      <c r="I115" s="204">
        <v>38.319403200684711</v>
      </c>
      <c r="J115" s="204">
        <v>35.784243824592245</v>
      </c>
      <c r="K115" s="204">
        <v>26.870366323830233</v>
      </c>
      <c r="L115" s="204">
        <v>26.394124048860089</v>
      </c>
      <c r="M115" s="204">
        <v>31.188276712898183</v>
      </c>
      <c r="N115" s="204">
        <v>29.078326222336575</v>
      </c>
      <c r="O115" s="204">
        <v>25.861330153875258</v>
      </c>
      <c r="P115" s="204">
        <v>27.618363490312589</v>
      </c>
      <c r="Q115" s="204">
        <v>29.443608817102028</v>
      </c>
    </row>
    <row r="116" spans="1:17" x14ac:dyDescent="0.25">
      <c r="A116" s="156" t="s">
        <v>204</v>
      </c>
      <c r="B116" s="204">
        <v>30.256681079375166</v>
      </c>
      <c r="C116" s="204">
        <v>30.475475340389103</v>
      </c>
      <c r="D116" s="204">
        <v>32.092058073119716</v>
      </c>
      <c r="E116" s="204">
        <v>32.220184702122033</v>
      </c>
      <c r="F116" s="204">
        <v>36.068895532739845</v>
      </c>
      <c r="G116" s="204">
        <v>35.385771220644692</v>
      </c>
      <c r="H116" s="204">
        <v>36.74584837614492</v>
      </c>
      <c r="I116" s="204">
        <v>35.737372184747336</v>
      </c>
      <c r="J116" s="204">
        <v>32.429340406760872</v>
      </c>
      <c r="K116" s="204">
        <v>27.485017720078748</v>
      </c>
      <c r="L116" s="204">
        <v>27.932841599273708</v>
      </c>
      <c r="M116" s="204">
        <v>28.82703991811006</v>
      </c>
      <c r="N116" s="204">
        <v>28.673768408300305</v>
      </c>
      <c r="O116" s="204">
        <v>25.77851294943255</v>
      </c>
      <c r="P116" s="204">
        <v>24.792282302601091</v>
      </c>
      <c r="Q116" s="204">
        <v>26.384647090025428</v>
      </c>
    </row>
    <row r="117" spans="1:17" x14ac:dyDescent="0.25">
      <c r="A117" s="152" t="s">
        <v>216</v>
      </c>
      <c r="B117" s="151">
        <v>23.233452905400149</v>
      </c>
      <c r="C117" s="151">
        <v>22.663791801299567</v>
      </c>
      <c r="D117" s="151">
        <v>24.199448888094935</v>
      </c>
      <c r="E117" s="151">
        <v>22.805902794454848</v>
      </c>
      <c r="F117" s="151">
        <v>26.047042637847539</v>
      </c>
      <c r="G117" s="151">
        <v>24.539540781867515</v>
      </c>
      <c r="H117" s="151">
        <v>26.04627807351077</v>
      </c>
      <c r="I117" s="151">
        <v>24.536315864547191</v>
      </c>
      <c r="J117" s="151">
        <v>21.969330673418522</v>
      </c>
      <c r="K117" s="151">
        <v>19.630602948497604</v>
      </c>
      <c r="L117" s="151">
        <v>20.217636108068451</v>
      </c>
      <c r="M117" s="151">
        <v>19.710466725109054</v>
      </c>
      <c r="N117" s="151">
        <v>20.173949974078848</v>
      </c>
      <c r="O117" s="151">
        <v>18.219047212145938</v>
      </c>
      <c r="P117" s="151">
        <v>16.719222205432796</v>
      </c>
      <c r="Q117" s="151">
        <v>17.778053743487913</v>
      </c>
    </row>
    <row r="118" spans="1:17" x14ac:dyDescent="0.25">
      <c r="A118" s="154" t="s">
        <v>33</v>
      </c>
      <c r="B118" s="83">
        <v>0</v>
      </c>
      <c r="C118" s="83">
        <v>0</v>
      </c>
      <c r="D118" s="83">
        <v>0</v>
      </c>
      <c r="E118" s="83">
        <v>0</v>
      </c>
      <c r="F118" s="83">
        <v>0</v>
      </c>
      <c r="G118" s="83">
        <v>0</v>
      </c>
      <c r="H118" s="83">
        <v>0</v>
      </c>
      <c r="I118" s="83">
        <v>0</v>
      </c>
      <c r="J118" s="83">
        <v>0</v>
      </c>
      <c r="K118" s="83">
        <v>0</v>
      </c>
      <c r="L118" s="83">
        <v>0</v>
      </c>
      <c r="M118" s="83">
        <v>0</v>
      </c>
      <c r="N118" s="83">
        <v>0</v>
      </c>
      <c r="O118" s="83">
        <v>0</v>
      </c>
      <c r="P118" s="83">
        <v>0</v>
      </c>
      <c r="Q118" s="83">
        <v>0</v>
      </c>
    </row>
    <row r="119" spans="1:17" x14ac:dyDescent="0.25">
      <c r="A119" s="154" t="s">
        <v>30</v>
      </c>
      <c r="B119" s="208">
        <v>0</v>
      </c>
      <c r="C119" s="208">
        <v>0</v>
      </c>
      <c r="D119" s="208">
        <v>0</v>
      </c>
      <c r="E119" s="208">
        <v>0</v>
      </c>
      <c r="F119" s="208">
        <v>0</v>
      </c>
      <c r="G119" s="208">
        <v>0</v>
      </c>
      <c r="H119" s="208">
        <v>0</v>
      </c>
      <c r="I119" s="208">
        <v>0</v>
      </c>
      <c r="J119" s="208">
        <v>0</v>
      </c>
      <c r="K119" s="208">
        <v>0</v>
      </c>
      <c r="L119" s="208">
        <v>0</v>
      </c>
      <c r="M119" s="208">
        <v>0</v>
      </c>
      <c r="N119" s="208">
        <v>0</v>
      </c>
      <c r="O119" s="208">
        <v>0</v>
      </c>
      <c r="P119" s="208">
        <v>0</v>
      </c>
      <c r="Q119" s="208">
        <v>0</v>
      </c>
    </row>
    <row r="120" spans="1:17" x14ac:dyDescent="0.25">
      <c r="A120" s="154" t="s">
        <v>125</v>
      </c>
      <c r="B120" s="208">
        <v>0</v>
      </c>
      <c r="C120" s="208">
        <v>0</v>
      </c>
      <c r="D120" s="208">
        <v>0</v>
      </c>
      <c r="E120" s="208">
        <v>0</v>
      </c>
      <c r="F120" s="208">
        <v>0</v>
      </c>
      <c r="G120" s="208">
        <v>0</v>
      </c>
      <c r="H120" s="208">
        <v>0</v>
      </c>
      <c r="I120" s="208">
        <v>0</v>
      </c>
      <c r="J120" s="208">
        <v>0</v>
      </c>
      <c r="K120" s="208">
        <v>0</v>
      </c>
      <c r="L120" s="208">
        <v>0</v>
      </c>
      <c r="M120" s="208">
        <v>0</v>
      </c>
      <c r="N120" s="208">
        <v>0</v>
      </c>
      <c r="O120" s="208">
        <v>0</v>
      </c>
      <c r="P120" s="208">
        <v>0</v>
      </c>
      <c r="Q120" s="208">
        <v>0</v>
      </c>
    </row>
    <row r="121" spans="1:17" x14ac:dyDescent="0.25">
      <c r="A121" s="154" t="s">
        <v>29</v>
      </c>
      <c r="B121" s="208">
        <v>0</v>
      </c>
      <c r="C121" s="208">
        <v>0</v>
      </c>
      <c r="D121" s="208">
        <v>0</v>
      </c>
      <c r="E121" s="208">
        <v>0</v>
      </c>
      <c r="F121" s="208">
        <v>0</v>
      </c>
      <c r="G121" s="208">
        <v>0</v>
      </c>
      <c r="H121" s="208">
        <v>0</v>
      </c>
      <c r="I121" s="208">
        <v>0</v>
      </c>
      <c r="J121" s="208">
        <v>0</v>
      </c>
      <c r="K121" s="208">
        <v>0</v>
      </c>
      <c r="L121" s="208">
        <v>0</v>
      </c>
      <c r="M121" s="208">
        <v>0</v>
      </c>
      <c r="N121" s="208">
        <v>0</v>
      </c>
      <c r="O121" s="208">
        <v>0</v>
      </c>
      <c r="P121" s="208">
        <v>0</v>
      </c>
      <c r="Q121" s="208">
        <v>0</v>
      </c>
    </row>
    <row r="122" spans="1:17" x14ac:dyDescent="0.25">
      <c r="A122" s="154" t="s">
        <v>26</v>
      </c>
      <c r="B122" s="208">
        <v>23.233452905400149</v>
      </c>
      <c r="C122" s="208">
        <v>22.663791801299567</v>
      </c>
      <c r="D122" s="208">
        <v>24.199448888094935</v>
      </c>
      <c r="E122" s="208">
        <v>22.805902794454848</v>
      </c>
      <c r="F122" s="208">
        <v>26.047042637847539</v>
      </c>
      <c r="G122" s="208">
        <v>24.539540781867515</v>
      </c>
      <c r="H122" s="208">
        <v>26.04627807351077</v>
      </c>
      <c r="I122" s="208">
        <v>24.536315864547191</v>
      </c>
      <c r="J122" s="208">
        <v>21.969330673418522</v>
      </c>
      <c r="K122" s="208">
        <v>19.630602948497604</v>
      </c>
      <c r="L122" s="208">
        <v>20.217636108068451</v>
      </c>
      <c r="M122" s="208">
        <v>19.710466725109054</v>
      </c>
      <c r="N122" s="208">
        <v>20.173949974078848</v>
      </c>
      <c r="O122" s="208">
        <v>18.219047212145938</v>
      </c>
      <c r="P122" s="208">
        <v>16.719222205432796</v>
      </c>
      <c r="Q122" s="208">
        <v>17.778053743487913</v>
      </c>
    </row>
    <row r="123" spans="1:17" x14ac:dyDescent="0.25">
      <c r="A123" s="152" t="s">
        <v>215</v>
      </c>
      <c r="B123" s="261">
        <v>7.0232281739750162</v>
      </c>
      <c r="C123" s="261">
        <v>7.8116835390895361</v>
      </c>
      <c r="D123" s="261">
        <v>7.8926091850247833</v>
      </c>
      <c r="E123" s="261">
        <v>9.4142819076671831</v>
      </c>
      <c r="F123" s="261">
        <v>10.021852894892305</v>
      </c>
      <c r="G123" s="261">
        <v>10.846230438777175</v>
      </c>
      <c r="H123" s="261">
        <v>10.699570302634147</v>
      </c>
      <c r="I123" s="261">
        <v>11.201056320200143</v>
      </c>
      <c r="J123" s="261">
        <v>10.460009733342348</v>
      </c>
      <c r="K123" s="261">
        <v>7.8544147715811432</v>
      </c>
      <c r="L123" s="261">
        <v>7.7152054912052552</v>
      </c>
      <c r="M123" s="261">
        <v>9.1165731930010061</v>
      </c>
      <c r="N123" s="261">
        <v>8.4998184342214582</v>
      </c>
      <c r="O123" s="261">
        <v>7.5594657372866125</v>
      </c>
      <c r="P123" s="261">
        <v>8.0730600971682946</v>
      </c>
      <c r="Q123" s="261">
        <v>8.6065933465375153</v>
      </c>
    </row>
    <row r="124" spans="1:17" x14ac:dyDescent="0.25">
      <c r="A124" s="243" t="s">
        <v>203</v>
      </c>
      <c r="B124" s="242">
        <v>21.439328110028999</v>
      </c>
      <c r="C124" s="242">
        <v>23.846191856168062</v>
      </c>
      <c r="D124" s="242">
        <v>24.093228038496711</v>
      </c>
      <c r="E124" s="242">
        <v>28.738334244457718</v>
      </c>
      <c r="F124" s="242">
        <v>30.593024626513355</v>
      </c>
      <c r="G124" s="242">
        <v>33.109545549951385</v>
      </c>
      <c r="H124" s="242">
        <v>32.661846186988448</v>
      </c>
      <c r="I124" s="242">
        <v>34.192698240610966</v>
      </c>
      <c r="J124" s="242">
        <v>31.930556028097698</v>
      </c>
      <c r="K124" s="242">
        <v>23.976634565879284</v>
      </c>
      <c r="L124" s="242">
        <v>23.551679920521309</v>
      </c>
      <c r="M124" s="242">
        <v>27.829539220739917</v>
      </c>
      <c r="N124" s="242">
        <v>25.946814167623405</v>
      </c>
      <c r="O124" s="242">
        <v>23.076263829611769</v>
      </c>
      <c r="P124" s="242">
        <v>24.644078191355849</v>
      </c>
      <c r="Q124" s="242">
        <v>26.272758636798734</v>
      </c>
    </row>
    <row r="125" spans="1:17" hidden="1" x14ac:dyDescent="0.25">
      <c r="A125" s="40"/>
      <c r="B125" s="40"/>
      <c r="C125" s="40"/>
      <c r="D125" s="40"/>
      <c r="E125" s="40"/>
      <c r="F125" s="40"/>
      <c r="G125" s="40"/>
      <c r="H125" s="40"/>
      <c r="I125" s="40"/>
      <c r="J125" s="40"/>
      <c r="K125" s="40"/>
      <c r="L125" s="40"/>
      <c r="M125" s="40"/>
      <c r="N125" s="40"/>
      <c r="O125" s="40"/>
      <c r="P125" s="40"/>
      <c r="Q125" s="40"/>
    </row>
    <row r="126" spans="1:17" x14ac:dyDescent="0.25">
      <c r="A126" s="40"/>
      <c r="B126" s="40"/>
      <c r="C126" s="40"/>
      <c r="D126" s="40"/>
      <c r="E126" s="40"/>
      <c r="F126" s="40"/>
      <c r="G126" s="40"/>
      <c r="H126" s="40"/>
      <c r="I126" s="40"/>
      <c r="J126" s="40"/>
      <c r="K126" s="40"/>
      <c r="L126" s="40"/>
      <c r="M126" s="40"/>
      <c r="N126" s="40"/>
      <c r="O126" s="40"/>
      <c r="P126" s="40"/>
      <c r="Q126" s="40"/>
    </row>
    <row r="127" spans="1:17" ht="12.75" x14ac:dyDescent="0.25">
      <c r="A127" s="80" t="s">
        <v>124</v>
      </c>
      <c r="B127" s="233"/>
      <c r="C127" s="233"/>
      <c r="D127" s="233"/>
      <c r="E127" s="233"/>
      <c r="F127" s="233"/>
      <c r="G127" s="233"/>
      <c r="H127" s="233"/>
      <c r="I127" s="233"/>
      <c r="J127" s="233"/>
      <c r="K127" s="233"/>
      <c r="L127" s="233"/>
      <c r="M127" s="233"/>
      <c r="N127" s="233"/>
      <c r="O127" s="233"/>
      <c r="P127" s="233"/>
      <c r="Q127" s="233"/>
    </row>
    <row r="128" spans="1:17" x14ac:dyDescent="0.25">
      <c r="A128" s="40"/>
      <c r="B128" s="40"/>
      <c r="C128" s="40"/>
      <c r="D128" s="40"/>
      <c r="E128" s="40"/>
      <c r="F128" s="40"/>
      <c r="G128" s="40"/>
      <c r="H128" s="40"/>
      <c r="I128" s="40"/>
      <c r="J128" s="40"/>
      <c r="K128" s="40"/>
      <c r="L128" s="40"/>
      <c r="M128" s="40"/>
      <c r="N128" s="40"/>
      <c r="O128" s="40"/>
      <c r="P128" s="40"/>
      <c r="Q128" s="40"/>
    </row>
    <row r="129" spans="1:17" x14ac:dyDescent="0.25">
      <c r="A129" s="78" t="s">
        <v>38</v>
      </c>
      <c r="B129" s="77">
        <f t="shared" ref="B129:Q129" si="0">SUM(B130:B135,B137:B140)</f>
        <v>1</v>
      </c>
      <c r="C129" s="77">
        <f t="shared" si="0"/>
        <v>1</v>
      </c>
      <c r="D129" s="77">
        <f t="shared" si="0"/>
        <v>1</v>
      </c>
      <c r="E129" s="77">
        <f t="shared" si="0"/>
        <v>1</v>
      </c>
      <c r="F129" s="77">
        <f t="shared" si="0"/>
        <v>1</v>
      </c>
      <c r="G129" s="77">
        <f t="shared" si="0"/>
        <v>1</v>
      </c>
      <c r="H129" s="77">
        <f t="shared" si="0"/>
        <v>1</v>
      </c>
      <c r="I129" s="77">
        <f t="shared" si="0"/>
        <v>1.0000000000000002</v>
      </c>
      <c r="J129" s="77">
        <f t="shared" si="0"/>
        <v>1</v>
      </c>
      <c r="K129" s="77">
        <f t="shared" si="0"/>
        <v>1</v>
      </c>
      <c r="L129" s="77">
        <f t="shared" si="0"/>
        <v>1</v>
      </c>
      <c r="M129" s="77">
        <f t="shared" si="0"/>
        <v>1</v>
      </c>
      <c r="N129" s="77">
        <f t="shared" si="0"/>
        <v>1</v>
      </c>
      <c r="O129" s="77">
        <f t="shared" si="0"/>
        <v>1</v>
      </c>
      <c r="P129" s="77">
        <f t="shared" si="0"/>
        <v>1</v>
      </c>
      <c r="Q129" s="77">
        <f t="shared" si="0"/>
        <v>1</v>
      </c>
    </row>
    <row r="130" spans="1:17" x14ac:dyDescent="0.25">
      <c r="A130" s="132" t="s">
        <v>83</v>
      </c>
      <c r="B130" s="240">
        <f t="shared" ref="B130:Q130" si="1">IF(B$6=0,0,B$6/B$5)</f>
        <v>3.9489387068660517E-3</v>
      </c>
      <c r="C130" s="240">
        <f t="shared" si="1"/>
        <v>3.9489387068660526E-3</v>
      </c>
      <c r="D130" s="240">
        <f t="shared" si="1"/>
        <v>3.9489387068660526E-3</v>
      </c>
      <c r="E130" s="240">
        <f t="shared" si="1"/>
        <v>3.9489387068660517E-3</v>
      </c>
      <c r="F130" s="240">
        <f t="shared" si="1"/>
        <v>3.9489387068660517E-3</v>
      </c>
      <c r="G130" s="240">
        <f t="shared" si="1"/>
        <v>3.9489387068660517E-3</v>
      </c>
      <c r="H130" s="240">
        <f t="shared" si="1"/>
        <v>3.9489387068660526E-3</v>
      </c>
      <c r="I130" s="240">
        <f t="shared" si="1"/>
        <v>3.9489387068660526E-3</v>
      </c>
      <c r="J130" s="240">
        <f t="shared" si="1"/>
        <v>3.9489387068660517E-3</v>
      </c>
      <c r="K130" s="240">
        <f t="shared" si="1"/>
        <v>3.9489387068660517E-3</v>
      </c>
      <c r="L130" s="240">
        <f t="shared" si="1"/>
        <v>3.9489387068660526E-3</v>
      </c>
      <c r="M130" s="240">
        <f t="shared" si="1"/>
        <v>3.9489387068660517E-3</v>
      </c>
      <c r="N130" s="240">
        <f t="shared" si="1"/>
        <v>3.9489387068660526E-3</v>
      </c>
      <c r="O130" s="240">
        <f t="shared" si="1"/>
        <v>3.9489387068660526E-3</v>
      </c>
      <c r="P130" s="240">
        <f t="shared" si="1"/>
        <v>3.9489387068660517E-3</v>
      </c>
      <c r="Q130" s="240">
        <f t="shared" si="1"/>
        <v>3.9489387068660517E-3</v>
      </c>
    </row>
    <row r="131" spans="1:17" x14ac:dyDescent="0.25">
      <c r="A131" s="76" t="s">
        <v>82</v>
      </c>
      <c r="B131" s="239">
        <f t="shared" ref="B131:Q131" si="2">IF(B$7=0,0,B$7/B$5)</f>
        <v>1.5795754827464207E-3</v>
      </c>
      <c r="C131" s="239">
        <f t="shared" si="2"/>
        <v>1.5795754827464209E-3</v>
      </c>
      <c r="D131" s="239">
        <f t="shared" si="2"/>
        <v>1.5795754827464211E-3</v>
      </c>
      <c r="E131" s="239">
        <f t="shared" si="2"/>
        <v>1.5795754827464207E-3</v>
      </c>
      <c r="F131" s="239">
        <f t="shared" si="2"/>
        <v>1.5795754827464207E-3</v>
      </c>
      <c r="G131" s="239">
        <f t="shared" si="2"/>
        <v>1.5795754827464209E-3</v>
      </c>
      <c r="H131" s="239">
        <f t="shared" si="2"/>
        <v>1.5795754827464209E-3</v>
      </c>
      <c r="I131" s="239">
        <f t="shared" si="2"/>
        <v>1.5795754827464211E-3</v>
      </c>
      <c r="J131" s="239">
        <f t="shared" si="2"/>
        <v>1.5795754827464209E-3</v>
      </c>
      <c r="K131" s="239">
        <f t="shared" si="2"/>
        <v>1.5795754827464207E-3</v>
      </c>
      <c r="L131" s="239">
        <f t="shared" si="2"/>
        <v>1.5795754827464211E-3</v>
      </c>
      <c r="M131" s="239">
        <f t="shared" si="2"/>
        <v>1.5795754827464207E-3</v>
      </c>
      <c r="N131" s="239">
        <f t="shared" si="2"/>
        <v>1.5795754827464209E-3</v>
      </c>
      <c r="O131" s="239">
        <f t="shared" si="2"/>
        <v>1.5795754827464211E-3</v>
      </c>
      <c r="P131" s="239">
        <f t="shared" si="2"/>
        <v>1.5795754827464209E-3</v>
      </c>
      <c r="Q131" s="239">
        <f t="shared" si="2"/>
        <v>1.5795754827464209E-3</v>
      </c>
    </row>
    <row r="132" spans="1:17" x14ac:dyDescent="0.25">
      <c r="A132" s="76" t="s">
        <v>81</v>
      </c>
      <c r="B132" s="239">
        <f t="shared" ref="B132:Q132" si="3">IF(B$8=0,0,B$8/B$5)</f>
        <v>6.7131958016722884E-3</v>
      </c>
      <c r="C132" s="239">
        <f t="shared" si="3"/>
        <v>6.7131958016722892E-3</v>
      </c>
      <c r="D132" s="239">
        <f t="shared" si="3"/>
        <v>6.7131958016722892E-3</v>
      </c>
      <c r="E132" s="239">
        <f t="shared" si="3"/>
        <v>6.7131958016722892E-3</v>
      </c>
      <c r="F132" s="239">
        <f t="shared" si="3"/>
        <v>6.7131958016722884E-3</v>
      </c>
      <c r="G132" s="239">
        <f t="shared" si="3"/>
        <v>6.7131958016722892E-3</v>
      </c>
      <c r="H132" s="239">
        <f t="shared" si="3"/>
        <v>6.7131958016722901E-3</v>
      </c>
      <c r="I132" s="239">
        <f t="shared" si="3"/>
        <v>6.7131958016722901E-3</v>
      </c>
      <c r="J132" s="239">
        <f t="shared" si="3"/>
        <v>6.7131958016722884E-3</v>
      </c>
      <c r="K132" s="239">
        <f t="shared" si="3"/>
        <v>6.7131958016722884E-3</v>
      </c>
      <c r="L132" s="239">
        <f t="shared" si="3"/>
        <v>6.7131958016722892E-3</v>
      </c>
      <c r="M132" s="239">
        <f t="shared" si="3"/>
        <v>6.7131958016722884E-3</v>
      </c>
      <c r="N132" s="239">
        <f t="shared" si="3"/>
        <v>6.7131958016722901E-3</v>
      </c>
      <c r="O132" s="239">
        <f t="shared" si="3"/>
        <v>6.7131958016722892E-3</v>
      </c>
      <c r="P132" s="239">
        <f t="shared" si="3"/>
        <v>6.7131958016722875E-3</v>
      </c>
      <c r="Q132" s="239">
        <f t="shared" si="3"/>
        <v>6.7131958016722884E-3</v>
      </c>
    </row>
    <row r="133" spans="1:17" x14ac:dyDescent="0.25">
      <c r="A133" s="76" t="s">
        <v>80</v>
      </c>
      <c r="B133" s="239">
        <f t="shared" ref="B133:Q133" si="4">IF(B$9=0,0,B$9/B$5)</f>
        <v>7.8978774137321035E-4</v>
      </c>
      <c r="C133" s="239">
        <f t="shared" si="4"/>
        <v>7.8978774137321045E-4</v>
      </c>
      <c r="D133" s="239">
        <f t="shared" si="4"/>
        <v>7.8978774137321056E-4</v>
      </c>
      <c r="E133" s="239">
        <f t="shared" si="4"/>
        <v>7.8978774137321035E-4</v>
      </c>
      <c r="F133" s="239">
        <f t="shared" si="4"/>
        <v>7.8978774137321035E-4</v>
      </c>
      <c r="G133" s="239">
        <f t="shared" si="4"/>
        <v>7.8978774137321045E-4</v>
      </c>
      <c r="H133" s="239">
        <f t="shared" si="4"/>
        <v>7.8978774137321045E-4</v>
      </c>
      <c r="I133" s="239">
        <f t="shared" si="4"/>
        <v>7.8978774137321056E-4</v>
      </c>
      <c r="J133" s="239">
        <f t="shared" si="4"/>
        <v>7.8978774137321045E-4</v>
      </c>
      <c r="K133" s="239">
        <f t="shared" si="4"/>
        <v>7.8978774137321035E-4</v>
      </c>
      <c r="L133" s="239">
        <f t="shared" si="4"/>
        <v>7.8978774137321056E-4</v>
      </c>
      <c r="M133" s="239">
        <f t="shared" si="4"/>
        <v>7.8978774137321035E-4</v>
      </c>
      <c r="N133" s="239">
        <f t="shared" si="4"/>
        <v>7.8978774137321045E-4</v>
      </c>
      <c r="O133" s="239">
        <f t="shared" si="4"/>
        <v>7.8978774137321056E-4</v>
      </c>
      <c r="P133" s="239">
        <f t="shared" si="4"/>
        <v>7.8978774137321045E-4</v>
      </c>
      <c r="Q133" s="239">
        <f t="shared" si="4"/>
        <v>7.8978774137321045E-4</v>
      </c>
    </row>
    <row r="134" spans="1:17" x14ac:dyDescent="0.25">
      <c r="A134" s="129" t="s">
        <v>79</v>
      </c>
      <c r="B134" s="238">
        <f t="shared" ref="B134:Q134" si="5">IF(B$10=0,0,B$10/B$5)</f>
        <v>2.3693632241196306E-3</v>
      </c>
      <c r="C134" s="238">
        <f t="shared" si="5"/>
        <v>2.3693632241196315E-3</v>
      </c>
      <c r="D134" s="238">
        <f t="shared" si="5"/>
        <v>2.369363224119631E-3</v>
      </c>
      <c r="E134" s="238">
        <f t="shared" si="5"/>
        <v>2.3693632241196315E-3</v>
      </c>
      <c r="F134" s="238">
        <f t="shared" si="5"/>
        <v>2.369363224119631E-3</v>
      </c>
      <c r="G134" s="238">
        <f t="shared" si="5"/>
        <v>2.3693632241196315E-3</v>
      </c>
      <c r="H134" s="238">
        <f t="shared" si="5"/>
        <v>2.3693632241196319E-3</v>
      </c>
      <c r="I134" s="238">
        <f t="shared" si="5"/>
        <v>2.3693632241196315E-3</v>
      </c>
      <c r="J134" s="238">
        <f t="shared" si="5"/>
        <v>2.369363224119631E-3</v>
      </c>
      <c r="K134" s="238">
        <f t="shared" si="5"/>
        <v>2.369363224119631E-3</v>
      </c>
      <c r="L134" s="238">
        <f t="shared" si="5"/>
        <v>2.3693632241196315E-3</v>
      </c>
      <c r="M134" s="238">
        <f t="shared" si="5"/>
        <v>2.369363224119631E-3</v>
      </c>
      <c r="N134" s="238">
        <f t="shared" si="5"/>
        <v>2.3693632241196315E-3</v>
      </c>
      <c r="O134" s="238">
        <f t="shared" si="5"/>
        <v>2.3693632241196315E-3</v>
      </c>
      <c r="P134" s="238">
        <f t="shared" si="5"/>
        <v>2.369363224119631E-3</v>
      </c>
      <c r="Q134" s="238">
        <f t="shared" si="5"/>
        <v>2.369363224119631E-3</v>
      </c>
    </row>
    <row r="135" spans="1:17" x14ac:dyDescent="0.25">
      <c r="A135" s="127" t="s">
        <v>214</v>
      </c>
      <c r="B135" s="236">
        <f t="shared" ref="B135:Q135" si="6">IF(B$15=0,0,B$15/B$5)</f>
        <v>3.1129600520489437E-2</v>
      </c>
      <c r="C135" s="236">
        <f t="shared" si="6"/>
        <v>3.1129600520489444E-2</v>
      </c>
      <c r="D135" s="236">
        <f t="shared" si="6"/>
        <v>3.112960052048944E-2</v>
      </c>
      <c r="E135" s="236">
        <f t="shared" si="6"/>
        <v>3.1129600520489437E-2</v>
      </c>
      <c r="F135" s="236">
        <f t="shared" si="6"/>
        <v>3.1129600520489437E-2</v>
      </c>
      <c r="G135" s="236">
        <f t="shared" si="6"/>
        <v>3.112960052048944E-2</v>
      </c>
      <c r="H135" s="236">
        <f t="shared" si="6"/>
        <v>3.1129600520489444E-2</v>
      </c>
      <c r="I135" s="236">
        <f t="shared" si="6"/>
        <v>3.1129600520489444E-2</v>
      </c>
      <c r="J135" s="236">
        <f t="shared" si="6"/>
        <v>3.112960052048944E-2</v>
      </c>
      <c r="K135" s="236">
        <f t="shared" si="6"/>
        <v>3.1129600520489437E-2</v>
      </c>
      <c r="L135" s="236">
        <f t="shared" si="6"/>
        <v>3.1129600520489444E-2</v>
      </c>
      <c r="M135" s="236">
        <f t="shared" si="6"/>
        <v>3.1129600520489437E-2</v>
      </c>
      <c r="N135" s="236">
        <f t="shared" si="6"/>
        <v>3.1129600520489444E-2</v>
      </c>
      <c r="O135" s="236">
        <f t="shared" si="6"/>
        <v>3.112960052048944E-2</v>
      </c>
      <c r="P135" s="236">
        <f t="shared" si="6"/>
        <v>3.1129600520489437E-2</v>
      </c>
      <c r="Q135" s="236">
        <f t="shared" si="6"/>
        <v>3.112960052048944E-2</v>
      </c>
    </row>
    <row r="136" spans="1:17" x14ac:dyDescent="0.25">
      <c r="A136" s="127" t="s">
        <v>213</v>
      </c>
      <c r="B136" s="237">
        <f t="shared" ref="B136:Q136" si="7">IF(B$16=0,0,B$16/B$5)</f>
        <v>0.35196532201392089</v>
      </c>
      <c r="C136" s="237">
        <f t="shared" si="7"/>
        <v>0.35196532201392094</v>
      </c>
      <c r="D136" s="237">
        <f t="shared" si="7"/>
        <v>0.35196532201392094</v>
      </c>
      <c r="E136" s="237">
        <f t="shared" si="7"/>
        <v>0.35196532201392089</v>
      </c>
      <c r="F136" s="237">
        <f t="shared" si="7"/>
        <v>0.35196532201392089</v>
      </c>
      <c r="G136" s="237">
        <f t="shared" si="7"/>
        <v>0.35196532201392094</v>
      </c>
      <c r="H136" s="237">
        <f t="shared" si="7"/>
        <v>0.35196532201392094</v>
      </c>
      <c r="I136" s="237">
        <f t="shared" si="7"/>
        <v>0.35196532201392094</v>
      </c>
      <c r="J136" s="237">
        <f t="shared" si="7"/>
        <v>0.35196532201392094</v>
      </c>
      <c r="K136" s="237">
        <f t="shared" si="7"/>
        <v>0.35196532201392089</v>
      </c>
      <c r="L136" s="237">
        <f t="shared" si="7"/>
        <v>0.35196532201392094</v>
      </c>
      <c r="M136" s="237">
        <f t="shared" si="7"/>
        <v>0.35196532201392089</v>
      </c>
      <c r="N136" s="237">
        <f t="shared" si="7"/>
        <v>0.35196532201392094</v>
      </c>
      <c r="O136" s="237">
        <f t="shared" si="7"/>
        <v>0.351965322013921</v>
      </c>
      <c r="P136" s="237">
        <f t="shared" si="7"/>
        <v>0.35196532201392089</v>
      </c>
      <c r="Q136" s="237">
        <f t="shared" si="7"/>
        <v>0.35196532201392094</v>
      </c>
    </row>
    <row r="137" spans="1:17" x14ac:dyDescent="0.25">
      <c r="A137" s="142" t="s">
        <v>227</v>
      </c>
      <c r="B137" s="235">
        <f t="shared" ref="B137:Q137" si="8">IF(B$17=0,0,B$17/B$5)</f>
        <v>0.28970612097294202</v>
      </c>
      <c r="C137" s="235">
        <f t="shared" si="8"/>
        <v>0.28970612097294207</v>
      </c>
      <c r="D137" s="235">
        <f t="shared" si="8"/>
        <v>0.28970612097294207</v>
      </c>
      <c r="E137" s="235">
        <f t="shared" si="8"/>
        <v>0.28970612097294207</v>
      </c>
      <c r="F137" s="235">
        <f t="shared" si="8"/>
        <v>0.28970612097294202</v>
      </c>
      <c r="G137" s="235">
        <f t="shared" si="8"/>
        <v>0.28970612097294202</v>
      </c>
      <c r="H137" s="235">
        <f t="shared" si="8"/>
        <v>0.28970612097294202</v>
      </c>
      <c r="I137" s="235">
        <f t="shared" si="8"/>
        <v>0.28970612097294207</v>
      </c>
      <c r="J137" s="235">
        <f t="shared" si="8"/>
        <v>0.28970612097294207</v>
      </c>
      <c r="K137" s="235">
        <f t="shared" si="8"/>
        <v>0.28970612097294202</v>
      </c>
      <c r="L137" s="235">
        <f t="shared" si="8"/>
        <v>0.28970612097294207</v>
      </c>
      <c r="M137" s="235">
        <f t="shared" si="8"/>
        <v>0.28970612097294202</v>
      </c>
      <c r="N137" s="235">
        <f t="shared" si="8"/>
        <v>0.28970612097294207</v>
      </c>
      <c r="O137" s="235">
        <f t="shared" si="8"/>
        <v>0.28970612097294207</v>
      </c>
      <c r="P137" s="235">
        <f t="shared" si="8"/>
        <v>0.28970612097294202</v>
      </c>
      <c r="Q137" s="235">
        <f t="shared" si="8"/>
        <v>0.28970612097294202</v>
      </c>
    </row>
    <row r="138" spans="1:17" x14ac:dyDescent="0.25">
      <c r="A138" s="142" t="s">
        <v>226</v>
      </c>
      <c r="B138" s="235">
        <f t="shared" ref="B138:Q138" si="9">IF(B$25=0,0,B$25/B$5)</f>
        <v>6.2259201040978873E-2</v>
      </c>
      <c r="C138" s="235">
        <f t="shared" si="9"/>
        <v>6.2259201040978887E-2</v>
      </c>
      <c r="D138" s="235">
        <f t="shared" si="9"/>
        <v>6.225920104097888E-2</v>
      </c>
      <c r="E138" s="235">
        <f t="shared" si="9"/>
        <v>6.2259201040978873E-2</v>
      </c>
      <c r="F138" s="235">
        <f t="shared" si="9"/>
        <v>6.2259201040978873E-2</v>
      </c>
      <c r="G138" s="235">
        <f t="shared" si="9"/>
        <v>6.225920104097888E-2</v>
      </c>
      <c r="H138" s="235">
        <f t="shared" si="9"/>
        <v>6.225920104097888E-2</v>
      </c>
      <c r="I138" s="235">
        <f t="shared" si="9"/>
        <v>6.2259201040978887E-2</v>
      </c>
      <c r="J138" s="235">
        <f t="shared" si="9"/>
        <v>6.225920104097888E-2</v>
      </c>
      <c r="K138" s="235">
        <f t="shared" si="9"/>
        <v>6.2259201040978873E-2</v>
      </c>
      <c r="L138" s="235">
        <f t="shared" si="9"/>
        <v>6.2259201040978887E-2</v>
      </c>
      <c r="M138" s="235">
        <f t="shared" si="9"/>
        <v>6.2259201040978873E-2</v>
      </c>
      <c r="N138" s="235">
        <f t="shared" si="9"/>
        <v>6.2259201040978894E-2</v>
      </c>
      <c r="O138" s="235">
        <f t="shared" si="9"/>
        <v>6.225920104097888E-2</v>
      </c>
      <c r="P138" s="235">
        <f t="shared" si="9"/>
        <v>6.2259201040978873E-2</v>
      </c>
      <c r="Q138" s="235">
        <f t="shared" si="9"/>
        <v>6.225920104097888E-2</v>
      </c>
    </row>
    <row r="139" spans="1:17" x14ac:dyDescent="0.25">
      <c r="A139" s="127" t="s">
        <v>212</v>
      </c>
      <c r="B139" s="237">
        <f t="shared" ref="B139:Q139" si="10">IF(B$36=0,0,B$36/B$5)</f>
        <v>0.57238297731222509</v>
      </c>
      <c r="C139" s="237">
        <f t="shared" si="10"/>
        <v>0.57238297731222521</v>
      </c>
      <c r="D139" s="237">
        <f t="shared" si="10"/>
        <v>0.57238297731222521</v>
      </c>
      <c r="E139" s="237">
        <f t="shared" si="10"/>
        <v>0.57238297731222509</v>
      </c>
      <c r="F139" s="237">
        <f t="shared" si="10"/>
        <v>0.57238297731222509</v>
      </c>
      <c r="G139" s="237">
        <f t="shared" si="10"/>
        <v>0.57238297731222521</v>
      </c>
      <c r="H139" s="237">
        <f t="shared" si="10"/>
        <v>0.57238297731222521</v>
      </c>
      <c r="I139" s="237">
        <f t="shared" si="10"/>
        <v>0.57238297731222532</v>
      </c>
      <c r="J139" s="237">
        <f t="shared" si="10"/>
        <v>0.57238297731222509</v>
      </c>
      <c r="K139" s="237">
        <f t="shared" si="10"/>
        <v>0.57238297731222509</v>
      </c>
      <c r="L139" s="237">
        <f t="shared" si="10"/>
        <v>0.57238297731222509</v>
      </c>
      <c r="M139" s="237">
        <f t="shared" si="10"/>
        <v>0.57238297731222509</v>
      </c>
      <c r="N139" s="237">
        <f t="shared" si="10"/>
        <v>0.57238297731222521</v>
      </c>
      <c r="O139" s="237">
        <f t="shared" si="10"/>
        <v>0.57238297731222521</v>
      </c>
      <c r="P139" s="237">
        <f t="shared" si="10"/>
        <v>0.57238297731222509</v>
      </c>
      <c r="Q139" s="237">
        <f t="shared" si="10"/>
        <v>0.57238297731222509</v>
      </c>
    </row>
    <row r="140" spans="1:17" x14ac:dyDescent="0.25">
      <c r="A140" s="72" t="s">
        <v>211</v>
      </c>
      <c r="B140" s="234">
        <f t="shared" ref="B140:Q140" si="11">IF(B$44=0,0,B$44/B$5)</f>
        <v>2.9121239196586896E-2</v>
      </c>
      <c r="C140" s="234">
        <f t="shared" si="11"/>
        <v>2.91212391965869E-2</v>
      </c>
      <c r="D140" s="234">
        <f t="shared" si="11"/>
        <v>2.91212391965869E-2</v>
      </c>
      <c r="E140" s="234">
        <f t="shared" si="11"/>
        <v>2.9121239196586896E-2</v>
      </c>
      <c r="F140" s="234">
        <f t="shared" si="11"/>
        <v>2.9121239196586896E-2</v>
      </c>
      <c r="G140" s="234">
        <f t="shared" si="11"/>
        <v>2.91212391965869E-2</v>
      </c>
      <c r="H140" s="234">
        <f t="shared" si="11"/>
        <v>2.9121239196586907E-2</v>
      </c>
      <c r="I140" s="234">
        <f t="shared" si="11"/>
        <v>2.9121239196586903E-2</v>
      </c>
      <c r="J140" s="234">
        <f t="shared" si="11"/>
        <v>2.91212391965869E-2</v>
      </c>
      <c r="K140" s="234">
        <f t="shared" si="11"/>
        <v>2.9121239196586896E-2</v>
      </c>
      <c r="L140" s="234">
        <f t="shared" si="11"/>
        <v>2.91212391965869E-2</v>
      </c>
      <c r="M140" s="234">
        <f t="shared" si="11"/>
        <v>2.91212391965869E-2</v>
      </c>
      <c r="N140" s="234">
        <f t="shared" si="11"/>
        <v>2.9121239196586903E-2</v>
      </c>
      <c r="O140" s="234">
        <f t="shared" si="11"/>
        <v>2.91212391965869E-2</v>
      </c>
      <c r="P140" s="234">
        <f t="shared" si="11"/>
        <v>2.9121239196586893E-2</v>
      </c>
      <c r="Q140" s="234">
        <f t="shared" si="11"/>
        <v>2.9121239196586896E-2</v>
      </c>
    </row>
    <row r="141" spans="1:17" hidden="1" x14ac:dyDescent="0.25">
      <c r="A141" s="40"/>
      <c r="B141" s="40"/>
      <c r="C141" s="40"/>
      <c r="D141" s="40"/>
      <c r="E141" s="40"/>
      <c r="F141" s="40"/>
      <c r="G141" s="40"/>
      <c r="H141" s="40"/>
      <c r="I141" s="40"/>
      <c r="J141" s="40"/>
      <c r="K141" s="40"/>
      <c r="L141" s="40"/>
      <c r="M141" s="40"/>
      <c r="N141" s="40"/>
      <c r="O141" s="40"/>
      <c r="P141" s="40"/>
      <c r="Q141" s="40"/>
    </row>
    <row r="142" spans="1:17" x14ac:dyDescent="0.25">
      <c r="A142" s="40"/>
      <c r="B142" s="40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37</v>
      </c>
      <c r="B143" s="77">
        <f t="shared" ref="B143:Q143" si="12">SUM(B144:B149,B151:B153,B155:B156,B158:B159)</f>
        <v>1</v>
      </c>
      <c r="C143" s="77">
        <f t="shared" si="12"/>
        <v>1</v>
      </c>
      <c r="D143" s="77">
        <f t="shared" si="12"/>
        <v>1</v>
      </c>
      <c r="E143" s="77">
        <f t="shared" si="12"/>
        <v>1</v>
      </c>
      <c r="F143" s="77">
        <f t="shared" si="12"/>
        <v>1</v>
      </c>
      <c r="G143" s="77">
        <f t="shared" si="12"/>
        <v>1.0000000000000002</v>
      </c>
      <c r="H143" s="77">
        <f t="shared" si="12"/>
        <v>0.99999999999999989</v>
      </c>
      <c r="I143" s="77">
        <f t="shared" si="12"/>
        <v>1</v>
      </c>
      <c r="J143" s="77">
        <f t="shared" si="12"/>
        <v>1</v>
      </c>
      <c r="K143" s="77">
        <f t="shared" si="12"/>
        <v>1</v>
      </c>
      <c r="L143" s="77">
        <f t="shared" si="12"/>
        <v>1</v>
      </c>
      <c r="M143" s="77">
        <f t="shared" si="12"/>
        <v>0.99999999999999989</v>
      </c>
      <c r="N143" s="77">
        <f t="shared" si="12"/>
        <v>1</v>
      </c>
      <c r="O143" s="77">
        <f t="shared" si="12"/>
        <v>0.99999999999999989</v>
      </c>
      <c r="P143" s="77">
        <f t="shared" si="12"/>
        <v>0.99999999999999989</v>
      </c>
      <c r="Q143" s="77">
        <f t="shared" si="12"/>
        <v>0.99999999999999978</v>
      </c>
    </row>
    <row r="144" spans="1:17" x14ac:dyDescent="0.25">
      <c r="A144" s="132" t="s">
        <v>83</v>
      </c>
      <c r="B144" s="240">
        <f t="shared" ref="B144:Q144" si="13">IF(B$48=0,0,B$48/B$47)</f>
        <v>5.8514736921609078E-3</v>
      </c>
      <c r="C144" s="240">
        <f t="shared" si="13"/>
        <v>5.8514736921609087E-3</v>
      </c>
      <c r="D144" s="240">
        <f t="shared" si="13"/>
        <v>5.8514736921609078E-3</v>
      </c>
      <c r="E144" s="240">
        <f t="shared" si="13"/>
        <v>5.8514736921609096E-3</v>
      </c>
      <c r="F144" s="240">
        <f t="shared" si="13"/>
        <v>5.851473692160907E-3</v>
      </c>
      <c r="G144" s="240">
        <f t="shared" si="13"/>
        <v>5.8514736921609096E-3</v>
      </c>
      <c r="H144" s="240">
        <f t="shared" si="13"/>
        <v>5.8514736921609078E-3</v>
      </c>
      <c r="I144" s="240">
        <f t="shared" si="13"/>
        <v>5.8514736921609078E-3</v>
      </c>
      <c r="J144" s="240">
        <f t="shared" si="13"/>
        <v>5.8514736921609078E-3</v>
      </c>
      <c r="K144" s="240">
        <f t="shared" si="13"/>
        <v>5.8514736921609078E-3</v>
      </c>
      <c r="L144" s="240">
        <f t="shared" si="13"/>
        <v>5.8514736921609078E-3</v>
      </c>
      <c r="M144" s="240">
        <f t="shared" si="13"/>
        <v>5.8514736921609078E-3</v>
      </c>
      <c r="N144" s="240">
        <f t="shared" si="13"/>
        <v>5.8514736921609078E-3</v>
      </c>
      <c r="O144" s="240">
        <f t="shared" si="13"/>
        <v>5.8514736921609078E-3</v>
      </c>
      <c r="P144" s="240">
        <f t="shared" si="13"/>
        <v>5.8514736921609078E-3</v>
      </c>
      <c r="Q144" s="240">
        <f t="shared" si="13"/>
        <v>5.851473692160907E-3</v>
      </c>
    </row>
    <row r="145" spans="1:17" x14ac:dyDescent="0.25">
      <c r="A145" s="76" t="s">
        <v>82</v>
      </c>
      <c r="B145" s="239">
        <f t="shared" ref="B145:Q145" si="14">IF(B$49=0,0,B$49/B$47)</f>
        <v>6.013346025125977E-3</v>
      </c>
      <c r="C145" s="239">
        <f t="shared" si="14"/>
        <v>6.0133460251259778E-3</v>
      </c>
      <c r="D145" s="239">
        <f t="shared" si="14"/>
        <v>6.013346025125977E-3</v>
      </c>
      <c r="E145" s="239">
        <f t="shared" si="14"/>
        <v>6.0133460251259787E-3</v>
      </c>
      <c r="F145" s="239">
        <f t="shared" si="14"/>
        <v>6.013346025125977E-3</v>
      </c>
      <c r="G145" s="239">
        <f t="shared" si="14"/>
        <v>6.0133460251259787E-3</v>
      </c>
      <c r="H145" s="239">
        <f t="shared" si="14"/>
        <v>6.013346025125977E-3</v>
      </c>
      <c r="I145" s="239">
        <f t="shared" si="14"/>
        <v>6.013346025125977E-3</v>
      </c>
      <c r="J145" s="239">
        <f t="shared" si="14"/>
        <v>6.013346025125977E-3</v>
      </c>
      <c r="K145" s="239">
        <f t="shared" si="14"/>
        <v>6.013346025125977E-3</v>
      </c>
      <c r="L145" s="239">
        <f t="shared" si="14"/>
        <v>6.013346025125977E-3</v>
      </c>
      <c r="M145" s="239">
        <f t="shared" si="14"/>
        <v>6.0133460251259778E-3</v>
      </c>
      <c r="N145" s="239">
        <f t="shared" si="14"/>
        <v>6.013346025125977E-3</v>
      </c>
      <c r="O145" s="239">
        <f t="shared" si="14"/>
        <v>6.013346025125977E-3</v>
      </c>
      <c r="P145" s="239">
        <f t="shared" si="14"/>
        <v>6.013346025125977E-3</v>
      </c>
      <c r="Q145" s="239">
        <f t="shared" si="14"/>
        <v>6.0133460251259752E-3</v>
      </c>
    </row>
    <row r="146" spans="1:17" x14ac:dyDescent="0.25">
      <c r="A146" s="76" t="s">
        <v>81</v>
      </c>
      <c r="B146" s="239">
        <f t="shared" ref="B146:Q146" si="15">IF(B$50=0,0,B$50/B$47)</f>
        <v>8.334477445157952E-3</v>
      </c>
      <c r="C146" s="239">
        <f t="shared" si="15"/>
        <v>8.3344774451579538E-3</v>
      </c>
      <c r="D146" s="239">
        <f t="shared" si="15"/>
        <v>8.334477445157952E-3</v>
      </c>
      <c r="E146" s="239">
        <f t="shared" si="15"/>
        <v>8.3344774451579538E-3</v>
      </c>
      <c r="F146" s="239">
        <f t="shared" si="15"/>
        <v>8.334477445157952E-3</v>
      </c>
      <c r="G146" s="239">
        <f t="shared" si="15"/>
        <v>8.3344774451579538E-3</v>
      </c>
      <c r="H146" s="239">
        <f t="shared" si="15"/>
        <v>8.334477445157952E-3</v>
      </c>
      <c r="I146" s="239">
        <f t="shared" si="15"/>
        <v>8.334477445157952E-3</v>
      </c>
      <c r="J146" s="239">
        <f t="shared" si="15"/>
        <v>8.334477445157952E-3</v>
      </c>
      <c r="K146" s="239">
        <f t="shared" si="15"/>
        <v>8.334477445157952E-3</v>
      </c>
      <c r="L146" s="239">
        <f t="shared" si="15"/>
        <v>8.334477445157952E-3</v>
      </c>
      <c r="M146" s="239">
        <f t="shared" si="15"/>
        <v>8.334477445157952E-3</v>
      </c>
      <c r="N146" s="239">
        <f t="shared" si="15"/>
        <v>8.334477445157952E-3</v>
      </c>
      <c r="O146" s="239">
        <f t="shared" si="15"/>
        <v>8.334477445157952E-3</v>
      </c>
      <c r="P146" s="239">
        <f t="shared" si="15"/>
        <v>8.334477445157952E-3</v>
      </c>
      <c r="Q146" s="239">
        <f t="shared" si="15"/>
        <v>8.3344774451579503E-3</v>
      </c>
    </row>
    <row r="147" spans="1:17" x14ac:dyDescent="0.25">
      <c r="A147" s="76" t="s">
        <v>80</v>
      </c>
      <c r="B147" s="239">
        <f t="shared" ref="B147:Q147" si="16">IF(B$51=0,0,B$51/B$47)</f>
        <v>4.2830959596822224E-3</v>
      </c>
      <c r="C147" s="239">
        <f t="shared" si="16"/>
        <v>4.2830959596822232E-3</v>
      </c>
      <c r="D147" s="239">
        <f t="shared" si="16"/>
        <v>4.2830959596822224E-3</v>
      </c>
      <c r="E147" s="239">
        <f t="shared" si="16"/>
        <v>4.2830959596822232E-3</v>
      </c>
      <c r="F147" s="239">
        <f t="shared" si="16"/>
        <v>4.2830959596822224E-3</v>
      </c>
      <c r="G147" s="239">
        <f t="shared" si="16"/>
        <v>4.2830959596822232E-3</v>
      </c>
      <c r="H147" s="239">
        <f t="shared" si="16"/>
        <v>4.2830959596822224E-3</v>
      </c>
      <c r="I147" s="239">
        <f t="shared" si="16"/>
        <v>4.2830959596822224E-3</v>
      </c>
      <c r="J147" s="239">
        <f t="shared" si="16"/>
        <v>4.2830959596822224E-3</v>
      </c>
      <c r="K147" s="239">
        <f t="shared" si="16"/>
        <v>4.2830959596822224E-3</v>
      </c>
      <c r="L147" s="239">
        <f t="shared" si="16"/>
        <v>4.2830959596822224E-3</v>
      </c>
      <c r="M147" s="239">
        <f t="shared" si="16"/>
        <v>4.2830959596822232E-3</v>
      </c>
      <c r="N147" s="239">
        <f t="shared" si="16"/>
        <v>4.2830959596822224E-3</v>
      </c>
      <c r="O147" s="239">
        <f t="shared" si="16"/>
        <v>4.2830959596822224E-3</v>
      </c>
      <c r="P147" s="239">
        <f t="shared" si="16"/>
        <v>4.2830959596822224E-3</v>
      </c>
      <c r="Q147" s="239">
        <f t="shared" si="16"/>
        <v>4.2830959596822224E-3</v>
      </c>
    </row>
    <row r="148" spans="1:17" x14ac:dyDescent="0.25">
      <c r="A148" s="129" t="s">
        <v>79</v>
      </c>
      <c r="B148" s="238">
        <f t="shared" ref="B148:Q148" si="17">IF(B$52=0,0,B$52/B$47)</f>
        <v>4.4449230195407006E-3</v>
      </c>
      <c r="C148" s="238">
        <f t="shared" si="17"/>
        <v>4.4449230195407015E-3</v>
      </c>
      <c r="D148" s="238">
        <f t="shared" si="17"/>
        <v>4.4449230195407006E-3</v>
      </c>
      <c r="E148" s="238">
        <f t="shared" si="17"/>
        <v>4.4449230195407015E-3</v>
      </c>
      <c r="F148" s="238">
        <f t="shared" si="17"/>
        <v>4.4449230195407006E-3</v>
      </c>
      <c r="G148" s="238">
        <f t="shared" si="17"/>
        <v>4.4449230195407023E-3</v>
      </c>
      <c r="H148" s="238">
        <f t="shared" si="17"/>
        <v>4.4449230195407006E-3</v>
      </c>
      <c r="I148" s="238">
        <f t="shared" si="17"/>
        <v>4.4449230195407006E-3</v>
      </c>
      <c r="J148" s="238">
        <f t="shared" si="17"/>
        <v>4.4449230195407006E-3</v>
      </c>
      <c r="K148" s="238">
        <f t="shared" si="17"/>
        <v>4.4449230195407015E-3</v>
      </c>
      <c r="L148" s="238">
        <f t="shared" si="17"/>
        <v>4.4449230195406997E-3</v>
      </c>
      <c r="M148" s="238">
        <f t="shared" si="17"/>
        <v>4.4449230195407006E-3</v>
      </c>
      <c r="N148" s="238">
        <f t="shared" si="17"/>
        <v>4.4449230195407015E-3</v>
      </c>
      <c r="O148" s="238">
        <f t="shared" si="17"/>
        <v>4.4449230195406997E-3</v>
      </c>
      <c r="P148" s="238">
        <f t="shared" si="17"/>
        <v>4.4449230195407006E-3</v>
      </c>
      <c r="Q148" s="238">
        <f t="shared" si="17"/>
        <v>4.4449230195406997E-3</v>
      </c>
    </row>
    <row r="149" spans="1:17" x14ac:dyDescent="0.25">
      <c r="A149" s="127" t="s">
        <v>210</v>
      </c>
      <c r="B149" s="237">
        <f t="shared" ref="B149:Q149" si="18">IF(B$57=0,0,B$57/B$47)</f>
        <v>4.1827044657921315E-2</v>
      </c>
      <c r="C149" s="237">
        <f t="shared" si="18"/>
        <v>4.3321158907340222E-2</v>
      </c>
      <c r="D149" s="237">
        <f t="shared" si="18"/>
        <v>4.2678252991110131E-2</v>
      </c>
      <c r="E149" s="237">
        <f t="shared" si="18"/>
        <v>4.5557961502164263E-2</v>
      </c>
      <c r="F149" s="237">
        <f t="shared" si="18"/>
        <v>4.4660542822587468E-2</v>
      </c>
      <c r="G149" s="237">
        <f t="shared" si="18"/>
        <v>4.6459609933837978E-2</v>
      </c>
      <c r="H149" s="237">
        <f t="shared" si="18"/>
        <v>4.5494688587478918E-2</v>
      </c>
      <c r="I149" s="237">
        <f t="shared" si="18"/>
        <v>4.6896271357173662E-2</v>
      </c>
      <c r="J149" s="237">
        <f t="shared" si="18"/>
        <v>4.7474009842905916E-2</v>
      </c>
      <c r="K149" s="237">
        <f t="shared" si="18"/>
        <v>4.5155736826488942E-2</v>
      </c>
      <c r="L149" s="237">
        <f t="shared" si="18"/>
        <v>4.4557675283590031E-2</v>
      </c>
      <c r="M149" s="237">
        <f t="shared" si="18"/>
        <v>4.7074940727621424E-2</v>
      </c>
      <c r="N149" s="237">
        <f t="shared" si="18"/>
        <v>4.5824685031607859E-2</v>
      </c>
      <c r="O149" s="237">
        <f t="shared" si="18"/>
        <v>4.5624568955706969E-2</v>
      </c>
      <c r="P149" s="237">
        <f t="shared" si="18"/>
        <v>4.7669542632104336E-2</v>
      </c>
      <c r="Q149" s="237">
        <f t="shared" si="18"/>
        <v>4.6668979729661525E-2</v>
      </c>
    </row>
    <row r="150" spans="1:17" x14ac:dyDescent="0.25">
      <c r="A150" s="127" t="s">
        <v>209</v>
      </c>
      <c r="B150" s="237">
        <f t="shared" ref="B150:Q150" si="19">IF(B$58=0,0,B$58/B$47)</f>
        <v>0.15923470362271094</v>
      </c>
      <c r="C150" s="237">
        <f t="shared" si="19"/>
        <v>0.1567993758812507</v>
      </c>
      <c r="D150" s="237">
        <f t="shared" si="19"/>
        <v>0.1578472787531717</v>
      </c>
      <c r="E150" s="237">
        <f t="shared" si="19"/>
        <v>0.15315350514983664</v>
      </c>
      <c r="F150" s="237">
        <f t="shared" si="19"/>
        <v>0.15461625045658134</v>
      </c>
      <c r="G150" s="237">
        <f t="shared" si="19"/>
        <v>0.15168386556936059</v>
      </c>
      <c r="H150" s="237">
        <f t="shared" si="19"/>
        <v>0.15325663667707826</v>
      </c>
      <c r="I150" s="237">
        <f t="shared" si="19"/>
        <v>0.15097213038693494</v>
      </c>
      <c r="J150" s="237">
        <f t="shared" si="19"/>
        <v>0.15003044700351223</v>
      </c>
      <c r="K150" s="237">
        <f t="shared" si="19"/>
        <v>0.15380911024252136</v>
      </c>
      <c r="L150" s="237">
        <f t="shared" si="19"/>
        <v>0.15478391914156553</v>
      </c>
      <c r="M150" s="237">
        <f t="shared" si="19"/>
        <v>0.15068090869851999</v>
      </c>
      <c r="N150" s="237">
        <f t="shared" si="19"/>
        <v>0.15271875980770033</v>
      </c>
      <c r="O150" s="237">
        <f t="shared" si="19"/>
        <v>0.15304493849941894</v>
      </c>
      <c r="P150" s="237">
        <f t="shared" si="19"/>
        <v>0.14971173882836075</v>
      </c>
      <c r="Q150" s="237">
        <f t="shared" si="19"/>
        <v>0.15273884250582548</v>
      </c>
    </row>
    <row r="151" spans="1:17" x14ac:dyDescent="0.25">
      <c r="A151" s="142" t="s">
        <v>225</v>
      </c>
      <c r="B151" s="235">
        <f t="shared" ref="B151:Q151" si="20">IF(B$59=0,0,B$59/B$47)</f>
        <v>8.8778756346204052E-2</v>
      </c>
      <c r="C151" s="235">
        <f t="shared" si="20"/>
        <v>8.6343428604743783E-2</v>
      </c>
      <c r="D151" s="235">
        <f t="shared" si="20"/>
        <v>8.7391331476664807E-2</v>
      </c>
      <c r="E151" s="235">
        <f t="shared" si="20"/>
        <v>8.2697557873329719E-2</v>
      </c>
      <c r="F151" s="235">
        <f t="shared" si="20"/>
        <v>8.4160303180074461E-2</v>
      </c>
      <c r="G151" s="235">
        <f t="shared" si="20"/>
        <v>8.1227918292853668E-2</v>
      </c>
      <c r="H151" s="235">
        <f t="shared" si="20"/>
        <v>8.2800689400571365E-2</v>
      </c>
      <c r="I151" s="235">
        <f t="shared" si="20"/>
        <v>8.0516183110428033E-2</v>
      </c>
      <c r="J151" s="235">
        <f t="shared" si="20"/>
        <v>7.9574499727005324E-2</v>
      </c>
      <c r="K151" s="235">
        <f t="shared" si="20"/>
        <v>8.3353162966014444E-2</v>
      </c>
      <c r="L151" s="235">
        <f t="shared" si="20"/>
        <v>8.4327971865058637E-2</v>
      </c>
      <c r="M151" s="235">
        <f t="shared" si="20"/>
        <v>8.0224961422013102E-2</v>
      </c>
      <c r="N151" s="235">
        <f t="shared" si="20"/>
        <v>8.2262812531193441E-2</v>
      </c>
      <c r="O151" s="235">
        <f t="shared" si="20"/>
        <v>8.2588991222912064E-2</v>
      </c>
      <c r="P151" s="235">
        <f t="shared" si="20"/>
        <v>7.9255791551853833E-2</v>
      </c>
      <c r="Q151" s="235">
        <f t="shared" si="20"/>
        <v>7.9196872371446583E-2</v>
      </c>
    </row>
    <row r="152" spans="1:17" x14ac:dyDescent="0.25">
      <c r="A152" s="142" t="s">
        <v>224</v>
      </c>
      <c r="B152" s="235">
        <f t="shared" ref="B152:Q152" si="21">IF(B$65=0,0,B$65/B$47)</f>
        <v>7.0455947276506906E-2</v>
      </c>
      <c r="C152" s="235">
        <f t="shared" si="21"/>
        <v>7.0455947276506919E-2</v>
      </c>
      <c r="D152" s="235">
        <f t="shared" si="21"/>
        <v>7.0455947276506892E-2</v>
      </c>
      <c r="E152" s="235">
        <f t="shared" si="21"/>
        <v>7.0455947276506919E-2</v>
      </c>
      <c r="F152" s="235">
        <f t="shared" si="21"/>
        <v>7.0455947276506892E-2</v>
      </c>
      <c r="G152" s="235">
        <f t="shared" si="21"/>
        <v>7.0455947276506933E-2</v>
      </c>
      <c r="H152" s="235">
        <f t="shared" si="21"/>
        <v>7.0455947276506906E-2</v>
      </c>
      <c r="I152" s="235">
        <f t="shared" si="21"/>
        <v>7.0455947276506906E-2</v>
      </c>
      <c r="J152" s="235">
        <f t="shared" si="21"/>
        <v>7.0455947276506906E-2</v>
      </c>
      <c r="K152" s="235">
        <f t="shared" si="21"/>
        <v>7.0455947276506906E-2</v>
      </c>
      <c r="L152" s="235">
        <f t="shared" si="21"/>
        <v>7.0455947276506906E-2</v>
      </c>
      <c r="M152" s="235">
        <f t="shared" si="21"/>
        <v>7.0455947276506892E-2</v>
      </c>
      <c r="N152" s="235">
        <f t="shared" si="21"/>
        <v>7.0455947276506878E-2</v>
      </c>
      <c r="O152" s="235">
        <f t="shared" si="21"/>
        <v>7.0455947276506892E-2</v>
      </c>
      <c r="P152" s="235">
        <f t="shared" si="21"/>
        <v>7.0455947276506919E-2</v>
      </c>
      <c r="Q152" s="235">
        <f t="shared" si="21"/>
        <v>7.0455947276506892E-2</v>
      </c>
    </row>
    <row r="153" spans="1:17" x14ac:dyDescent="0.25">
      <c r="A153" s="142" t="s">
        <v>223</v>
      </c>
      <c r="B153" s="259">
        <f t="shared" ref="B153:Q153" si="22">IF(B$76=0,0,B$76/B$47)</f>
        <v>0</v>
      </c>
      <c r="C153" s="259">
        <f t="shared" si="22"/>
        <v>0</v>
      </c>
      <c r="D153" s="259">
        <f t="shared" si="22"/>
        <v>0</v>
      </c>
      <c r="E153" s="259">
        <f t="shared" si="22"/>
        <v>0</v>
      </c>
      <c r="F153" s="259">
        <f t="shared" si="22"/>
        <v>0</v>
      </c>
      <c r="G153" s="259">
        <f t="shared" si="22"/>
        <v>0</v>
      </c>
      <c r="H153" s="259">
        <f t="shared" si="22"/>
        <v>0</v>
      </c>
      <c r="I153" s="259">
        <f t="shared" si="22"/>
        <v>0</v>
      </c>
      <c r="J153" s="259">
        <f t="shared" si="22"/>
        <v>0</v>
      </c>
      <c r="K153" s="259">
        <f t="shared" si="22"/>
        <v>0</v>
      </c>
      <c r="L153" s="259">
        <f t="shared" si="22"/>
        <v>0</v>
      </c>
      <c r="M153" s="259">
        <f t="shared" si="22"/>
        <v>0</v>
      </c>
      <c r="N153" s="259">
        <f t="shared" si="22"/>
        <v>0</v>
      </c>
      <c r="O153" s="259">
        <f t="shared" si="22"/>
        <v>0</v>
      </c>
      <c r="P153" s="259">
        <f t="shared" si="22"/>
        <v>0</v>
      </c>
      <c r="Q153" s="259">
        <f t="shared" si="22"/>
        <v>3.0860228578720172E-3</v>
      </c>
    </row>
    <row r="154" spans="1:17" x14ac:dyDescent="0.25">
      <c r="A154" s="127" t="s">
        <v>208</v>
      </c>
      <c r="B154" s="237">
        <f t="shared" ref="B154:Q154" si="23">IF(B$77=0,0,B$77/B$47)</f>
        <v>0.65288213358968616</v>
      </c>
      <c r="C154" s="237">
        <f t="shared" si="23"/>
        <v>0.65427200731007606</v>
      </c>
      <c r="D154" s="237">
        <f t="shared" si="23"/>
        <v>0.65367395529497796</v>
      </c>
      <c r="E154" s="237">
        <f t="shared" si="23"/>
        <v>0.6563527539099121</v>
      </c>
      <c r="F154" s="237">
        <f t="shared" si="23"/>
        <v>0.65551794583588718</v>
      </c>
      <c r="G154" s="237">
        <f t="shared" si="23"/>
        <v>0.65719149663705068</v>
      </c>
      <c r="H154" s="237">
        <f t="shared" si="23"/>
        <v>0.65629389538462346</v>
      </c>
      <c r="I154" s="237">
        <f t="shared" si="23"/>
        <v>0.65759769330992102</v>
      </c>
      <c r="J154" s="237">
        <f t="shared" si="23"/>
        <v>0.65813512445943922</v>
      </c>
      <c r="K154" s="237">
        <f t="shared" si="23"/>
        <v>0.65597859142091186</v>
      </c>
      <c r="L154" s="237">
        <f t="shared" si="23"/>
        <v>0.65542225510193619</v>
      </c>
      <c r="M154" s="237">
        <f t="shared" si="23"/>
        <v>0.6577638973754536</v>
      </c>
      <c r="N154" s="237">
        <f t="shared" si="23"/>
        <v>0.65660086882102253</v>
      </c>
      <c r="O154" s="237">
        <f t="shared" si="23"/>
        <v>0.65641471433181231</v>
      </c>
      <c r="P154" s="237">
        <f t="shared" si="23"/>
        <v>0.65831701542613541</v>
      </c>
      <c r="Q154" s="237">
        <f t="shared" si="23"/>
        <v>0.65738625923781635</v>
      </c>
    </row>
    <row r="155" spans="1:17" x14ac:dyDescent="0.25">
      <c r="A155" s="142" t="s">
        <v>222</v>
      </c>
      <c r="B155" s="259">
        <f t="shared" ref="B155:Q155" si="24">IF(B$78=0,0,B$78/B$47)</f>
        <v>0.61397325483813148</v>
      </c>
      <c r="C155" s="259">
        <f t="shared" si="24"/>
        <v>0.61397325483813159</v>
      </c>
      <c r="D155" s="259">
        <f t="shared" si="24"/>
        <v>0.61397325483813137</v>
      </c>
      <c r="E155" s="259">
        <f t="shared" si="24"/>
        <v>0.61397325483813137</v>
      </c>
      <c r="F155" s="259">
        <f t="shared" si="24"/>
        <v>0.61397325483813137</v>
      </c>
      <c r="G155" s="259">
        <f t="shared" si="24"/>
        <v>0.61397325483813159</v>
      </c>
      <c r="H155" s="259">
        <f t="shared" si="24"/>
        <v>0.61397325483813148</v>
      </c>
      <c r="I155" s="259">
        <f t="shared" si="24"/>
        <v>0.61397325483813148</v>
      </c>
      <c r="J155" s="259">
        <f t="shared" si="24"/>
        <v>0.61397325483813137</v>
      </c>
      <c r="K155" s="259">
        <f t="shared" si="24"/>
        <v>0.61397325483813148</v>
      </c>
      <c r="L155" s="259">
        <f t="shared" si="24"/>
        <v>0.61397325483813148</v>
      </c>
      <c r="M155" s="259">
        <f t="shared" si="24"/>
        <v>0.61397325483813125</v>
      </c>
      <c r="N155" s="259">
        <f t="shared" si="24"/>
        <v>0.61397325483813148</v>
      </c>
      <c r="O155" s="259">
        <f t="shared" si="24"/>
        <v>0.61397325483813137</v>
      </c>
      <c r="P155" s="259">
        <f t="shared" si="24"/>
        <v>0.61397325483813137</v>
      </c>
      <c r="Q155" s="259">
        <f t="shared" si="24"/>
        <v>0.61397325483813125</v>
      </c>
    </row>
    <row r="156" spans="1:17" x14ac:dyDescent="0.25">
      <c r="A156" s="142" t="s">
        <v>221</v>
      </c>
      <c r="B156" s="259">
        <f t="shared" ref="B156:Q156" si="25">IF(B$86=0,0,B$86/B$47)</f>
        <v>3.8908878751554715E-2</v>
      </c>
      <c r="C156" s="259">
        <f t="shared" si="25"/>
        <v>4.0298752471944393E-2</v>
      </c>
      <c r="D156" s="259">
        <f t="shared" si="25"/>
        <v>3.9700700456846635E-2</v>
      </c>
      <c r="E156" s="259">
        <f t="shared" si="25"/>
        <v>4.2379499071780707E-2</v>
      </c>
      <c r="F156" s="259">
        <f t="shared" si="25"/>
        <v>4.1544690997755783E-2</v>
      </c>
      <c r="G156" s="259">
        <f t="shared" si="25"/>
        <v>4.3218241798919053E-2</v>
      </c>
      <c r="H156" s="259">
        <f t="shared" si="25"/>
        <v>4.2320640546492011E-2</v>
      </c>
      <c r="I156" s="259">
        <f t="shared" si="25"/>
        <v>4.3624438471789456E-2</v>
      </c>
      <c r="J156" s="259">
        <f t="shared" si="25"/>
        <v>4.4161869621307831E-2</v>
      </c>
      <c r="K156" s="259">
        <f t="shared" si="25"/>
        <v>4.2005336582780405E-2</v>
      </c>
      <c r="L156" s="259">
        <f t="shared" si="25"/>
        <v>4.1449000263804679E-2</v>
      </c>
      <c r="M156" s="259">
        <f t="shared" si="25"/>
        <v>4.3790642537322254E-2</v>
      </c>
      <c r="N156" s="259">
        <f t="shared" si="25"/>
        <v>4.2627613982891034E-2</v>
      </c>
      <c r="O156" s="259">
        <f t="shared" si="25"/>
        <v>4.2441459493680903E-2</v>
      </c>
      <c r="P156" s="259">
        <f t="shared" si="25"/>
        <v>4.434376058800403E-2</v>
      </c>
      <c r="Q156" s="259">
        <f t="shared" si="25"/>
        <v>4.3413004399685137E-2</v>
      </c>
    </row>
    <row r="157" spans="1:17" x14ac:dyDescent="0.25">
      <c r="A157" s="127" t="s">
        <v>207</v>
      </c>
      <c r="B157" s="237">
        <f t="shared" ref="B157:Q157" si="26">IF(B$87=0,0,B$87/B$47)</f>
        <v>0.11712880198801372</v>
      </c>
      <c r="C157" s="237">
        <f t="shared" si="26"/>
        <v>0.11668014175966535</v>
      </c>
      <c r="D157" s="237">
        <f t="shared" si="26"/>
        <v>0.11687319681907235</v>
      </c>
      <c r="E157" s="237">
        <f t="shared" si="26"/>
        <v>0.11600846329641934</v>
      </c>
      <c r="F157" s="237">
        <f t="shared" si="26"/>
        <v>0.11627794474327621</v>
      </c>
      <c r="G157" s="237">
        <f t="shared" si="26"/>
        <v>0.11573771171808313</v>
      </c>
      <c r="H157" s="237">
        <f t="shared" si="26"/>
        <v>0.11602746320915149</v>
      </c>
      <c r="I157" s="237">
        <f t="shared" si="26"/>
        <v>0.11560658880430269</v>
      </c>
      <c r="J157" s="237">
        <f t="shared" si="26"/>
        <v>0.11543310255247494</v>
      </c>
      <c r="K157" s="237">
        <f t="shared" si="26"/>
        <v>0.11612924536841006</v>
      </c>
      <c r="L157" s="237">
        <f t="shared" si="26"/>
        <v>0.11630883433124058</v>
      </c>
      <c r="M157" s="237">
        <f t="shared" si="26"/>
        <v>0.11555293705673718</v>
      </c>
      <c r="N157" s="237">
        <f t="shared" si="26"/>
        <v>0.11592837019800155</v>
      </c>
      <c r="O157" s="237">
        <f t="shared" si="26"/>
        <v>0.11598846207139393</v>
      </c>
      <c r="P157" s="237">
        <f t="shared" si="26"/>
        <v>0.11537438697173165</v>
      </c>
      <c r="Q157" s="237">
        <f t="shared" si="26"/>
        <v>0.11427860238502865</v>
      </c>
    </row>
    <row r="158" spans="1:17" x14ac:dyDescent="0.25">
      <c r="A158" s="142" t="s">
        <v>220</v>
      </c>
      <c r="B158" s="259">
        <f t="shared" ref="B158:Q158" si="27">IF(B$88=0,0,B$88/B$47)</f>
        <v>7.3356313392514652E-2</v>
      </c>
      <c r="C158" s="259">
        <f t="shared" si="27"/>
        <v>7.1344045228727906E-2</v>
      </c>
      <c r="D158" s="259">
        <f t="shared" si="27"/>
        <v>7.2209908805119877E-2</v>
      </c>
      <c r="E158" s="259">
        <f t="shared" si="27"/>
        <v>6.8331526840666026E-2</v>
      </c>
      <c r="F158" s="259">
        <f t="shared" si="27"/>
        <v>6.9540167370800945E-2</v>
      </c>
      <c r="G158" s="259">
        <f t="shared" si="27"/>
        <v>6.7117189694299195E-2</v>
      </c>
      <c r="H158" s="259">
        <f t="shared" si="27"/>
        <v>6.8416742594347962E-2</v>
      </c>
      <c r="I158" s="259">
        <f t="shared" si="27"/>
        <v>6.6529095523539541E-2</v>
      </c>
      <c r="J158" s="259">
        <f t="shared" si="27"/>
        <v>6.5750999228503609E-2</v>
      </c>
      <c r="K158" s="259">
        <f t="shared" si="27"/>
        <v>6.8873241712782099E-2</v>
      </c>
      <c r="L158" s="259">
        <f t="shared" si="27"/>
        <v>6.9678709034460315E-2</v>
      </c>
      <c r="M158" s="259">
        <f t="shared" si="27"/>
        <v>6.6288464202249639E-2</v>
      </c>
      <c r="N158" s="259">
        <f t="shared" si="27"/>
        <v>6.7972304467249126E-2</v>
      </c>
      <c r="O158" s="259">
        <f t="shared" si="27"/>
        <v>6.8241820141002912E-2</v>
      </c>
      <c r="P158" s="259">
        <f t="shared" si="27"/>
        <v>6.5487656310227099E-2</v>
      </c>
      <c r="Q158" s="259">
        <f t="shared" si="27"/>
        <v>6.5438972435382867E-2</v>
      </c>
    </row>
    <row r="159" spans="1:17" x14ac:dyDescent="0.25">
      <c r="A159" s="140" t="s">
        <v>219</v>
      </c>
      <c r="B159" s="260">
        <f t="shared" ref="B159:Q159" si="28">IF(B$94=0,0,B$94/B$47)</f>
        <v>4.3772488595499058E-2</v>
      </c>
      <c r="C159" s="260">
        <f t="shared" si="28"/>
        <v>4.5336096530937453E-2</v>
      </c>
      <c r="D159" s="260">
        <f t="shared" si="28"/>
        <v>4.4663288013952467E-2</v>
      </c>
      <c r="E159" s="260">
        <f t="shared" si="28"/>
        <v>4.7676936455753299E-2</v>
      </c>
      <c r="F159" s="260">
        <f t="shared" si="28"/>
        <v>4.673777737247526E-2</v>
      </c>
      <c r="G159" s="260">
        <f t="shared" si="28"/>
        <v>4.8620522023783939E-2</v>
      </c>
      <c r="H159" s="260">
        <f t="shared" si="28"/>
        <v>4.7610720614803523E-2</v>
      </c>
      <c r="I159" s="260">
        <f t="shared" si="28"/>
        <v>4.9077493280763149E-2</v>
      </c>
      <c r="J159" s="260">
        <f t="shared" si="28"/>
        <v>4.968210332397132E-2</v>
      </c>
      <c r="K159" s="260">
        <f t="shared" si="28"/>
        <v>4.7256003655627966E-2</v>
      </c>
      <c r="L159" s="260">
        <f t="shared" si="28"/>
        <v>4.6630125296780275E-2</v>
      </c>
      <c r="M159" s="260">
        <f t="shared" si="28"/>
        <v>4.9264472854487547E-2</v>
      </c>
      <c r="N159" s="260">
        <f t="shared" si="28"/>
        <v>4.7956065730752416E-2</v>
      </c>
      <c r="O159" s="260">
        <f t="shared" si="28"/>
        <v>4.7746641930391027E-2</v>
      </c>
      <c r="P159" s="260">
        <f t="shared" si="28"/>
        <v>4.988673066150455E-2</v>
      </c>
      <c r="Q159" s="260">
        <f t="shared" si="28"/>
        <v>4.8839629949645788E-2</v>
      </c>
    </row>
    <row r="160" spans="1:17" hidden="1" x14ac:dyDescent="0.25">
      <c r="A160" s="40"/>
      <c r="B160" s="40"/>
      <c r="C160" s="40"/>
      <c r="D160" s="40"/>
      <c r="E160" s="40"/>
      <c r="F160" s="40"/>
      <c r="G160" s="40"/>
      <c r="H160" s="40"/>
      <c r="I160" s="40"/>
      <c r="J160" s="40"/>
      <c r="K160" s="40"/>
      <c r="L160" s="40"/>
      <c r="M160" s="40"/>
      <c r="N160" s="40"/>
      <c r="O160" s="40"/>
      <c r="P160" s="40"/>
      <c r="Q160" s="40"/>
    </row>
    <row r="161" spans="1:17" x14ac:dyDescent="0.25">
      <c r="A161" s="40"/>
      <c r="B161" s="40"/>
      <c r="C161" s="40"/>
      <c r="D161" s="40"/>
      <c r="E161" s="40"/>
      <c r="F161" s="40"/>
      <c r="G161" s="40"/>
      <c r="H161" s="40"/>
      <c r="I161" s="40"/>
      <c r="J161" s="40"/>
      <c r="K161" s="40"/>
      <c r="L161" s="40"/>
      <c r="M161" s="40"/>
      <c r="N161" s="40"/>
      <c r="O161" s="40"/>
      <c r="P161" s="40"/>
      <c r="Q161" s="40"/>
    </row>
    <row r="162" spans="1:17" x14ac:dyDescent="0.25">
      <c r="A162" s="78" t="s">
        <v>36</v>
      </c>
      <c r="B162" s="77">
        <f t="shared" ref="B162:Q162" si="29">SUM(B163:B167,B169:B171,B173:B175)</f>
        <v>1</v>
      </c>
      <c r="C162" s="77">
        <f t="shared" si="29"/>
        <v>0.99999999999999989</v>
      </c>
      <c r="D162" s="77">
        <f t="shared" si="29"/>
        <v>1</v>
      </c>
      <c r="E162" s="77">
        <f t="shared" si="29"/>
        <v>1.0000000000000002</v>
      </c>
      <c r="F162" s="77">
        <f t="shared" si="29"/>
        <v>1</v>
      </c>
      <c r="G162" s="77">
        <f t="shared" si="29"/>
        <v>0.99999999999999989</v>
      </c>
      <c r="H162" s="77">
        <f t="shared" si="29"/>
        <v>0.99999999999999989</v>
      </c>
      <c r="I162" s="77">
        <f t="shared" si="29"/>
        <v>1</v>
      </c>
      <c r="J162" s="77">
        <f t="shared" si="29"/>
        <v>1.0000000000000002</v>
      </c>
      <c r="K162" s="77">
        <f t="shared" si="29"/>
        <v>0.99999999999999989</v>
      </c>
      <c r="L162" s="77">
        <f t="shared" si="29"/>
        <v>1</v>
      </c>
      <c r="M162" s="77">
        <f t="shared" si="29"/>
        <v>1</v>
      </c>
      <c r="N162" s="77">
        <f t="shared" si="29"/>
        <v>1</v>
      </c>
      <c r="O162" s="77">
        <f t="shared" si="29"/>
        <v>0.99999999999999989</v>
      </c>
      <c r="P162" s="77">
        <f t="shared" si="29"/>
        <v>1</v>
      </c>
      <c r="Q162" s="77">
        <f t="shared" si="29"/>
        <v>0.99999999999999978</v>
      </c>
    </row>
    <row r="163" spans="1:17" x14ac:dyDescent="0.25">
      <c r="A163" s="132" t="s">
        <v>83</v>
      </c>
      <c r="B163" s="240">
        <f t="shared" ref="B163:Q163" si="30">IF(B$98=0,0,B$98/B$97)</f>
        <v>7.5154604939605615E-3</v>
      </c>
      <c r="C163" s="240">
        <f t="shared" si="30"/>
        <v>7.5154604939605624E-3</v>
      </c>
      <c r="D163" s="240">
        <f t="shared" si="30"/>
        <v>7.5154604939605615E-3</v>
      </c>
      <c r="E163" s="240">
        <f t="shared" si="30"/>
        <v>7.5154604939605615E-3</v>
      </c>
      <c r="F163" s="240">
        <f t="shared" si="30"/>
        <v>7.5154604939605624E-3</v>
      </c>
      <c r="G163" s="240">
        <f t="shared" si="30"/>
        <v>7.5154604939605624E-3</v>
      </c>
      <c r="H163" s="240">
        <f t="shared" si="30"/>
        <v>7.5154604939605615E-3</v>
      </c>
      <c r="I163" s="240">
        <f t="shared" si="30"/>
        <v>7.5154604939605633E-3</v>
      </c>
      <c r="J163" s="240">
        <f t="shared" si="30"/>
        <v>7.5154604939605624E-3</v>
      </c>
      <c r="K163" s="240">
        <f t="shared" si="30"/>
        <v>7.5154604939605607E-3</v>
      </c>
      <c r="L163" s="240">
        <f t="shared" si="30"/>
        <v>7.5154604939605615E-3</v>
      </c>
      <c r="M163" s="240">
        <f t="shared" si="30"/>
        <v>7.5154604939605607E-3</v>
      </c>
      <c r="N163" s="240">
        <f t="shared" si="30"/>
        <v>7.5154604939605607E-3</v>
      </c>
      <c r="O163" s="240">
        <f t="shared" si="30"/>
        <v>7.5154604939605615E-3</v>
      </c>
      <c r="P163" s="240">
        <f t="shared" si="30"/>
        <v>7.5154604939605624E-3</v>
      </c>
      <c r="Q163" s="240">
        <f t="shared" si="30"/>
        <v>7.5154604939605607E-3</v>
      </c>
    </row>
    <row r="164" spans="1:17" x14ac:dyDescent="0.25">
      <c r="A164" s="76" t="s">
        <v>82</v>
      </c>
      <c r="B164" s="239">
        <f t="shared" ref="B164:Q164" si="31">IF(B$99=0,0,B$99/B$97)</f>
        <v>7.7233645515476235E-3</v>
      </c>
      <c r="C164" s="239">
        <f t="shared" si="31"/>
        <v>7.7233645515476252E-3</v>
      </c>
      <c r="D164" s="239">
        <f t="shared" si="31"/>
        <v>7.7233645515476243E-3</v>
      </c>
      <c r="E164" s="239">
        <f t="shared" si="31"/>
        <v>7.7233645515476243E-3</v>
      </c>
      <c r="F164" s="239">
        <f t="shared" si="31"/>
        <v>7.7233645515476252E-3</v>
      </c>
      <c r="G164" s="239">
        <f t="shared" si="31"/>
        <v>7.7233645515476252E-3</v>
      </c>
      <c r="H164" s="239">
        <f t="shared" si="31"/>
        <v>7.7233645515476243E-3</v>
      </c>
      <c r="I164" s="239">
        <f t="shared" si="31"/>
        <v>7.7233645515476261E-3</v>
      </c>
      <c r="J164" s="239">
        <f t="shared" si="31"/>
        <v>7.7233645515476252E-3</v>
      </c>
      <c r="K164" s="239">
        <f t="shared" si="31"/>
        <v>7.7233645515476226E-3</v>
      </c>
      <c r="L164" s="239">
        <f t="shared" si="31"/>
        <v>7.7233645515476235E-3</v>
      </c>
      <c r="M164" s="239">
        <f t="shared" si="31"/>
        <v>7.7233645515476235E-3</v>
      </c>
      <c r="N164" s="239">
        <f t="shared" si="31"/>
        <v>7.7233645515476252E-3</v>
      </c>
      <c r="O164" s="239">
        <f t="shared" si="31"/>
        <v>7.7233645515476243E-3</v>
      </c>
      <c r="P164" s="239">
        <f t="shared" si="31"/>
        <v>7.7233645515476235E-3</v>
      </c>
      <c r="Q164" s="239">
        <f t="shared" si="31"/>
        <v>7.7233645515476252E-3</v>
      </c>
    </row>
    <row r="165" spans="1:17" x14ac:dyDescent="0.25">
      <c r="A165" s="76" t="s">
        <v>81</v>
      </c>
      <c r="B165" s="239">
        <f t="shared" ref="B165:Q165" si="32">IF(B$100=0,0,B$100/B$97)</f>
        <v>1.5116249041744417E-2</v>
      </c>
      <c r="C165" s="239">
        <f t="shared" si="32"/>
        <v>1.511624904174442E-2</v>
      </c>
      <c r="D165" s="239">
        <f t="shared" si="32"/>
        <v>1.5116249041744419E-2</v>
      </c>
      <c r="E165" s="239">
        <f t="shared" si="32"/>
        <v>1.5116249041744419E-2</v>
      </c>
      <c r="F165" s="239">
        <f t="shared" si="32"/>
        <v>1.511624904174442E-2</v>
      </c>
      <c r="G165" s="239">
        <f t="shared" si="32"/>
        <v>1.511624904174442E-2</v>
      </c>
      <c r="H165" s="239">
        <f t="shared" si="32"/>
        <v>1.5116249041744419E-2</v>
      </c>
      <c r="I165" s="239">
        <f t="shared" si="32"/>
        <v>1.5116249041744422E-2</v>
      </c>
      <c r="J165" s="239">
        <f t="shared" si="32"/>
        <v>1.511624904174442E-2</v>
      </c>
      <c r="K165" s="239">
        <f t="shared" si="32"/>
        <v>1.5116249041744415E-2</v>
      </c>
      <c r="L165" s="239">
        <f t="shared" si="32"/>
        <v>1.5116249041744419E-2</v>
      </c>
      <c r="M165" s="239">
        <f t="shared" si="32"/>
        <v>1.5116249041744417E-2</v>
      </c>
      <c r="N165" s="239">
        <f t="shared" si="32"/>
        <v>1.5116249041744419E-2</v>
      </c>
      <c r="O165" s="239">
        <f t="shared" si="32"/>
        <v>1.5116249041744419E-2</v>
      </c>
      <c r="P165" s="239">
        <f t="shared" si="32"/>
        <v>1.5116249041744417E-2</v>
      </c>
      <c r="Q165" s="239">
        <f t="shared" si="32"/>
        <v>1.5116249041744419E-2</v>
      </c>
    </row>
    <row r="166" spans="1:17" x14ac:dyDescent="0.25">
      <c r="A166" s="76" t="s">
        <v>80</v>
      </c>
      <c r="B166" s="239">
        <f t="shared" ref="B166:Q166" si="33">IF(B$101=0,0,B$101/B$97)</f>
        <v>5.9967642359119088E-3</v>
      </c>
      <c r="C166" s="239">
        <f t="shared" si="33"/>
        <v>5.9967642359119097E-3</v>
      </c>
      <c r="D166" s="239">
        <f t="shared" si="33"/>
        <v>5.9967642359119088E-3</v>
      </c>
      <c r="E166" s="239">
        <f t="shared" si="33"/>
        <v>5.9967642359119088E-3</v>
      </c>
      <c r="F166" s="239">
        <f t="shared" si="33"/>
        <v>5.9967642359119097E-3</v>
      </c>
      <c r="G166" s="239">
        <f t="shared" si="33"/>
        <v>5.9967642359119097E-3</v>
      </c>
      <c r="H166" s="239">
        <f t="shared" si="33"/>
        <v>5.9967642359119088E-3</v>
      </c>
      <c r="I166" s="239">
        <f t="shared" si="33"/>
        <v>5.9967642359119097E-3</v>
      </c>
      <c r="J166" s="239">
        <f t="shared" si="33"/>
        <v>5.9967642359119097E-3</v>
      </c>
      <c r="K166" s="239">
        <f t="shared" si="33"/>
        <v>5.996764235911908E-3</v>
      </c>
      <c r="L166" s="239">
        <f t="shared" si="33"/>
        <v>5.9967642359119088E-3</v>
      </c>
      <c r="M166" s="239">
        <f t="shared" si="33"/>
        <v>5.996764235911908E-3</v>
      </c>
      <c r="N166" s="239">
        <f t="shared" si="33"/>
        <v>5.9967642359119097E-3</v>
      </c>
      <c r="O166" s="239">
        <f t="shared" si="33"/>
        <v>5.9967642359119088E-3</v>
      </c>
      <c r="P166" s="239">
        <f t="shared" si="33"/>
        <v>5.9967642359119088E-3</v>
      </c>
      <c r="Q166" s="239">
        <f t="shared" si="33"/>
        <v>5.9967642359119088E-3</v>
      </c>
    </row>
    <row r="167" spans="1:17" x14ac:dyDescent="0.25">
      <c r="A167" s="129" t="s">
        <v>79</v>
      </c>
      <c r="B167" s="238">
        <f t="shared" ref="B167:Q167" si="34">IF(B$102=0,0,B$102/B$97)</f>
        <v>6.7841000632640827E-3</v>
      </c>
      <c r="C167" s="238">
        <f t="shared" si="34"/>
        <v>6.7841000632640818E-3</v>
      </c>
      <c r="D167" s="238">
        <f t="shared" si="34"/>
        <v>6.7841000632640827E-3</v>
      </c>
      <c r="E167" s="238">
        <f t="shared" si="34"/>
        <v>6.7841000632640827E-3</v>
      </c>
      <c r="F167" s="238">
        <f t="shared" si="34"/>
        <v>6.7841000632640836E-3</v>
      </c>
      <c r="G167" s="238">
        <f t="shared" si="34"/>
        <v>6.7841000632640818E-3</v>
      </c>
      <c r="H167" s="238">
        <f t="shared" si="34"/>
        <v>6.7841000632640836E-3</v>
      </c>
      <c r="I167" s="238">
        <f t="shared" si="34"/>
        <v>6.7841000632640844E-3</v>
      </c>
      <c r="J167" s="238">
        <f t="shared" si="34"/>
        <v>6.7841000632640844E-3</v>
      </c>
      <c r="K167" s="238">
        <f t="shared" si="34"/>
        <v>6.7841000632640818E-3</v>
      </c>
      <c r="L167" s="238">
        <f t="shared" si="34"/>
        <v>6.7841000632640827E-3</v>
      </c>
      <c r="M167" s="238">
        <f t="shared" si="34"/>
        <v>6.7841000632640818E-3</v>
      </c>
      <c r="N167" s="238">
        <f t="shared" si="34"/>
        <v>6.7841000632640827E-3</v>
      </c>
      <c r="O167" s="238">
        <f t="shared" si="34"/>
        <v>6.7841000632640827E-3</v>
      </c>
      <c r="P167" s="238">
        <f t="shared" si="34"/>
        <v>6.7841000632640827E-3</v>
      </c>
      <c r="Q167" s="238">
        <f t="shared" si="34"/>
        <v>6.7841000632640836E-3</v>
      </c>
    </row>
    <row r="168" spans="1:17" x14ac:dyDescent="0.25">
      <c r="A168" s="127" t="s">
        <v>206</v>
      </c>
      <c r="B168" s="237">
        <f t="shared" ref="B168:Q168" si="35">IF(B$107=0,0,B$107/B$97)</f>
        <v>0.77925874996156996</v>
      </c>
      <c r="C168" s="237">
        <f t="shared" si="35"/>
        <v>0.76734136317256951</v>
      </c>
      <c r="D168" s="237">
        <f t="shared" si="35"/>
        <v>0.77246932341766528</v>
      </c>
      <c r="E168" s="237">
        <f t="shared" si="35"/>
        <v>0.74950012934220878</v>
      </c>
      <c r="F168" s="237">
        <f t="shared" si="35"/>
        <v>0.75665813986272279</v>
      </c>
      <c r="G168" s="237">
        <f t="shared" si="35"/>
        <v>0.74230838138041055</v>
      </c>
      <c r="H168" s="237">
        <f t="shared" si="35"/>
        <v>0.75000480814964599</v>
      </c>
      <c r="I168" s="237">
        <f t="shared" si="35"/>
        <v>0.73882547297514634</v>
      </c>
      <c r="J168" s="237">
        <f t="shared" si="35"/>
        <v>0.73421730261599194</v>
      </c>
      <c r="K168" s="237">
        <f t="shared" si="35"/>
        <v>0.75270836260681107</v>
      </c>
      <c r="L168" s="237">
        <f t="shared" si="35"/>
        <v>0.75747863417950034</v>
      </c>
      <c r="M168" s="237">
        <f t="shared" si="35"/>
        <v>0.73740036643071605</v>
      </c>
      <c r="N168" s="237">
        <f t="shared" si="35"/>
        <v>0.74737268328689976</v>
      </c>
      <c r="O168" s="237">
        <f t="shared" si="35"/>
        <v>0.74896885351292863</v>
      </c>
      <c r="P168" s="237">
        <f t="shared" si="35"/>
        <v>0.73265768970170742</v>
      </c>
      <c r="Q168" s="237">
        <f t="shared" si="35"/>
        <v>0.732369366019334</v>
      </c>
    </row>
    <row r="169" spans="1:17" x14ac:dyDescent="0.25">
      <c r="A169" s="142" t="s">
        <v>218</v>
      </c>
      <c r="B169" s="235">
        <f t="shared" ref="B169:Q169" si="36">IF(B$108=0,0,B$108/B$97)</f>
        <v>0.70989984839835596</v>
      </c>
      <c r="C169" s="235">
        <f t="shared" si="36"/>
        <v>0.69042628438805209</v>
      </c>
      <c r="D169" s="235">
        <f t="shared" si="36"/>
        <v>0.69880560980923712</v>
      </c>
      <c r="E169" s="235">
        <f t="shared" si="36"/>
        <v>0.6612728789335105</v>
      </c>
      <c r="F169" s="235">
        <f t="shared" si="36"/>
        <v>0.6729694008745718</v>
      </c>
      <c r="G169" s="235">
        <f t="shared" si="36"/>
        <v>0.64952122844505689</v>
      </c>
      <c r="H169" s="235">
        <f t="shared" si="36"/>
        <v>0.66209754756559225</v>
      </c>
      <c r="I169" s="235">
        <f t="shared" si="36"/>
        <v>0.64382999420278642</v>
      </c>
      <c r="J169" s="235">
        <f t="shared" si="36"/>
        <v>0.63630002961841958</v>
      </c>
      <c r="K169" s="235">
        <f t="shared" si="36"/>
        <v>0.66651528122726555</v>
      </c>
      <c r="L169" s="235">
        <f t="shared" si="36"/>
        <v>0.67431012673005963</v>
      </c>
      <c r="M169" s="235">
        <f t="shared" si="36"/>
        <v>0.64150130386103499</v>
      </c>
      <c r="N169" s="235">
        <f t="shared" si="36"/>
        <v>0.65779653318170817</v>
      </c>
      <c r="O169" s="235">
        <f t="shared" si="36"/>
        <v>0.66040474953133621</v>
      </c>
      <c r="P169" s="235">
        <f t="shared" si="36"/>
        <v>0.63375154961560143</v>
      </c>
      <c r="Q169" s="235">
        <f t="shared" si="36"/>
        <v>0.63328041531545709</v>
      </c>
    </row>
    <row r="170" spans="1:17" x14ac:dyDescent="0.25">
      <c r="A170" s="142" t="s">
        <v>217</v>
      </c>
      <c r="B170" s="235">
        <f t="shared" ref="B170:Q170" si="37">IF(B$114=0,0,B$114/B$97)</f>
        <v>6.9358901563213976E-2</v>
      </c>
      <c r="C170" s="235">
        <f t="shared" si="37"/>
        <v>7.6915078784517379E-2</v>
      </c>
      <c r="D170" s="235">
        <f t="shared" si="37"/>
        <v>7.3663713608428119E-2</v>
      </c>
      <c r="E170" s="235">
        <f t="shared" si="37"/>
        <v>8.8227250408698263E-2</v>
      </c>
      <c r="F170" s="235">
        <f t="shared" si="37"/>
        <v>8.3688738988150949E-2</v>
      </c>
      <c r="G170" s="235">
        <f t="shared" si="37"/>
        <v>9.2787152935353695E-2</v>
      </c>
      <c r="H170" s="235">
        <f t="shared" si="37"/>
        <v>8.7907260584053737E-2</v>
      </c>
      <c r="I170" s="235">
        <f t="shared" si="37"/>
        <v>9.4995478772359851E-2</v>
      </c>
      <c r="J170" s="235">
        <f t="shared" si="37"/>
        <v>9.7917272997572413E-2</v>
      </c>
      <c r="K170" s="235">
        <f t="shared" si="37"/>
        <v>8.6193081379545608E-2</v>
      </c>
      <c r="L170" s="235">
        <f t="shared" si="37"/>
        <v>8.3168507449440862E-2</v>
      </c>
      <c r="M170" s="235">
        <f t="shared" si="37"/>
        <v>9.5899062569681143E-2</v>
      </c>
      <c r="N170" s="235">
        <f t="shared" si="37"/>
        <v>8.9576150105191626E-2</v>
      </c>
      <c r="O170" s="235">
        <f t="shared" si="37"/>
        <v>8.8564103981592326E-2</v>
      </c>
      <c r="P170" s="235">
        <f t="shared" si="37"/>
        <v>9.8906140086106001E-2</v>
      </c>
      <c r="Q170" s="235">
        <f t="shared" si="37"/>
        <v>9.9088950703876855E-2</v>
      </c>
    </row>
    <row r="171" spans="1:17" x14ac:dyDescent="0.25">
      <c r="A171" s="127" t="s">
        <v>205</v>
      </c>
      <c r="B171" s="237">
        <f t="shared" ref="B171:Q171" si="38">IF(B$115=0,0,B$115/B$97)</f>
        <v>5.6354107520111371E-2</v>
      </c>
      <c r="C171" s="237">
        <f t="shared" si="38"/>
        <v>6.2493501512420391E-2</v>
      </c>
      <c r="D171" s="237">
        <f t="shared" si="38"/>
        <v>5.9851767306847867E-2</v>
      </c>
      <c r="E171" s="237">
        <f t="shared" si="38"/>
        <v>7.168464095706735E-2</v>
      </c>
      <c r="F171" s="237">
        <f t="shared" si="38"/>
        <v>6.7997100427872659E-2</v>
      </c>
      <c r="G171" s="237">
        <f t="shared" si="38"/>
        <v>7.5389561759974896E-2</v>
      </c>
      <c r="H171" s="237">
        <f t="shared" si="38"/>
        <v>7.1424649224543668E-2</v>
      </c>
      <c r="I171" s="237">
        <f t="shared" si="38"/>
        <v>7.7183826502542394E-2</v>
      </c>
      <c r="J171" s="237">
        <f t="shared" si="38"/>
        <v>7.955778431052761E-2</v>
      </c>
      <c r="K171" s="237">
        <f t="shared" si="38"/>
        <v>7.0031878620880839E-2</v>
      </c>
      <c r="L171" s="237">
        <f t="shared" si="38"/>
        <v>6.7574412302670708E-2</v>
      </c>
      <c r="M171" s="237">
        <f t="shared" si="38"/>
        <v>7.7917988337865951E-2</v>
      </c>
      <c r="N171" s="237">
        <f t="shared" si="38"/>
        <v>7.2780621960468209E-2</v>
      </c>
      <c r="O171" s="237">
        <f t="shared" si="38"/>
        <v>7.1958334485043782E-2</v>
      </c>
      <c r="P171" s="237">
        <f t="shared" si="38"/>
        <v>8.0361238819961142E-2</v>
      </c>
      <c r="Q171" s="237">
        <f t="shared" si="38"/>
        <v>8.0509772446899969E-2</v>
      </c>
    </row>
    <row r="172" spans="1:17" x14ac:dyDescent="0.25">
      <c r="A172" s="127" t="s">
        <v>204</v>
      </c>
      <c r="B172" s="237">
        <f t="shared" ref="B172:Q172" si="39">IF(B$116=0,0,B$116/B$97)</f>
        <v>7.0966000498559903E-2</v>
      </c>
      <c r="C172" s="237">
        <f t="shared" si="39"/>
        <v>7.1265764809806356E-2</v>
      </c>
      <c r="D172" s="237">
        <f t="shared" si="39"/>
        <v>7.1136778522947849E-2</v>
      </c>
      <c r="E172" s="237">
        <f t="shared" si="39"/>
        <v>7.1714534767989169E-2</v>
      </c>
      <c r="F172" s="237">
        <f t="shared" si="39"/>
        <v>7.153448555656651E-2</v>
      </c>
      <c r="G172" s="237">
        <f t="shared" si="39"/>
        <v>7.1895432595054404E-2</v>
      </c>
      <c r="H172" s="237">
        <f t="shared" si="39"/>
        <v>7.1701840315942691E-2</v>
      </c>
      <c r="I172" s="237">
        <f t="shared" si="39"/>
        <v>7.1983040025921791E-2</v>
      </c>
      <c r="J172" s="237">
        <f t="shared" si="39"/>
        <v>7.2098951763811869E-2</v>
      </c>
      <c r="K172" s="237">
        <f t="shared" si="39"/>
        <v>7.1633836385708777E-2</v>
      </c>
      <c r="L172" s="237">
        <f t="shared" si="39"/>
        <v>7.151384723055558E-2</v>
      </c>
      <c r="M172" s="237">
        <f t="shared" si="39"/>
        <v>7.2018886481970412E-2</v>
      </c>
      <c r="N172" s="237">
        <f t="shared" si="39"/>
        <v>7.1768047539939497E-2</v>
      </c>
      <c r="O172" s="237">
        <f t="shared" si="39"/>
        <v>7.172789822894457E-2</v>
      </c>
      <c r="P172" s="237">
        <f t="shared" si="39"/>
        <v>7.2138181529476014E-2</v>
      </c>
      <c r="Q172" s="237">
        <f t="shared" si="39"/>
        <v>7.2145433887026628E-2</v>
      </c>
    </row>
    <row r="173" spans="1:17" x14ac:dyDescent="0.25">
      <c r="A173" s="142" t="s">
        <v>216</v>
      </c>
      <c r="B173" s="235">
        <f t="shared" ref="B173:Q173" si="40">IF(B$117=0,0,B$117/B$97)</f>
        <v>5.4493261377296584E-2</v>
      </c>
      <c r="C173" s="235">
        <f t="shared" si="40"/>
        <v>5.2998433598483476E-2</v>
      </c>
      <c r="D173" s="235">
        <f t="shared" si="40"/>
        <v>5.3641646540946178E-2</v>
      </c>
      <c r="E173" s="235">
        <f t="shared" si="40"/>
        <v>5.0760562795923322E-2</v>
      </c>
      <c r="F173" s="235">
        <f t="shared" si="40"/>
        <v>5.1658410046880661E-2</v>
      </c>
      <c r="G173" s="235">
        <f t="shared" si="40"/>
        <v>4.9858483772907893E-2</v>
      </c>
      <c r="H173" s="235">
        <f t="shared" si="40"/>
        <v>5.0823865927229914E-2</v>
      </c>
      <c r="I173" s="235">
        <f t="shared" si="40"/>
        <v>4.9421613817486318E-2</v>
      </c>
      <c r="J173" s="235">
        <f t="shared" si="40"/>
        <v>4.8843599426888415E-2</v>
      </c>
      <c r="K173" s="235">
        <f t="shared" si="40"/>
        <v>5.116297955806668E-2</v>
      </c>
      <c r="L173" s="235">
        <f t="shared" si="40"/>
        <v>5.1761326711313373E-2</v>
      </c>
      <c r="M173" s="235">
        <f t="shared" si="40"/>
        <v>4.9242859121671145E-2</v>
      </c>
      <c r="N173" s="235">
        <f t="shared" si="40"/>
        <v>5.0493711889956494E-2</v>
      </c>
      <c r="O173" s="235">
        <f t="shared" si="40"/>
        <v>5.0693923533316393E-2</v>
      </c>
      <c r="P173" s="235">
        <f t="shared" si="40"/>
        <v>4.864797325902584E-2</v>
      </c>
      <c r="Q173" s="235">
        <f t="shared" si="40"/>
        <v>4.8611808094855866E-2</v>
      </c>
    </row>
    <row r="174" spans="1:17" x14ac:dyDescent="0.25">
      <c r="A174" s="142" t="s">
        <v>215</v>
      </c>
      <c r="B174" s="259">
        <f t="shared" ref="B174:Q174" si="41">IF(B$123=0,0,B$123/B$97)</f>
        <v>1.6472739121263319E-2</v>
      </c>
      <c r="C174" s="259">
        <f t="shared" si="41"/>
        <v>1.8267331211322881E-2</v>
      </c>
      <c r="D174" s="259">
        <f t="shared" si="41"/>
        <v>1.7495131982001682E-2</v>
      </c>
      <c r="E174" s="259">
        <f t="shared" si="41"/>
        <v>2.0953971972065836E-2</v>
      </c>
      <c r="F174" s="259">
        <f t="shared" si="41"/>
        <v>1.9876075509685853E-2</v>
      </c>
      <c r="G174" s="259">
        <f t="shared" si="41"/>
        <v>2.2036948822146504E-2</v>
      </c>
      <c r="H174" s="259">
        <f t="shared" si="41"/>
        <v>2.0877974388712764E-2</v>
      </c>
      <c r="I174" s="259">
        <f t="shared" si="41"/>
        <v>2.2561426208435466E-2</v>
      </c>
      <c r="J174" s="259">
        <f t="shared" si="41"/>
        <v>2.3255352336923454E-2</v>
      </c>
      <c r="K174" s="259">
        <f t="shared" si="41"/>
        <v>2.0470856827642086E-2</v>
      </c>
      <c r="L174" s="259">
        <f t="shared" si="41"/>
        <v>1.9752520519242204E-2</v>
      </c>
      <c r="M174" s="259">
        <f t="shared" si="41"/>
        <v>2.2776027360299274E-2</v>
      </c>
      <c r="N174" s="259">
        <f t="shared" si="41"/>
        <v>2.127433564998301E-2</v>
      </c>
      <c r="O174" s="259">
        <f t="shared" si="41"/>
        <v>2.1033974695628177E-2</v>
      </c>
      <c r="P174" s="259">
        <f t="shared" si="41"/>
        <v>2.3490208270450178E-2</v>
      </c>
      <c r="Q174" s="259">
        <f t="shared" si="41"/>
        <v>2.3533625792170759E-2</v>
      </c>
    </row>
    <row r="175" spans="1:17" x14ac:dyDescent="0.25">
      <c r="A175" s="72" t="s">
        <v>203</v>
      </c>
      <c r="B175" s="234">
        <f t="shared" ref="B175:Q175" si="42">IF(B$124=0,0,B$124/B$97)</f>
        <v>5.0285203633330139E-2</v>
      </c>
      <c r="C175" s="234">
        <f t="shared" si="42"/>
        <v>5.5763432118775116E-2</v>
      </c>
      <c r="D175" s="234">
        <f t="shared" si="42"/>
        <v>5.3406192366110404E-2</v>
      </c>
      <c r="E175" s="234">
        <f t="shared" si="42"/>
        <v>6.3964756546306248E-2</v>
      </c>
      <c r="F175" s="234">
        <f t="shared" si="42"/>
        <v>6.0674335766409446E-2</v>
      </c>
      <c r="G175" s="234">
        <f t="shared" si="42"/>
        <v>6.7270685878131453E-2</v>
      </c>
      <c r="H175" s="234">
        <f t="shared" si="42"/>
        <v>6.3732763923438962E-2</v>
      </c>
      <c r="I175" s="234">
        <f t="shared" si="42"/>
        <v>6.8871722109960898E-2</v>
      </c>
      <c r="J175" s="234">
        <f t="shared" si="42"/>
        <v>7.0990022923240026E-2</v>
      </c>
      <c r="K175" s="234">
        <f t="shared" si="42"/>
        <v>6.2489984000170591E-2</v>
      </c>
      <c r="L175" s="234">
        <f t="shared" si="42"/>
        <v>6.0297167900844634E-2</v>
      </c>
      <c r="M175" s="234">
        <f t="shared" si="42"/>
        <v>6.952682036301884E-2</v>
      </c>
      <c r="N175" s="234">
        <f t="shared" si="42"/>
        <v>6.4942708826263934E-2</v>
      </c>
      <c r="O175" s="234">
        <f t="shared" si="42"/>
        <v>6.4208975386654446E-2</v>
      </c>
      <c r="P175" s="234">
        <f t="shared" si="42"/>
        <v>7.170695156242686E-2</v>
      </c>
      <c r="Q175" s="234">
        <f t="shared" si="42"/>
        <v>7.1839489260310738E-2</v>
      </c>
    </row>
    <row r="176" spans="1:17" hidden="1" x14ac:dyDescent="0.25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</row>
    <row r="177" spans="1:17" x14ac:dyDescent="0.25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</row>
    <row r="178" spans="1:17" ht="12.75" x14ac:dyDescent="0.25">
      <c r="A178" s="80" t="s">
        <v>118</v>
      </c>
      <c r="B178" s="233"/>
      <c r="C178" s="233"/>
      <c r="D178" s="233"/>
      <c r="E178" s="233"/>
      <c r="F178" s="233"/>
      <c r="G178" s="233"/>
      <c r="H178" s="233"/>
      <c r="I178" s="233"/>
      <c r="J178" s="233"/>
      <c r="K178" s="233"/>
      <c r="L178" s="233"/>
      <c r="M178" s="233"/>
      <c r="N178" s="233"/>
      <c r="O178" s="233"/>
      <c r="P178" s="233"/>
      <c r="Q178" s="233"/>
    </row>
    <row r="179" spans="1:17" x14ac:dyDescent="0.25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</row>
    <row r="180" spans="1:17" x14ac:dyDescent="0.25">
      <c r="A180" s="78" t="s">
        <v>38</v>
      </c>
      <c r="B180" s="230">
        <f t="shared" ref="B180:Q180" si="43">SUM(B181:B187,B188:B189)</f>
        <v>121.61227902532248</v>
      </c>
      <c r="C180" s="230">
        <f t="shared" si="43"/>
        <v>123.11312647775772</v>
      </c>
      <c r="D180" s="230">
        <f t="shared" si="43"/>
        <v>122.64524556003508</v>
      </c>
      <c r="E180" s="230">
        <f t="shared" si="43"/>
        <v>117.94388360825323</v>
      </c>
      <c r="F180" s="230">
        <f t="shared" si="43"/>
        <v>114.97697044353971</v>
      </c>
      <c r="G180" s="230">
        <f t="shared" si="43"/>
        <v>111.64506538653218</v>
      </c>
      <c r="H180" s="230">
        <f t="shared" si="43"/>
        <v>108.53001932770736</v>
      </c>
      <c r="I180" s="230">
        <f t="shared" si="43"/>
        <v>105.27320710355406</v>
      </c>
      <c r="J180" s="230">
        <f t="shared" si="43"/>
        <v>107.7574499183611</v>
      </c>
      <c r="K180" s="230">
        <f t="shared" si="43"/>
        <v>105.29658367034605</v>
      </c>
      <c r="L180" s="230">
        <f t="shared" si="43"/>
        <v>103.20164704075728</v>
      </c>
      <c r="M180" s="230">
        <f t="shared" si="43"/>
        <v>100.36806137023521</v>
      </c>
      <c r="N180" s="230">
        <f t="shared" si="43"/>
        <v>98.336531610941975</v>
      </c>
      <c r="O180" s="230">
        <f t="shared" si="43"/>
        <v>91.174124432123094</v>
      </c>
      <c r="P180" s="230">
        <f t="shared" si="43"/>
        <v>89.293843392481122</v>
      </c>
      <c r="Q180" s="230">
        <f t="shared" si="43"/>
        <v>87.61102947554744</v>
      </c>
    </row>
    <row r="181" spans="1:17" x14ac:dyDescent="0.25">
      <c r="A181" s="132" t="s">
        <v>83</v>
      </c>
      <c r="B181" s="229">
        <f>IF(B$6=0,0,B$6/NMM!B$9*1000)</f>
        <v>0.48023943587329054</v>
      </c>
      <c r="C181" s="229">
        <f>IF(C$6=0,0,C$6/NMM!C$9*1000)</f>
        <v>0.48616619047131326</v>
      </c>
      <c r="D181" s="229">
        <f>IF(D$6=0,0,D$6/NMM!D$9*1000)</f>
        <v>0.48431855740511431</v>
      </c>
      <c r="E181" s="229">
        <f>IF(E$6=0,0,E$6/NMM!E$9*1000)</f>
        <v>0.46575316721873561</v>
      </c>
      <c r="F181" s="229">
        <f>IF(F$6=0,0,F$6/NMM!F$9*1000)</f>
        <v>0.45403700898268806</v>
      </c>
      <c r="G181" s="229">
        <f>IF(G$6=0,0,G$6/NMM!G$9*1000)</f>
        <v>0.44087952013546827</v>
      </c>
      <c r="H181" s="229">
        <f>IF(H$6=0,0,H$6/NMM!H$9*1000)</f>
        <v>0.42857839418010435</v>
      </c>
      <c r="I181" s="229">
        <f>IF(I$6=0,0,I$6/NMM!I$9*1000)</f>
        <v>0.41571744232715085</v>
      </c>
      <c r="J181" s="229">
        <f>IF(J$6=0,0,J$6/NMM!J$9*1000)</f>
        <v>0.42552756493579624</v>
      </c>
      <c r="K181" s="229">
        <f>IF(K$6=0,0,K$6/NMM!K$9*1000)</f>
        <v>0.41580975495658945</v>
      </c>
      <c r="L181" s="229">
        <f>IF(L$6=0,0,L$6/NMM!L$9*1000)</f>
        <v>0.40753697861157484</v>
      </c>
      <c r="M181" s="229">
        <f>IF(M$6=0,0,M$6/NMM!M$9*1000)</f>
        <v>0.39634732247802917</v>
      </c>
      <c r="N181" s="229">
        <f>IF(N$6=0,0,N$6/NMM!N$9*1000)</f>
        <v>0.38832493597740581</v>
      </c>
      <c r="O181" s="229">
        <f>IF(O$6=0,0,O$6/NMM!O$9*1000)</f>
        <v>0.36004102903463275</v>
      </c>
      <c r="P181" s="229">
        <f>IF(P$6=0,0,P$6/NMM!P$9*1000)</f>
        <v>0.35261591445740414</v>
      </c>
      <c r="Q181" s="229">
        <f>IF(Q$6=0,0,Q$6/NMM!Q$9*1000)</f>
        <v>0.34597058544437187</v>
      </c>
    </row>
    <row r="182" spans="1:17" x14ac:dyDescent="0.25">
      <c r="A182" s="76" t="s">
        <v>82</v>
      </c>
      <c r="B182" s="228">
        <f>IF(B$7=0,0,B$7/NMM!B$9*1000)</f>
        <v>0.19209577434931621</v>
      </c>
      <c r="C182" s="228">
        <f>IF(C$7=0,0,C$7/NMM!C$9*1000)</f>
        <v>0.19446647618852528</v>
      </c>
      <c r="D182" s="228">
        <f>IF(D$7=0,0,D$7/NMM!D$9*1000)</f>
        <v>0.19372742296204573</v>
      </c>
      <c r="E182" s="228">
        <f>IF(E$7=0,0,E$7/NMM!E$9*1000)</f>
        <v>0.18630126688749427</v>
      </c>
      <c r="F182" s="228">
        <f>IF(F$7=0,0,F$7/NMM!F$9*1000)</f>
        <v>0.18161480359307522</v>
      </c>
      <c r="G182" s="228">
        <f>IF(G$7=0,0,G$7/NMM!G$9*1000)</f>
        <v>0.17635180805418729</v>
      </c>
      <c r="H182" s="228">
        <f>IF(H$7=0,0,H$7/NMM!H$9*1000)</f>
        <v>0.17143135767204171</v>
      </c>
      <c r="I182" s="228">
        <f>IF(I$7=0,0,I$7/NMM!I$9*1000)</f>
        <v>0.16628697693086034</v>
      </c>
      <c r="J182" s="228">
        <f>IF(J$7=0,0,J$7/NMM!J$9*1000)</f>
        <v>0.1702110259743185</v>
      </c>
      <c r="K182" s="228">
        <f>IF(K$7=0,0,K$7/NMM!K$9*1000)</f>
        <v>0.16632390198263577</v>
      </c>
      <c r="L182" s="228">
        <f>IF(L$7=0,0,L$7/NMM!L$9*1000)</f>
        <v>0.16301479144462991</v>
      </c>
      <c r="M182" s="228">
        <f>IF(M$7=0,0,M$7/NMM!M$9*1000)</f>
        <v>0.15853892899121169</v>
      </c>
      <c r="N182" s="228">
        <f>IF(N$7=0,0,N$7/NMM!N$9*1000)</f>
        <v>0.15532997439096233</v>
      </c>
      <c r="O182" s="228">
        <f>IF(O$7=0,0,O$7/NMM!O$9*1000)</f>
        <v>0.14401641161385309</v>
      </c>
      <c r="P182" s="228">
        <f>IF(P$7=0,0,P$7/NMM!P$9*1000)</f>
        <v>0.14104636578296167</v>
      </c>
      <c r="Q182" s="228">
        <f>IF(Q$7=0,0,Q$7/NMM!Q$9*1000)</f>
        <v>0.13838823417774876</v>
      </c>
    </row>
    <row r="183" spans="1:17" x14ac:dyDescent="0.25">
      <c r="A183" s="76" t="s">
        <v>81</v>
      </c>
      <c r="B183" s="228">
        <f>IF(B$8=0,0,B$8/NMM!B$9*1000)</f>
        <v>0.81640704098459382</v>
      </c>
      <c r="C183" s="228">
        <f>IF(C$8=0,0,C$8/NMM!C$9*1000)</f>
        <v>0.82648252380123255</v>
      </c>
      <c r="D183" s="228">
        <f>IF(D$8=0,0,D$8/NMM!D$9*1000)</f>
        <v>0.82334154758869449</v>
      </c>
      <c r="E183" s="228">
        <f>IF(E$8=0,0,E$8/NMM!E$9*1000)</f>
        <v>0.79178038427185071</v>
      </c>
      <c r="F183" s="228">
        <f>IF(F$8=0,0,F$8/NMM!F$9*1000)</f>
        <v>0.77186291527056972</v>
      </c>
      <c r="G183" s="228">
        <f>IF(G$8=0,0,G$8/NMM!G$9*1000)</f>
        <v>0.74949518423029604</v>
      </c>
      <c r="H183" s="228">
        <f>IF(H$8=0,0,H$8/NMM!H$9*1000)</f>
        <v>0.72858327010617741</v>
      </c>
      <c r="I183" s="228">
        <f>IF(I$8=0,0,I$8/NMM!I$9*1000)</f>
        <v>0.7067196519561566</v>
      </c>
      <c r="J183" s="228">
        <f>IF(J$8=0,0,J$8/NMM!J$9*1000)</f>
        <v>0.72339686039085371</v>
      </c>
      <c r="K183" s="228">
        <f>IF(K$8=0,0,K$8/NMM!K$9*1000)</f>
        <v>0.70687658342620208</v>
      </c>
      <c r="L183" s="228">
        <f>IF(L$8=0,0,L$8/NMM!L$9*1000)</f>
        <v>0.69281286363967709</v>
      </c>
      <c r="M183" s="228">
        <f>IF(M$8=0,0,M$8/NMM!M$9*1000)</f>
        <v>0.67379044821264966</v>
      </c>
      <c r="N183" s="228">
        <f>IF(N$8=0,0,N$8/NMM!N$9*1000)</f>
        <v>0.66015239116158997</v>
      </c>
      <c r="O183" s="228">
        <f>IF(O$8=0,0,O$8/NMM!O$9*1000)</f>
        <v>0.6120697493588757</v>
      </c>
      <c r="P183" s="228">
        <f>IF(P$8=0,0,P$8/NMM!P$9*1000)</f>
        <v>0.59944705457758707</v>
      </c>
      <c r="Q183" s="228">
        <f>IF(Q$8=0,0,Q$8/NMM!Q$9*1000)</f>
        <v>0.58814999525543221</v>
      </c>
    </row>
    <row r="184" spans="1:17" x14ac:dyDescent="0.25">
      <c r="A184" s="76" t="s">
        <v>80</v>
      </c>
      <c r="B184" s="228">
        <f>IF(B$9=0,0,B$9/NMM!B$9*1000)</f>
        <v>9.6047887174658106E-2</v>
      </c>
      <c r="C184" s="228">
        <f>IF(C$9=0,0,C$9/NMM!C$9*1000)</f>
        <v>9.7233238094262639E-2</v>
      </c>
      <c r="D184" s="228">
        <f>IF(D$9=0,0,D$9/NMM!D$9*1000)</f>
        <v>9.6863711481022866E-2</v>
      </c>
      <c r="E184" s="228">
        <f>IF(E$9=0,0,E$9/NMM!E$9*1000)</f>
        <v>9.3150633443747133E-2</v>
      </c>
      <c r="F184" s="228">
        <f>IF(F$9=0,0,F$9/NMM!F$9*1000)</f>
        <v>9.080740179653761E-2</v>
      </c>
      <c r="G184" s="228">
        <f>IF(G$9=0,0,G$9/NMM!G$9*1000)</f>
        <v>8.8175904027093646E-2</v>
      </c>
      <c r="H184" s="228">
        <f>IF(H$9=0,0,H$9/NMM!H$9*1000)</f>
        <v>8.5715678836020853E-2</v>
      </c>
      <c r="I184" s="228">
        <f>IF(I$9=0,0,I$9/NMM!I$9*1000)</f>
        <v>8.3143488465430168E-2</v>
      </c>
      <c r="J184" s="228">
        <f>IF(J$9=0,0,J$9/NMM!J$9*1000)</f>
        <v>8.5105512987159251E-2</v>
      </c>
      <c r="K184" s="228">
        <f>IF(K$9=0,0,K$9/NMM!K$9*1000)</f>
        <v>8.3161950991317887E-2</v>
      </c>
      <c r="L184" s="228">
        <f>IF(L$9=0,0,L$9/NMM!L$9*1000)</f>
        <v>8.1507395722314954E-2</v>
      </c>
      <c r="M184" s="228">
        <f>IF(M$9=0,0,M$9/NMM!M$9*1000)</f>
        <v>7.9269464495605846E-2</v>
      </c>
      <c r="N184" s="228">
        <f>IF(N$9=0,0,N$9/NMM!N$9*1000)</f>
        <v>7.7664987195481164E-2</v>
      </c>
      <c r="O184" s="228">
        <f>IF(O$9=0,0,O$9/NMM!O$9*1000)</f>
        <v>7.2008205806926545E-2</v>
      </c>
      <c r="P184" s="228">
        <f>IF(P$9=0,0,P$9/NMM!P$9*1000)</f>
        <v>7.0523182891480837E-2</v>
      </c>
      <c r="Q184" s="228">
        <f>IF(Q$9=0,0,Q$9/NMM!Q$9*1000)</f>
        <v>6.919411708887438E-2</v>
      </c>
    </row>
    <row r="185" spans="1:17" x14ac:dyDescent="0.25">
      <c r="A185" s="129" t="s">
        <v>79</v>
      </c>
      <c r="B185" s="227">
        <f>IF(B$10=0,0,B$10/NMM!B$9*1000)</f>
        <v>0.2881436615239743</v>
      </c>
      <c r="C185" s="227">
        <f>IF(C$10=0,0,C$10/NMM!C$9*1000)</f>
        <v>0.29169971428278796</v>
      </c>
      <c r="D185" s="227">
        <f>IF(D$10=0,0,D$10/NMM!D$9*1000)</f>
        <v>0.29059113444306861</v>
      </c>
      <c r="E185" s="227">
        <f>IF(E$10=0,0,E$10/NMM!E$9*1000)</f>
        <v>0.2794519003312414</v>
      </c>
      <c r="F185" s="227">
        <f>IF(F$10=0,0,F$10/NMM!F$9*1000)</f>
        <v>0.27242220538961287</v>
      </c>
      <c r="G185" s="227">
        <f>IF(G$10=0,0,G$10/NMM!G$9*1000)</f>
        <v>0.26452771208128095</v>
      </c>
      <c r="H185" s="227">
        <f>IF(H$10=0,0,H$10/NMM!H$9*1000)</f>
        <v>0.25714703650806264</v>
      </c>
      <c r="I185" s="227">
        <f>IF(I$10=0,0,I$10/NMM!I$9*1000)</f>
        <v>0.24943046539629049</v>
      </c>
      <c r="J185" s="227">
        <f>IF(J$10=0,0,J$10/NMM!J$9*1000)</f>
        <v>0.25531653896147771</v>
      </c>
      <c r="K185" s="227">
        <f>IF(K$10=0,0,K$10/NMM!K$9*1000)</f>
        <v>0.24948585297395365</v>
      </c>
      <c r="L185" s="227">
        <f>IF(L$10=0,0,L$10/NMM!L$9*1000)</f>
        <v>0.24452218716694493</v>
      </c>
      <c r="M185" s="227">
        <f>IF(M$10=0,0,M$10/NMM!M$9*1000)</f>
        <v>0.23780839348681754</v>
      </c>
      <c r="N185" s="227">
        <f>IF(N$10=0,0,N$10/NMM!N$9*1000)</f>
        <v>0.23299496158644351</v>
      </c>
      <c r="O185" s="227">
        <f>IF(O$10=0,0,O$10/NMM!O$9*1000)</f>
        <v>0.21602461742077961</v>
      </c>
      <c r="P185" s="227">
        <f>IF(P$10=0,0,P$10/NMM!P$9*1000)</f>
        <v>0.2115695486744425</v>
      </c>
      <c r="Q185" s="227">
        <f>IF(Q$10=0,0,Q$10/NMM!Q$9*1000)</f>
        <v>0.20758235126662311</v>
      </c>
    </row>
    <row r="186" spans="1:17" x14ac:dyDescent="0.25">
      <c r="A186" s="127" t="s">
        <v>214</v>
      </c>
      <c r="B186" s="225">
        <f>IF(B$15=0,0,B$15/NMM!B$9*1000)</f>
        <v>3.7857416644445863</v>
      </c>
      <c r="C186" s="225">
        <f>IF(C$15=0,0,C$15/NMM!C$9*1000)</f>
        <v>3.8324624460810885</v>
      </c>
      <c r="D186" s="225">
        <f>IF(D$15=0,0,D$15/NMM!D$9*1000)</f>
        <v>3.817897500021223</v>
      </c>
      <c r="E186" s="225">
        <f>IF(E$15=0,0,E$15/NMM!E$9*1000)</f>
        <v>3.6715459805600252</v>
      </c>
      <c r="F186" s="225">
        <f>IF(F$15=0,0,F$15/NMM!F$9*1000)</f>
        <v>3.5791871589635131</v>
      </c>
      <c r="G186" s="225">
        <f>IF(G$15=0,0,G$15/NMM!G$9*1000)</f>
        <v>3.4754662855666703</v>
      </c>
      <c r="H186" s="225">
        <f>IF(H$15=0,0,H$15/NMM!H$9*1000)</f>
        <v>3.378496146152528</v>
      </c>
      <c r="I186" s="225">
        <f>IF(I$15=0,0,I$15/NMM!I$9*1000)</f>
        <v>3.2771128826443889</v>
      </c>
      <c r="J186" s="225">
        <f>IF(J$15=0,0,J$15/NMM!J$9*1000)</f>
        <v>3.354446369065228</v>
      </c>
      <c r="K186" s="225">
        <f>IF(K$15=0,0,K$15/NMM!K$9*1000)</f>
        <v>3.2778405858301647</v>
      </c>
      <c r="L186" s="225">
        <f>IF(L$15=0,0,L$15/NMM!L$9*1000)</f>
        <v>3.2126260454353259</v>
      </c>
      <c r="M186" s="225">
        <f>IF(M$15=0,0,M$15/NMM!M$9*1000)</f>
        <v>3.1244176554713898</v>
      </c>
      <c r="N186" s="225">
        <f>IF(N$15=0,0,N$15/NMM!N$9*1000)</f>
        <v>3.0611769456191054</v>
      </c>
      <c r="O186" s="225">
        <f>IF(O$15=0,0,O$15/NMM!O$9*1000)</f>
        <v>2.8382140713773878</v>
      </c>
      <c r="P186" s="225">
        <f>IF(P$15=0,0,P$15/NMM!P$9*1000)</f>
        <v>2.7796816737470826</v>
      </c>
      <c r="Q186" s="225">
        <f>IF(Q$15=0,0,Q$15/NMM!Q$9*1000)</f>
        <v>2.7272963487626174</v>
      </c>
    </row>
    <row r="187" spans="1:17" x14ac:dyDescent="0.25">
      <c r="A187" s="127" t="s">
        <v>213</v>
      </c>
      <c r="B187" s="226">
        <f>IF(B$16=0,0,B$16/NMM!B$9*1000)</f>
        <v>42.803304947994434</v>
      </c>
      <c r="C187" s="226">
        <f>IF(C$16=0,0,C$16/NMM!C$9*1000)</f>
        <v>43.331551204884569</v>
      </c>
      <c r="D187" s="226">
        <f>IF(D$16=0,0,D$16/NMM!D$9*1000)</f>
        <v>43.166873347014146</v>
      </c>
      <c r="E187" s="226">
        <f>IF(E$16=0,0,E$16/NMM!E$9*1000)</f>
        <v>41.512156973751253</v>
      </c>
      <c r="F187" s="226">
        <f>IF(F$16=0,0,F$16/NMM!F$9*1000)</f>
        <v>40.467906426345529</v>
      </c>
      <c r="G187" s="226">
        <f>IF(G$16=0,0,G$16/NMM!G$9*1000)</f>
        <v>39.295191390036059</v>
      </c>
      <c r="H187" s="226">
        <f>IF(H$16=0,0,H$16/NMM!H$9*1000)</f>
        <v>38.198803200853582</v>
      </c>
      <c r="I187" s="226">
        <f>IF(I$16=0,0,I$16/NMM!I$9*1000)</f>
        <v>37.052518237640591</v>
      </c>
      <c r="J187" s="226">
        <f>IF(J$16=0,0,J$16/NMM!J$9*1000)</f>
        <v>37.926885559914929</v>
      </c>
      <c r="K187" s="226">
        <f>IF(K$16=0,0,K$16/NMM!K$9*1000)</f>
        <v>37.060745978499114</v>
      </c>
      <c r="L187" s="226">
        <f>IF(L$16=0,0,L$16/NMM!L$9*1000)</f>
        <v>36.323400933067148</v>
      </c>
      <c r="M187" s="226">
        <f>IF(M$16=0,0,M$16/NMM!M$9*1000)</f>
        <v>35.32607704008781</v>
      </c>
      <c r="N187" s="226">
        <f>IF(N$16=0,0,N$16/NMM!N$9*1000)</f>
        <v>34.611049014177304</v>
      </c>
      <c r="O187" s="226">
        <f>IF(O$16=0,0,O$16/NMM!O$9*1000)</f>
        <v>32.090130065089504</v>
      </c>
      <c r="P187" s="226">
        <f>IF(P$16=0,0,P$16/NMM!P$9*1000)</f>
        <v>31.428336343495239</v>
      </c>
      <c r="Q187" s="226">
        <f>IF(Q$16=0,0,Q$16/NMM!Q$9*1000)</f>
        <v>30.836044201332175</v>
      </c>
    </row>
    <row r="188" spans="1:17" x14ac:dyDescent="0.25">
      <c r="A188" s="127" t="s">
        <v>212</v>
      </c>
      <c r="B188" s="226">
        <f>IF(B$36=0,0,B$36/NMM!B$9*1000)</f>
        <v>69.608798346239155</v>
      </c>
      <c r="C188" s="226">
        <f>IF(C$36=0,0,C$36/NMM!C$9*1000)</f>
        <v>70.467857879555496</v>
      </c>
      <c r="D188" s="226">
        <f>IF(D$36=0,0,D$36/NMM!D$9*1000)</f>
        <v>70.200050806841844</v>
      </c>
      <c r="E188" s="226">
        <f>IF(E$36=0,0,E$36/NMM!E$9*1000)</f>
        <v>67.509071255458537</v>
      </c>
      <c r="F188" s="226">
        <f>IF(F$36=0,0,F$36/NMM!F$9*1000)</f>
        <v>65.810860664812978</v>
      </c>
      <c r="G188" s="226">
        <f>IF(G$36=0,0,G$36/NMM!G$9*1000)</f>
        <v>63.903734928161342</v>
      </c>
      <c r="H188" s="226">
        <f>IF(H$36=0,0,H$36/NMM!H$9*1000)</f>
        <v>62.120735590546474</v>
      </c>
      <c r="I188" s="226">
        <f>IF(I$36=0,0,I$36/NMM!I$9*1000)</f>
        <v>60.256591713138761</v>
      </c>
      <c r="J188" s="226">
        <f>IF(J$36=0,0,J$36/NMM!J$9*1000)</f>
        <v>61.678530011844522</v>
      </c>
      <c r="K188" s="226">
        <f>IF(K$36=0,0,K$36/NMM!K$9*1000)</f>
        <v>60.269972062038505</v>
      </c>
      <c r="L188" s="226">
        <f>IF(L$36=0,0,L$36/NMM!L$9*1000)</f>
        <v>59.070865996714041</v>
      </c>
      <c r="M188" s="226">
        <f>IF(M$36=0,0,M$36/NMM!M$9*1000)</f>
        <v>57.44896979415136</v>
      </c>
      <c r="N188" s="226">
        <f>IF(N$36=0,0,N$36/NMM!N$9*1000)</f>
        <v>56.286156742028709</v>
      </c>
      <c r="O188" s="226">
        <f>IF(O$36=0,0,O$36/NMM!O$9*1000)</f>
        <v>52.186516796293908</v>
      </c>
      <c r="P188" s="226">
        <f>IF(P$36=0,0,P$36/NMM!P$9*1000)</f>
        <v>51.110275936639908</v>
      </c>
      <c r="Q188" s="226">
        <f>IF(Q$36=0,0,Q$36/NMM!Q$9*1000)</f>
        <v>50.147061896602956</v>
      </c>
    </row>
    <row r="189" spans="1:17" x14ac:dyDescent="0.25">
      <c r="A189" s="72" t="s">
        <v>211</v>
      </c>
      <c r="B189" s="224">
        <f>IF(B$44=0,0,B$44/NMM!B$9*1000)</f>
        <v>3.5415002667384843</v>
      </c>
      <c r="C189" s="224">
        <f>IF(C$44=0,0,C$44/NMM!C$9*1000)</f>
        <v>3.585206804398438</v>
      </c>
      <c r="D189" s="224">
        <f>IF(D$44=0,0,D$44/NMM!D$9*1000)</f>
        <v>3.5715815322779183</v>
      </c>
      <c r="E189" s="224">
        <f>IF(E$44=0,0,E$44/NMM!E$9*1000)</f>
        <v>3.4346720463303466</v>
      </c>
      <c r="F189" s="224">
        <f>IF(F$44=0,0,F$44/NMM!F$9*1000)</f>
        <v>3.348271858385222</v>
      </c>
      <c r="G189" s="224">
        <f>IF(G$44=0,0,G$44/NMM!G$9*1000)</f>
        <v>3.2512426542397885</v>
      </c>
      <c r="H189" s="224">
        <f>IF(H$44=0,0,H$44/NMM!H$9*1000)</f>
        <v>3.1605286528523657</v>
      </c>
      <c r="I189" s="224">
        <f>IF(I$44=0,0,I$44/NMM!I$9*1000)</f>
        <v>3.0656862450544287</v>
      </c>
      <c r="J189" s="224">
        <f>IF(J$44=0,0,J$44/NMM!J$9*1000)</f>
        <v>3.1380304742868272</v>
      </c>
      <c r="K189" s="224">
        <f>IF(K$44=0,0,K$44/NMM!K$9*1000)</f>
        <v>3.0663669996475735</v>
      </c>
      <c r="L189" s="224">
        <f>IF(L$44=0,0,L$44/NMM!L$9*1000)</f>
        <v>3.0053598489556275</v>
      </c>
      <c r="M189" s="224">
        <f>IF(M$44=0,0,M$44/NMM!M$9*1000)</f>
        <v>2.9228423228603333</v>
      </c>
      <c r="N189" s="224">
        <f>IF(N$44=0,0,N$44/NMM!N$9*1000)</f>
        <v>2.8636816588049703</v>
      </c>
      <c r="O189" s="224">
        <f>IF(O$44=0,0,O$44/NMM!O$9*1000)</f>
        <v>2.655103486127234</v>
      </c>
      <c r="P189" s="224">
        <f>IF(P$44=0,0,P$44/NMM!P$9*1000)</f>
        <v>2.6003473722150128</v>
      </c>
      <c r="Q189" s="224">
        <f>IF(Q$44=0,0,Q$44/NMM!Q$9*1000)</f>
        <v>2.5513417456166425</v>
      </c>
    </row>
    <row r="190" spans="1:17" x14ac:dyDescent="0.25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</row>
    <row r="191" spans="1:17" x14ac:dyDescent="0.25">
      <c r="A191" s="78" t="s">
        <v>37</v>
      </c>
      <c r="B191" s="230">
        <f t="shared" ref="B191:Q191" si="44">SUM(B192:B198,B199,B200)</f>
        <v>70.54079487665615</v>
      </c>
      <c r="C191" s="230">
        <f t="shared" si="44"/>
        <v>69.725628929997598</v>
      </c>
      <c r="D191" s="230">
        <f t="shared" si="44"/>
        <v>69.460642634986698</v>
      </c>
      <c r="E191" s="230">
        <f t="shared" si="44"/>
        <v>66.798006827628058</v>
      </c>
      <c r="F191" s="230">
        <f t="shared" si="44"/>
        <v>66.702164647574904</v>
      </c>
      <c r="G191" s="230">
        <f t="shared" si="44"/>
        <v>66.258564950766285</v>
      </c>
      <c r="H191" s="230">
        <f t="shared" si="44"/>
        <v>65.755255028085443</v>
      </c>
      <c r="I191" s="230">
        <f t="shared" si="44"/>
        <v>64.869997375162626</v>
      </c>
      <c r="J191" s="230">
        <f t="shared" si="44"/>
        <v>64.340432247407094</v>
      </c>
      <c r="K191" s="230">
        <f t="shared" si="44"/>
        <v>62.871084204925594</v>
      </c>
      <c r="L191" s="230">
        <f t="shared" si="44"/>
        <v>56.694489207259018</v>
      </c>
      <c r="M191" s="230">
        <f t="shared" si="44"/>
        <v>55.137840676719449</v>
      </c>
      <c r="N191" s="230">
        <f t="shared" si="44"/>
        <v>54.021806724596686</v>
      </c>
      <c r="O191" s="230">
        <f t="shared" si="44"/>
        <v>47.416239696329981</v>
      </c>
      <c r="P191" s="230">
        <f t="shared" si="44"/>
        <v>47.001463815703261</v>
      </c>
      <c r="Q191" s="230">
        <f t="shared" si="44"/>
        <v>46.538280774364097</v>
      </c>
    </row>
    <row r="192" spans="1:17" x14ac:dyDescent="0.25">
      <c r="A192" s="132" t="s">
        <v>83</v>
      </c>
      <c r="B192" s="229">
        <f>IF(B$48=0,0,B$48/NMM!B$10*1000)</f>
        <v>0.41276760544487251</v>
      </c>
      <c r="C192" s="229">
        <f>IF(C$48=0,0,C$48/NMM!C$10*1000)</f>
        <v>0.40799768335325448</v>
      </c>
      <c r="D192" s="229">
        <f>IF(D$48=0,0,D$48/NMM!D$10*1000)</f>
        <v>0.40644712301921498</v>
      </c>
      <c r="E192" s="229">
        <f>IF(E$48=0,0,E$48/NMM!E$10*1000)</f>
        <v>0.39086677964065031</v>
      </c>
      <c r="F192" s="229">
        <f>IF(F$48=0,0,F$48/NMM!F$10*1000)</f>
        <v>0.39030596164546982</v>
      </c>
      <c r="G192" s="229">
        <f>IF(G$48=0,0,G$48/NMM!G$10*1000)</f>
        <v>0.38771024968974382</v>
      </c>
      <c r="H192" s="229">
        <f>IF(H$48=0,0,H$48/NMM!H$10*1000)</f>
        <v>0.38476514491817326</v>
      </c>
      <c r="I192" s="229">
        <f>IF(I$48=0,0,I$48/NMM!I$10*1000)</f>
        <v>0.37958508305131128</v>
      </c>
      <c r="J192" s="229">
        <f>IF(J$48=0,0,J$48/NMM!J$10*1000)</f>
        <v>0.37648634663796393</v>
      </c>
      <c r="K192" s="229">
        <f>IF(K$48=0,0,K$48/NMM!K$10*1000)</f>
        <v>0.3678884952227553</v>
      </c>
      <c r="L192" s="229">
        <f>IF(L$48=0,0,L$48/NMM!L$10*1000)</f>
        <v>0.33174631208677668</v>
      </c>
      <c r="M192" s="229">
        <f>IF(M$48=0,0,M$48/NMM!M$10*1000)</f>
        <v>0.3226376241623834</v>
      </c>
      <c r="N192" s="229">
        <f>IF(N$48=0,0,N$48/NMM!N$10*1000)</f>
        <v>0.31610718085197875</v>
      </c>
      <c r="O192" s="229">
        <f>IF(O$48=0,0,O$48/NMM!O$10*1000)</f>
        <v>0.27745487916427058</v>
      </c>
      <c r="P192" s="229">
        <f>IF(P$48=0,0,P$48/NMM!P$10*1000)</f>
        <v>0.27502782901064055</v>
      </c>
      <c r="Q192" s="229">
        <f>IF(Q$48=0,0,Q$48/NMM!Q$10*1000)</f>
        <v>0.27231752562958922</v>
      </c>
    </row>
    <row r="193" spans="1:17" x14ac:dyDescent="0.25">
      <c r="A193" s="76" t="s">
        <v>82</v>
      </c>
      <c r="B193" s="228">
        <f>IF(B$49=0,0,B$49/NMM!B$10*1000)</f>
        <v>0.42418620848076716</v>
      </c>
      <c r="C193" s="228">
        <f>IF(C$49=0,0,C$49/NMM!C$10*1000)</f>
        <v>0.41928433357560985</v>
      </c>
      <c r="D193" s="228">
        <f>IF(D$49=0,0,D$49/NMM!D$10*1000)</f>
        <v>0.41769087929179322</v>
      </c>
      <c r="E193" s="228">
        <f>IF(E$49=0,0,E$49/NMM!E$10*1000)</f>
        <v>0.40167952884325508</v>
      </c>
      <c r="F193" s="228">
        <f>IF(F$49=0,0,F$49/NMM!F$10*1000)</f>
        <v>0.40110319665079303</v>
      </c>
      <c r="G193" s="228">
        <f>IF(G$49=0,0,G$49/NMM!G$10*1000)</f>
        <v>0.3984356781772419</v>
      </c>
      <c r="H193" s="228">
        <f>IF(H$49=0,0,H$49/NMM!H$10*1000)</f>
        <v>0.39540910145428254</v>
      </c>
      <c r="I193" s="228">
        <f>IF(I$49=0,0,I$49/NMM!I$10*1000)</f>
        <v>0.39008574086586673</v>
      </c>
      <c r="J193" s="228">
        <f>IF(J$49=0,0,J$49/NMM!J$10*1000)</f>
        <v>0.38690128250983269</v>
      </c>
      <c r="K193" s="228">
        <f>IF(K$49=0,0,K$49/NMM!K$10*1000)</f>
        <v>0.37806558429904991</v>
      </c>
      <c r="L193" s="228">
        <f>IF(L$49=0,0,L$49/NMM!L$10*1000)</f>
        <v>0.34092358132101863</v>
      </c>
      <c r="M193" s="228">
        <f>IF(M$49=0,0,M$49/NMM!M$10*1000)</f>
        <v>0.33156291506738028</v>
      </c>
      <c r="N193" s="228">
        <f>IF(N$49=0,0,N$49/NMM!N$10*1000)</f>
        <v>0.32485181673747726</v>
      </c>
      <c r="O193" s="228">
        <f>IF(O$49=0,0,O$49/NMM!O$10*1000)</f>
        <v>0.28513025650434642</v>
      </c>
      <c r="P193" s="228">
        <f>IF(P$49=0,0,P$49/NMM!P$10*1000)</f>
        <v>0.2826360656112617</v>
      </c>
      <c r="Q193" s="228">
        <f>IF(Q$49=0,0,Q$49/NMM!Q$10*1000)</f>
        <v>0.27985078571071897</v>
      </c>
    </row>
    <row r="194" spans="1:17" x14ac:dyDescent="0.25">
      <c r="A194" s="76" t="s">
        <v>81</v>
      </c>
      <c r="B194" s="228">
        <f>IF(B$50=0,0,B$50/NMM!B$10*1000)</f>
        <v>0.58792066386300446</v>
      </c>
      <c r="C194" s="228">
        <f>IF(C$50=0,0,C$50/NMM!C$10*1000)</f>
        <v>0.58112668166651782</v>
      </c>
      <c r="D194" s="228">
        <f>IF(D$50=0,0,D$50/NMM!D$10*1000)</f>
        <v>0.57891815936747337</v>
      </c>
      <c r="E194" s="228">
        <f>IF(E$50=0,0,E$50/NMM!E$10*1000)</f>
        <v>0.55672648128637292</v>
      </c>
      <c r="F194" s="228">
        <f>IF(F$50=0,0,F$50/NMM!F$10*1000)</f>
        <v>0.55592768679842508</v>
      </c>
      <c r="G194" s="228">
        <f>IF(G$50=0,0,G$50/NMM!G$10*1000)</f>
        <v>0.55223051513069488</v>
      </c>
      <c r="H194" s="228">
        <f>IF(H$50=0,0,H$50/NMM!H$10*1000)</f>
        <v>0.5480356899321871</v>
      </c>
      <c r="I194" s="228">
        <f>IF(I$50=0,0,I$50/NMM!I$10*1000)</f>
        <v>0.54065752999074845</v>
      </c>
      <c r="J194" s="228">
        <f>IF(J$50=0,0,J$50/NMM!J$10*1000)</f>
        <v>0.53624388137772783</v>
      </c>
      <c r="K194" s="228">
        <f>IF(K$50=0,0,K$50/NMM!K$10*1000)</f>
        <v>0.52399763325857873</v>
      </c>
      <c r="L194" s="228">
        <f>IF(L$50=0,0,L$50/NMM!L$10*1000)</f>
        <v>0.47251894156265123</v>
      </c>
      <c r="M194" s="228">
        <f>IF(M$50=0,0,M$50/NMM!M$10*1000)</f>
        <v>0.45954508949483092</v>
      </c>
      <c r="N194" s="228">
        <f>IF(N$50=0,0,N$50/NMM!N$10*1000)</f>
        <v>0.45024352969283321</v>
      </c>
      <c r="O194" s="228">
        <f>IF(O$50=0,0,O$50/NMM!O$10*1000)</f>
        <v>0.39518958028326534</v>
      </c>
      <c r="P194" s="228">
        <f>IF(P$50=0,0,P$50/NMM!P$10*1000)</f>
        <v>0.39173264006138653</v>
      </c>
      <c r="Q194" s="228">
        <f>IF(Q$50=0,0,Q$50/NMM!Q$10*1000)</f>
        <v>0.38787225145036552</v>
      </c>
    </row>
    <row r="195" spans="1:17" x14ac:dyDescent="0.25">
      <c r="A195" s="76" t="s">
        <v>80</v>
      </c>
      <c r="B195" s="228">
        <f>IF(B$51=0,0,B$51/NMM!B$10*1000)</f>
        <v>0.30213299352897838</v>
      </c>
      <c r="C195" s="228">
        <f>IF(C$51=0,0,C$51/NMM!C$10*1000)</f>
        <v>0.29864155955637456</v>
      </c>
      <c r="D195" s="228">
        <f>IF(D$51=0,0,D$51/NMM!D$10*1000)</f>
        <v>0.29750659782684225</v>
      </c>
      <c r="E195" s="228">
        <f>IF(E$51=0,0,E$51/NMM!E$10*1000)</f>
        <v>0.28610227315823922</v>
      </c>
      <c r="F195" s="228">
        <f>IF(F$51=0,0,F$51/NMM!F$10*1000)</f>
        <v>0.2856917719040864</v>
      </c>
      <c r="G195" s="228">
        <f>IF(G$51=0,0,G$51/NMM!G$10*1000)</f>
        <v>0.28379179183496922</v>
      </c>
      <c r="H195" s="228">
        <f>IF(H$51=0,0,H$51/NMM!H$10*1000)</f>
        <v>0.2816360671386669</v>
      </c>
      <c r="I195" s="228">
        <f>IF(I$51=0,0,I$51/NMM!I$10*1000)</f>
        <v>0.27784442366215545</v>
      </c>
      <c r="J195" s="228">
        <f>IF(J$51=0,0,J$51/NMM!J$10*1000)</f>
        <v>0.27557624540307712</v>
      </c>
      <c r="K195" s="228">
        <f>IF(K$51=0,0,K$51/NMM!K$10*1000)</f>
        <v>0.26928288673895756</v>
      </c>
      <c r="L195" s="228">
        <f>IF(L$51=0,0,L$51/NMM!L$10*1000)</f>
        <v>0.24282793765985847</v>
      </c>
      <c r="M195" s="228">
        <f>IF(M$51=0,0,M$51/NMM!M$10*1000)</f>
        <v>0.23616066262805918</v>
      </c>
      <c r="N195" s="228">
        <f>IF(N$51=0,0,N$51/NMM!N$10*1000)</f>
        <v>0.23138058211685394</v>
      </c>
      <c r="O195" s="228">
        <f>IF(O$51=0,0,O$51/NMM!O$10*1000)</f>
        <v>0.20308830466667474</v>
      </c>
      <c r="P195" s="228">
        <f>IF(P$51=0,0,P$51/NMM!P$10*1000)</f>
        <v>0.20131177976818887</v>
      </c>
      <c r="Q195" s="228">
        <f>IF(Q$51=0,0,Q$51/NMM!Q$10*1000)</f>
        <v>0.19932792235523572</v>
      </c>
    </row>
    <row r="196" spans="1:17" x14ac:dyDescent="0.25">
      <c r="A196" s="129" t="s">
        <v>79</v>
      </c>
      <c r="B196" s="227">
        <f>IF(B$52=0,0,B$52/NMM!B$10*1000)</f>
        <v>0.31354840296394765</v>
      </c>
      <c r="C196" s="227">
        <f>IF(C$52=0,0,C$52/NMM!C$10*1000)</f>
        <v>0.30992505308289936</v>
      </c>
      <c r="D196" s="227">
        <f>IF(D$52=0,0,D$52/NMM!D$10*1000)</f>
        <v>0.30874720940034256</v>
      </c>
      <c r="E196" s="227">
        <f>IF(E$52=0,0,E$52/NMM!E$10*1000)</f>
        <v>0.29691199820756087</v>
      </c>
      <c r="F196" s="227">
        <f>IF(F$52=0,0,F$52/NMM!F$10*1000)</f>
        <v>0.29648598709519963</v>
      </c>
      <c r="G196" s="227">
        <f>IF(G$52=0,0,G$52/NMM!G$10*1000)</f>
        <v>0.29451422059139376</v>
      </c>
      <c r="H196" s="227">
        <f>IF(H$52=0,0,H$52/NMM!H$10*1000)</f>
        <v>0.2922770467301064</v>
      </c>
      <c r="I196" s="227">
        <f>IF(I$52=0,0,I$52/NMM!I$10*1000)</f>
        <v>0.28834214461040519</v>
      </c>
      <c r="J196" s="227">
        <f>IF(J$52=0,0,J$52/NMM!J$10*1000)</f>
        <v>0.28598826838369862</v>
      </c>
      <c r="K196" s="227">
        <f>IF(K$52=0,0,K$52/NMM!K$10*1000)</f>
        <v>0.27945712944595558</v>
      </c>
      <c r="L196" s="227">
        <f>IF(L$52=0,0,L$52/NMM!L$10*1000)</f>
        <v>0.25200264015844737</v>
      </c>
      <c r="M196" s="227">
        <f>IF(M$52=0,0,M$52/NMM!M$10*1000)</f>
        <v>0.24508345727171787</v>
      </c>
      <c r="N196" s="227">
        <f>IF(N$52=0,0,N$52/NMM!N$10*1000)</f>
        <v>0.24012277226733847</v>
      </c>
      <c r="O196" s="227">
        <f>IF(O$52=0,0,O$52/NMM!O$10*1000)</f>
        <v>0.21076153532627662</v>
      </c>
      <c r="P196" s="227">
        <f>IF(P$52=0,0,P$52/NMM!P$10*1000)</f>
        <v>0.20891788846652878</v>
      </c>
      <c r="Q196" s="227">
        <f>IF(Q$52=0,0,Q$52/NMM!Q$10*1000)</f>
        <v>0.20685907550381938</v>
      </c>
    </row>
    <row r="197" spans="1:17" x14ac:dyDescent="0.25">
      <c r="A197" s="127" t="s">
        <v>210</v>
      </c>
      <c r="B197" s="226">
        <f>IF(B$57=0,0,B$57/NMM!B$10*1000)</f>
        <v>2.9505129775111647</v>
      </c>
      <c r="C197" s="226">
        <f>IF(C$57=0,0,C$57/NMM!C$10*1000)</f>
        <v>3.0205950507906643</v>
      </c>
      <c r="D197" s="226">
        <f>IF(D$57=0,0,D$57/NMM!D$10*1000)</f>
        <v>2.9644588793010529</v>
      </c>
      <c r="E197" s="226">
        <f>IF(E$57=0,0,E$57/NMM!E$10*1000)</f>
        <v>3.0431810234743844</v>
      </c>
      <c r="F197" s="226">
        <f>IF(F$57=0,0,F$57/NMM!F$10*1000)</f>
        <v>2.978954880602299</v>
      </c>
      <c r="G197" s="226">
        <f>IF(G$57=0,0,G$57/NMM!G$10*1000)</f>
        <v>3.0783470823884702</v>
      </c>
      <c r="H197" s="226">
        <f>IF(H$57=0,0,H$57/NMM!H$10*1000)</f>
        <v>2.9915148504930045</v>
      </c>
      <c r="I197" s="226">
        <f>IF(I$57=0,0,I$57/NMM!I$10*1000)</f>
        <v>3.0421609998447696</v>
      </c>
      <c r="J197" s="226">
        <f>IF(J$57=0,0,J$57/NMM!J$10*1000)</f>
        <v>3.054498313810226</v>
      </c>
      <c r="K197" s="226">
        <f>IF(K$57=0,0,K$57/NMM!K$10*1000)</f>
        <v>2.8389901323536457</v>
      </c>
      <c r="L197" s="226">
        <f>IF(L$57=0,0,L$57/NMM!L$10*1000)</f>
        <v>2.5261746404660474</v>
      </c>
      <c r="M197" s="226">
        <f>IF(M$57=0,0,M$57/NMM!M$10*1000)</f>
        <v>2.5956105817056012</v>
      </c>
      <c r="N197" s="226">
        <f>IF(N$57=0,0,N$57/NMM!N$10*1000)</f>
        <v>2.4755322779930387</v>
      </c>
      <c r="O197" s="226">
        <f>IF(O$57=0,0,O$57/NMM!O$10*1000)</f>
        <v>2.1633454976455373</v>
      </c>
      <c r="P197" s="226">
        <f>IF(P$57=0,0,P$57/NMM!P$10*1000)</f>
        <v>2.2405382831339766</v>
      </c>
      <c r="Q197" s="226">
        <f>IF(Q$57=0,0,Q$57/NMM!Q$10*1000)</f>
        <v>2.1718940821120944</v>
      </c>
    </row>
    <row r="198" spans="1:17" x14ac:dyDescent="0.25">
      <c r="A198" s="127" t="s">
        <v>209</v>
      </c>
      <c r="B198" s="226">
        <f>IF(B$58=0,0,B$58/NMM!B$10*1000)</f>
        <v>11.232542565494791</v>
      </c>
      <c r="C198" s="226">
        <f>IF(C$58=0,0,C$58/NMM!C$10*1000)</f>
        <v>10.932935099151299</v>
      </c>
      <c r="D198" s="226">
        <f>IF(D$58=0,0,D$58/NMM!D$10*1000)</f>
        <v>10.964173420379186</v>
      </c>
      <c r="E198" s="226">
        <f>IF(E$58=0,0,E$58/NMM!E$10*1000)</f>
        <v>10.230348882673955</v>
      </c>
      <c r="F198" s="226">
        <f>IF(F$58=0,0,F$58/NMM!F$10*1000)</f>
        <v>10.313238595145567</v>
      </c>
      <c r="G198" s="226">
        <f>IF(G$58=0,0,G$58/NMM!G$10*1000)</f>
        <v>10.050355258810779</v>
      </c>
      <c r="H198" s="226">
        <f>IF(H$58=0,0,H$58/NMM!H$10*1000)</f>
        <v>10.077429229447915</v>
      </c>
      <c r="I198" s="226">
        <f>IF(I$58=0,0,I$58/NMM!I$10*1000)</f>
        <v>9.7935617019231795</v>
      </c>
      <c r="J198" s="226">
        <f>IF(J$58=0,0,J$58/NMM!J$10*1000)</f>
        <v>9.6530238104776807</v>
      </c>
      <c r="K198" s="226">
        <f>IF(K$58=0,0,K$58/NMM!K$10*1000)</f>
        <v>9.6701455215422438</v>
      </c>
      <c r="L198" s="226">
        <f>IF(L$58=0,0,L$58/NMM!L$10*1000)</f>
        <v>8.7753952332287408</v>
      </c>
      <c r="M198" s="226">
        <f>IF(M$58=0,0,M$58/NMM!M$10*1000)</f>
        <v>8.3082199368423044</v>
      </c>
      <c r="N198" s="226">
        <f>IF(N$58=0,0,N$58/NMM!N$10*1000)</f>
        <v>8.2501433255516918</v>
      </c>
      <c r="O198" s="226">
        <f>IF(O$58=0,0,O$58/NMM!O$10*1000)</f>
        <v>7.2568154881985292</v>
      </c>
      <c r="P198" s="226">
        <f>IF(P$58=0,0,P$58/NMM!P$10*1000)</f>
        <v>7.036670875327216</v>
      </c>
      <c r="Q198" s="226">
        <f>IF(Q$58=0,0,Q$58/NMM!Q$10*1000)</f>
        <v>7.108203137687485</v>
      </c>
    </row>
    <row r="199" spans="1:17" x14ac:dyDescent="0.25">
      <c r="A199" s="127" t="s">
        <v>208</v>
      </c>
      <c r="B199" s="226">
        <f>IF(B$77=0,0,B$77/NMM!B$10*1000)</f>
        <v>46.054824664183677</v>
      </c>
      <c r="C199" s="226">
        <f>IF(C$77=0,0,C$77/NMM!C$10*1000)</f>
        <v>45.619527200987029</v>
      </c>
      <c r="D199" s="226">
        <f>IF(D$77=0,0,D$77/NMM!D$10*1000)</f>
        <v>45.404613008542739</v>
      </c>
      <c r="E199" s="226">
        <f>IF(E$77=0,0,E$77/NMM!E$10*1000)</f>
        <v>43.843055737006779</v>
      </c>
      <c r="F199" s="226">
        <f>IF(F$77=0,0,F$77/NMM!F$10*1000)</f>
        <v>43.724465952585433</v>
      </c>
      <c r="G199" s="226">
        <f>IF(G$77=0,0,G$77/NMM!G$10*1000)</f>
        <v>43.544565465017314</v>
      </c>
      <c r="H199" s="226">
        <f>IF(H$77=0,0,H$77/NMM!H$10*1000)</f>
        <v>43.154772464391549</v>
      </c>
      <c r="I199" s="226">
        <f>IF(I$77=0,0,I$77/NMM!I$10*1000)</f>
        <v>42.658360638927569</v>
      </c>
      <c r="J199" s="226">
        <f>IF(J$77=0,0,J$77/NMM!J$10*1000)</f>
        <v>42.344698384921379</v>
      </c>
      <c r="K199" s="226">
        <f>IF(K$77=0,0,K$77/NMM!K$10*1000)</f>
        <v>41.242085257852629</v>
      </c>
      <c r="L199" s="226">
        <f>IF(L$77=0,0,L$77/NMM!L$10*1000)</f>
        <v>37.15882996807408</v>
      </c>
      <c r="M199" s="226">
        <f>IF(M$77=0,0,M$77/NMM!M$10*1000)</f>
        <v>36.267680976385805</v>
      </c>
      <c r="N199" s="226">
        <f>IF(N$77=0,0,N$77/NMM!N$10*1000)</f>
        <v>35.470765230651544</v>
      </c>
      <c r="O199" s="226">
        <f>IF(O$77=0,0,O$77/NMM!O$10*1000)</f>
        <v>31.124717434955183</v>
      </c>
      <c r="P199" s="226">
        <f>IF(P$77=0,0,P$77/NMM!P$10*1000)</f>
        <v>30.941863379813274</v>
      </c>
      <c r="Q199" s="226">
        <f>IF(Q$77=0,0,Q$77/NMM!Q$10*1000)</f>
        <v>30.593626309618408</v>
      </c>
    </row>
    <row r="200" spans="1:17" x14ac:dyDescent="0.25">
      <c r="A200" s="72" t="s">
        <v>207</v>
      </c>
      <c r="B200" s="258">
        <f>IF(B$87=0,0,B$87/NMM!B$10*1000)</f>
        <v>8.2623587951849515</v>
      </c>
      <c r="C200" s="258">
        <f>IF(C$87=0,0,C$87/NMM!C$10*1000)</f>
        <v>8.1355962678339413</v>
      </c>
      <c r="D200" s="258">
        <f>IF(D$87=0,0,D$87/NMM!D$10*1000)</f>
        <v>8.1180873578580481</v>
      </c>
      <c r="E200" s="258">
        <f>IF(E$87=0,0,E$87/NMM!E$10*1000)</f>
        <v>7.749134123336856</v>
      </c>
      <c r="F200" s="258">
        <f>IF(F$87=0,0,F$87/NMM!F$10*1000)</f>
        <v>7.7559906151476268</v>
      </c>
      <c r="G200" s="258">
        <f>IF(G$87=0,0,G$87/NMM!G$10*1000)</f>
        <v>7.6686146891256737</v>
      </c>
      <c r="H200" s="258">
        <f>IF(H$87=0,0,H$87/NMM!H$10*1000)</f>
        <v>7.629415433579557</v>
      </c>
      <c r="I200" s="258">
        <f>IF(I$87=0,0,I$87/NMM!I$10*1000)</f>
        <v>7.4993991122866204</v>
      </c>
      <c r="J200" s="258">
        <f>IF(J$87=0,0,J$87/NMM!J$10*1000)</f>
        <v>7.427015713885508</v>
      </c>
      <c r="K200" s="258">
        <f>IF(K$87=0,0,K$87/NMM!K$10*1000)</f>
        <v>7.3011715642117743</v>
      </c>
      <c r="L200" s="258">
        <f>IF(L$87=0,0,L$87/NMM!L$10*1000)</f>
        <v>6.5940699527013962</v>
      </c>
      <c r="M200" s="258">
        <f>IF(M$87=0,0,M$87/NMM!M$10*1000)</f>
        <v>6.3713394331613644</v>
      </c>
      <c r="N200" s="258">
        <f>IF(N$87=0,0,N$87/NMM!N$10*1000)</f>
        <v>6.262660008733933</v>
      </c>
      <c r="O200" s="258">
        <f>IF(O$87=0,0,O$87/NMM!O$10*1000)</f>
        <v>5.4997367195858935</v>
      </c>
      <c r="P200" s="258">
        <f>IF(P$87=0,0,P$87/NMM!P$10*1000)</f>
        <v>5.4227650745107923</v>
      </c>
      <c r="Q200" s="258">
        <f>IF(Q$87=0,0,Q$87/NMM!Q$10*1000)</f>
        <v>5.318329684296379</v>
      </c>
    </row>
    <row r="201" spans="1:17" x14ac:dyDescent="0.25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</row>
    <row r="202" spans="1:17" x14ac:dyDescent="0.25">
      <c r="A202" s="78" t="s">
        <v>36</v>
      </c>
      <c r="B202" s="230">
        <f t="shared" ref="B202:Q202" si="45">SUM(B203:B208,B209:B210,B211)</f>
        <v>356.18596871717682</v>
      </c>
      <c r="C202" s="230">
        <f t="shared" si="45"/>
        <v>355.4707828494407</v>
      </c>
      <c r="D202" s="230">
        <f t="shared" si="45"/>
        <v>334.41937106485915</v>
      </c>
      <c r="E202" s="230">
        <f t="shared" si="45"/>
        <v>317.2908783568385</v>
      </c>
      <c r="F202" s="230">
        <f t="shared" si="45"/>
        <v>303.37959432820605</v>
      </c>
      <c r="G202" s="230">
        <f t="shared" si="45"/>
        <v>297.57185954243585</v>
      </c>
      <c r="H202" s="230">
        <f t="shared" si="45"/>
        <v>292.84642557274253</v>
      </c>
      <c r="I202" s="230">
        <f t="shared" si="45"/>
        <v>294.11690603475546</v>
      </c>
      <c r="J202" s="230">
        <f t="shared" si="45"/>
        <v>296.06987008483782</v>
      </c>
      <c r="K202" s="230">
        <f t="shared" si="45"/>
        <v>288.63886353694835</v>
      </c>
      <c r="L202" s="230">
        <f t="shared" si="45"/>
        <v>284.58478268723064</v>
      </c>
      <c r="M202" s="230">
        <f t="shared" si="45"/>
        <v>274.0074004194534</v>
      </c>
      <c r="N202" s="230">
        <f t="shared" si="45"/>
        <v>268.42477701687523</v>
      </c>
      <c r="O202" s="230">
        <f t="shared" si="45"/>
        <v>246.57022576998327</v>
      </c>
      <c r="P202" s="230">
        <f t="shared" si="45"/>
        <v>233.90953923540431</v>
      </c>
      <c r="Q202" s="230">
        <f t="shared" si="45"/>
        <v>227.90734952821268</v>
      </c>
    </row>
    <row r="203" spans="1:17" x14ac:dyDescent="0.25">
      <c r="A203" s="132" t="s">
        <v>83</v>
      </c>
      <c r="B203" s="229">
        <f>IF(B$98=0,0,B$98/NMM!B$11*1000)</f>
        <v>2.676901576397015</v>
      </c>
      <c r="C203" s="229">
        <f>IF(C$98=0,0,C$98/NMM!C$11*1000)</f>
        <v>2.6715266252622052</v>
      </c>
      <c r="D203" s="229">
        <f>IF(D$98=0,0,D$98/NMM!D$11*1000)</f>
        <v>2.5133155716530866</v>
      </c>
      <c r="E203" s="229">
        <f>IF(E$98=0,0,E$98/NMM!E$11*1000)</f>
        <v>2.3845870613848654</v>
      </c>
      <c r="F203" s="229">
        <f>IF(F$98=0,0,F$98/NMM!F$11*1000)</f>
        <v>2.2800373558474143</v>
      </c>
      <c r="G203" s="229">
        <f>IF(G$98=0,0,G$98/NMM!G$11*1000)</f>
        <v>2.2363895545055583</v>
      </c>
      <c r="H203" s="229">
        <f>IF(H$98=0,0,H$98/NMM!H$11*1000)</f>
        <v>2.2008757421895089</v>
      </c>
      <c r="I203" s="229">
        <f>IF(I$98=0,0,I$98/NMM!I$11*1000)</f>
        <v>2.2104239879101155</v>
      </c>
      <c r="J203" s="229">
        <f>IF(J$98=0,0,J$98/NMM!J$11*1000)</f>
        <v>2.2251014120746344</v>
      </c>
      <c r="K203" s="229">
        <f>IF(K$98=0,0,K$98/NMM!K$11*1000)</f>
        <v>2.1692539759336085</v>
      </c>
      <c r="L203" s="229">
        <f>IF(L$98=0,0,L$98/NMM!L$11*1000)</f>
        <v>2.1387856914682337</v>
      </c>
      <c r="M203" s="229">
        <f>IF(M$98=0,0,M$98/NMM!M$11*1000)</f>
        <v>2.0592917929052343</v>
      </c>
      <c r="N203" s="229">
        <f>IF(N$98=0,0,N$98/NMM!N$11*1000)</f>
        <v>2.017335807270499</v>
      </c>
      <c r="O203" s="229">
        <f>IF(O$98=0,0,O$98/NMM!O$11*1000)</f>
        <v>1.8530887907612459</v>
      </c>
      <c r="P203" s="229">
        <f>IF(P$98=0,0,P$98/NMM!P$11*1000)</f>
        <v>1.7579379012841994</v>
      </c>
      <c r="Q203" s="229">
        <f>IF(Q$98=0,0,Q$98/NMM!Q$11*1000)</f>
        <v>1.7128286816625435</v>
      </c>
    </row>
    <row r="204" spans="1:17" x14ac:dyDescent="0.25">
      <c r="A204" s="76" t="s">
        <v>82</v>
      </c>
      <c r="B204" s="228">
        <f>IF(B$99=0,0,B$99/NMM!B$11*1000)</f>
        <v>2.7509540845488942</v>
      </c>
      <c r="C204" s="228">
        <f>IF(C$99=0,0,C$99/NMM!C$11*1000)</f>
        <v>2.7454304433702537</v>
      </c>
      <c r="D204" s="228">
        <f>IF(D$99=0,0,D$99/NMM!D$11*1000)</f>
        <v>2.5828427158331846</v>
      </c>
      <c r="E204" s="228">
        <f>IF(E$99=0,0,E$99/NMM!E$11*1000)</f>
        <v>2.4505531224306152</v>
      </c>
      <c r="F204" s="228">
        <f>IF(F$99=0,0,F$99/NMM!F$11*1000)</f>
        <v>2.3431112044973657</v>
      </c>
      <c r="G204" s="228">
        <f>IF(G$99=0,0,G$99/NMM!G$11*1000)</f>
        <v>2.2982559515281582</v>
      </c>
      <c r="H204" s="228">
        <f>IF(H$99=0,0,H$99/NMM!H$11*1000)</f>
        <v>2.2617597023159495</v>
      </c>
      <c r="I204" s="228">
        <f>IF(I$99=0,0,I$99/NMM!I$11*1000)</f>
        <v>2.2715720860796944</v>
      </c>
      <c r="J204" s="228">
        <f>IF(J$99=0,0,J$99/NMM!J$11*1000)</f>
        <v>2.2866555393945465</v>
      </c>
      <c r="K204" s="228">
        <f>IF(K$99=0,0,K$99/NMM!K$11*1000)</f>
        <v>2.2292631668402585</v>
      </c>
      <c r="L204" s="228">
        <f>IF(L$99=0,0,L$99/NMM!L$11*1000)</f>
        <v>2.1979520225164415</v>
      </c>
      <c r="M204" s="228">
        <f>IF(M$99=0,0,M$99/NMM!M$11*1000)</f>
        <v>2.116259043261322</v>
      </c>
      <c r="N204" s="228">
        <f>IF(N$99=0,0,N$99/NMM!N$11*1000)</f>
        <v>2.0731424075692102</v>
      </c>
      <c r="O204" s="228">
        <f>IF(O$99=0,0,O$99/NMM!O$11*1000)</f>
        <v>1.9043517411789834</v>
      </c>
      <c r="P204" s="228">
        <f>IF(P$99=0,0,P$99/NMM!P$11*1000)</f>
        <v>1.8065686435995598</v>
      </c>
      <c r="Q204" s="228">
        <f>IF(Q$99=0,0,Q$99/NMM!Q$11*1000)</f>
        <v>1.7602115443833721</v>
      </c>
    </row>
    <row r="205" spans="1:17" x14ac:dyDescent="0.25">
      <c r="A205" s="76" t="s">
        <v>81</v>
      </c>
      <c r="B205" s="228">
        <f>IF(B$100=0,0,B$100/NMM!B$11*1000)</f>
        <v>5.384195808303831</v>
      </c>
      <c r="C205" s="228">
        <f>IF(C$100=0,0,C$100/NMM!C$11*1000)</f>
        <v>5.3733848806159967</v>
      </c>
      <c r="D205" s="228">
        <f>IF(D$100=0,0,D$100/NMM!D$11*1000)</f>
        <v>5.0551664973999486</v>
      </c>
      <c r="E205" s="228">
        <f>IF(E$100=0,0,E$100/NMM!E$11*1000)</f>
        <v>4.7962479359158037</v>
      </c>
      <c r="F205" s="228">
        <f>IF(F$100=0,0,F$100/NMM!F$11*1000)</f>
        <v>4.5859615020485567</v>
      </c>
      <c r="G205" s="228">
        <f>IF(G$100=0,0,G$100/NMM!G$11*1000)</f>
        <v>4.4981703366584522</v>
      </c>
      <c r="H205" s="228">
        <f>IF(H$100=0,0,H$100/NMM!H$11*1000)</f>
        <v>4.426739499942248</v>
      </c>
      <c r="I205" s="228">
        <f>IF(I$100=0,0,I$100/NMM!I$11*1000)</f>
        <v>4.4459443990087069</v>
      </c>
      <c r="J205" s="228">
        <f>IF(J$100=0,0,J$100/NMM!J$11*1000)</f>
        <v>4.4754658899593238</v>
      </c>
      <c r="K205" s="228">
        <f>IF(K$100=0,0,K$100/NMM!K$11*1000)</f>
        <v>4.3631369443505923</v>
      </c>
      <c r="L205" s="228">
        <f>IF(L$100=0,0,L$100/NMM!L$11*1000)</f>
        <v>4.3018544485908947</v>
      </c>
      <c r="M205" s="228">
        <f>IF(M$100=0,0,M$100/NMM!M$11*1000)</f>
        <v>4.141964104021441</v>
      </c>
      <c r="N205" s="228">
        <f>IF(N$100=0,0,N$100/NMM!N$11*1000)</f>
        <v>4.0575757783617998</v>
      </c>
      <c r="O205" s="228">
        <f>IF(O$100=0,0,O$100/NMM!O$11*1000)</f>
        <v>3.727216939018215</v>
      </c>
      <c r="P205" s="228">
        <f>IF(P$100=0,0,P$100/NMM!P$11*1000)</f>
        <v>3.5358348483220592</v>
      </c>
      <c r="Q205" s="228">
        <f>IF(Q$100=0,0,Q$100/NMM!Q$11*1000)</f>
        <v>3.4451042539123553</v>
      </c>
    </row>
    <row r="206" spans="1:17" x14ac:dyDescent="0.25">
      <c r="A206" s="76" t="s">
        <v>80</v>
      </c>
      <c r="B206" s="228">
        <f>IF(B$101=0,0,B$101/NMM!B$11*1000)</f>
        <v>2.1359632785368041</v>
      </c>
      <c r="C206" s="228">
        <f>IF(C$101=0,0,C$101/NMM!C$11*1000)</f>
        <v>2.1316744775031347</v>
      </c>
      <c r="D206" s="228">
        <f>IF(D$101=0,0,D$101/NMM!D$11*1000)</f>
        <v>2.005434124197901</v>
      </c>
      <c r="E206" s="228">
        <f>IF(E$101=0,0,E$101/NMM!E$11*1000)</f>
        <v>1.9027185917113649</v>
      </c>
      <c r="F206" s="228">
        <f>IF(F$101=0,0,F$101/NMM!F$11*1000)</f>
        <v>1.8192959011728498</v>
      </c>
      <c r="G206" s="228">
        <f>IF(G$101=0,0,G$101/NMM!G$11*1000)</f>
        <v>1.7844682849178817</v>
      </c>
      <c r="H206" s="228">
        <f>IF(H$101=0,0,H$101/NMM!H$11*1000)</f>
        <v>1.7561309714892612</v>
      </c>
      <c r="I206" s="228">
        <f>IF(I$101=0,0,I$101/NMM!I$11*1000)</f>
        <v>1.7637497432862854</v>
      </c>
      <c r="J206" s="228">
        <f>IF(J$101=0,0,J$101/NMM!J$11*1000)</f>
        <v>1.7754612082558405</v>
      </c>
      <c r="K206" s="228">
        <f>IF(K$101=0,0,K$101/NMM!K$11*1000)</f>
        <v>1.7308992139526296</v>
      </c>
      <c r="L206" s="228">
        <f>IF(L$101=0,0,L$101/NMM!L$11*1000)</f>
        <v>1.7065878469035476</v>
      </c>
      <c r="M206" s="228">
        <f>IF(M$101=0,0,M$101/NMM!M$11*1000)</f>
        <v>1.6431577792105718</v>
      </c>
      <c r="N206" s="228">
        <f>IF(N$101=0,0,N$101/NMM!N$11*1000)</f>
        <v>1.6096801028474266</v>
      </c>
      <c r="O206" s="228">
        <f>IF(O$101=0,0,O$101/NMM!O$11*1000)</f>
        <v>1.478623511538161</v>
      </c>
      <c r="P206" s="228">
        <f>IF(P$101=0,0,P$101/NMM!P$11*1000)</f>
        <v>1.4027003593255063</v>
      </c>
      <c r="Q206" s="228">
        <f>IF(Q$101=0,0,Q$101/NMM!Q$11*1000)</f>
        <v>1.3667066427522607</v>
      </c>
    </row>
    <row r="207" spans="1:17" x14ac:dyDescent="0.25">
      <c r="A207" s="129" t="s">
        <v>79</v>
      </c>
      <c r="B207" s="227">
        <f>IF(B$102=0,0,B$102/NMM!B$11*1000)</f>
        <v>2.4164012529079777</v>
      </c>
      <c r="C207" s="227">
        <f>IF(C$102=0,0,C$102/NMM!C$11*1000)</f>
        <v>2.4115493604174234</v>
      </c>
      <c r="D207" s="227">
        <f>IF(D$102=0,0,D$102/NMM!D$11*1000)</f>
        <v>2.2687344763978459</v>
      </c>
      <c r="E207" s="227">
        <f>IF(E$102=0,0,E$102/NMM!E$11*1000)</f>
        <v>2.152533067933744</v>
      </c>
      <c r="F207" s="227">
        <f>IF(F$102=0,0,F$102/NMM!F$11*1000)</f>
        <v>2.058157525075015</v>
      </c>
      <c r="G207" s="227">
        <f>IF(G$102=0,0,G$102/NMM!G$11*1000)</f>
        <v>2.0187572711474497</v>
      </c>
      <c r="H207" s="227">
        <f>IF(H$102=0,0,H$102/NMM!H$11*1000)</f>
        <v>1.9866994542547038</v>
      </c>
      <c r="I207" s="227">
        <f>IF(I$102=0,0,I$102/NMM!I$11*1000)</f>
        <v>1.9953185208374211</v>
      </c>
      <c r="J207" s="227">
        <f>IF(J$102=0,0,J$102/NMM!J$11*1000)</f>
        <v>2.008567624373137</v>
      </c>
      <c r="K207" s="227">
        <f>IF(K$102=0,0,K$102/NMM!K$11*1000)</f>
        <v>1.9581549323814837</v>
      </c>
      <c r="L207" s="227">
        <f>IF(L$102=0,0,L$102/NMM!L$11*1000)</f>
        <v>1.9306516422324367</v>
      </c>
      <c r="M207" s="227">
        <f>IF(M$102=0,0,M$102/NMM!M$11*1000)</f>
        <v>1.8588936225204407</v>
      </c>
      <c r="N207" s="227">
        <f>IF(N$102=0,0,N$102/NMM!N$11*1000)</f>
        <v>1.8210205467418308</v>
      </c>
      <c r="O207" s="227">
        <f>IF(O$102=0,0,O$102/NMM!O$11*1000)</f>
        <v>1.6727570842451829</v>
      </c>
      <c r="P207" s="227">
        <f>IF(P$102=0,0,P$102/NMM!P$11*1000)</f>
        <v>1.5868657199249787</v>
      </c>
      <c r="Q207" s="227">
        <f>IF(Q$102=0,0,Q$102/NMM!Q$11*1000)</f>
        <v>1.5461462643526973</v>
      </c>
    </row>
    <row r="208" spans="1:17" x14ac:dyDescent="0.25">
      <c r="A208" s="127" t="s">
        <v>206</v>
      </c>
      <c r="B208" s="226">
        <f>IF(B$107=0,0,B$107/NMM!B$11*1000)</f>
        <v>277.56103273639809</v>
      </c>
      <c r="C208" s="226">
        <f>IF(C$107=0,0,C$107/NMM!C$11*1000)</f>
        <v>272.76743507971031</v>
      </c>
      <c r="D208" s="226">
        <f>IF(D$107=0,0,D$107/NMM!D$11*1000)</f>
        <v>258.32870530423293</v>
      </c>
      <c r="E208" s="226">
        <f>IF(E$107=0,0,E$107/NMM!E$11*1000)</f>
        <v>237.80955436755343</v>
      </c>
      <c r="F208" s="226">
        <f>IF(F$107=0,0,F$107/NMM!F$11*1000)</f>
        <v>229.55463951668787</v>
      </c>
      <c r="G208" s="226">
        <f>IF(G$107=0,0,G$107/NMM!G$11*1000)</f>
        <v>220.89008540130447</v>
      </c>
      <c r="H208" s="226">
        <f>IF(H$107=0,0,H$107/NMM!H$11*1000)</f>
        <v>219.63622722899439</v>
      </c>
      <c r="I208" s="226">
        <f>IF(I$107=0,0,I$107/NMM!I$11*1000)</f>
        <v>217.30106221111487</v>
      </c>
      <c r="J208" s="226">
        <f>IF(J$107=0,0,J$107/NMM!J$11*1000)</f>
        <v>217.37962139955675</v>
      </c>
      <c r="K208" s="226">
        <f>IF(K$107=0,0,K$107/NMM!K$11*1000)</f>
        <v>217.2608863575872</v>
      </c>
      <c r="L208" s="226">
        <f>IF(L$107=0,0,L$107/NMM!L$11*1000)</f>
        <v>215.56689249819343</v>
      </c>
      <c r="M208" s="226">
        <f>IF(M$107=0,0,M$107/NMM!M$11*1000)</f>
        <v>202.0531574740329</v>
      </c>
      <c r="N208" s="226">
        <f>IF(N$107=0,0,N$107/NMM!N$11*1000)</f>
        <v>200.6133458597898</v>
      </c>
      <c r="O208" s="226">
        <f>IF(O$107=0,0,O$107/NMM!O$11*1000)</f>
        <v>184.67341930536836</v>
      </c>
      <c r="P208" s="226">
        <f>IF(P$107=0,0,P$107/NMM!P$11*1000)</f>
        <v>171.37562261540219</v>
      </c>
      <c r="Q208" s="226">
        <f>IF(Q$107=0,0,Q$107/NMM!Q$11*1000)</f>
        <v>166.91236108512388</v>
      </c>
    </row>
    <row r="209" spans="1:17" x14ac:dyDescent="0.25">
      <c r="A209" s="127" t="s">
        <v>205</v>
      </c>
      <c r="B209" s="226">
        <f>IF(B$115=0,0,B$115/NMM!B$11*1000)</f>
        <v>20.072542378242808</v>
      </c>
      <c r="C209" s="226">
        <f>IF(C$115=0,0,C$115/NMM!C$11*1000)</f>
        <v>22.214613905622784</v>
      </c>
      <c r="D209" s="226">
        <f>IF(D$115=0,0,D$115/NMM!D$11*1000)</f>
        <v>20.015590379876361</v>
      </c>
      <c r="E209" s="226">
        <f>IF(E$115=0,0,E$115/NMM!E$11*1000)</f>
        <v>22.744882693962495</v>
      </c>
      <c r="F209" s="226">
        <f>IF(F$115=0,0,F$115/NMM!F$11*1000)</f>
        <v>20.628932743302297</v>
      </c>
      <c r="G209" s="226">
        <f>IF(G$115=0,0,G$115/NMM!G$11*1000)</f>
        <v>22.433812083005044</v>
      </c>
      <c r="H209" s="226">
        <f>IF(H$115=0,0,H$115/NMM!H$11*1000)</f>
        <v>20.916453223194576</v>
      </c>
      <c r="I209" s="226">
        <f>IF(I$115=0,0,I$115/NMM!I$11*1000)</f>
        <v>22.701068246851133</v>
      </c>
      <c r="J209" s="226">
        <f>IF(J$115=0,0,J$115/NMM!J$11*1000)</f>
        <v>23.554662865055452</v>
      </c>
      <c r="K209" s="226">
        <f>IF(K$115=0,0,K$115/NMM!K$11*1000)</f>
        <v>20.213921856488554</v>
      </c>
      <c r="L209" s="226">
        <f>IF(L$115=0,0,L$115/NMM!L$11*1000)</f>
        <v>19.230649440372868</v>
      </c>
      <c r="M209" s="226">
        <f>IF(M$115=0,0,M$115/NMM!M$11*1000)</f>
        <v>21.350105430371936</v>
      </c>
      <c r="N209" s="226">
        <f>IF(N$115=0,0,N$115/NMM!N$11*1000)</f>
        <v>19.536122220888174</v>
      </c>
      <c r="O209" s="226">
        <f>IF(O$115=0,0,O$115/NMM!O$11*1000)</f>
        <v>17.742782780009218</v>
      </c>
      <c r="P209" s="226">
        <f>IF(P$115=0,0,P$115/NMM!P$11*1000)</f>
        <v>18.797260344763398</v>
      </c>
      <c r="Q209" s="226">
        <f>IF(Q$115=0,0,Q$115/NMM!Q$11*1000)</f>
        <v>18.348768849492497</v>
      </c>
    </row>
    <row r="210" spans="1:17" x14ac:dyDescent="0.25">
      <c r="A210" s="127" t="s">
        <v>204</v>
      </c>
      <c r="B210" s="226">
        <f>IF(B$116=0,0,B$116/NMM!B$11*1000)</f>
        <v>25.277093633563211</v>
      </c>
      <c r="C210" s="226">
        <f>IF(C$116=0,0,C$116/NMM!C$11*1000)</f>
        <v>25.33289720730599</v>
      </c>
      <c r="D210" s="226">
        <f>IF(D$116=0,0,D$116/NMM!D$11*1000)</f>
        <v>23.789516733224403</v>
      </c>
      <c r="E210" s="226">
        <f>IF(E$116=0,0,E$116/NMM!E$11*1000)</f>
        <v>22.75436772748731</v>
      </c>
      <c r="F210" s="226">
        <f>IF(F$116=0,0,F$116/NMM!F$11*1000)</f>
        <v>21.702103208628067</v>
      </c>
      <c r="G210" s="226">
        <f>IF(G$116=0,0,G$116/NMM!G$11*1000)</f>
        <v>21.394057569918193</v>
      </c>
      <c r="H210" s="226">
        <f>IF(H$116=0,0,H$116/NMM!H$11*1000)</f>
        <v>20.997627643511386</v>
      </c>
      <c r="I210" s="226">
        <f>IF(I$116=0,0,I$116/NMM!I$11*1000)</f>
        <v>21.17142901940008</v>
      </c>
      <c r="J210" s="226">
        <f>IF(J$116=0,0,J$116/NMM!J$11*1000)</f>
        <v>21.346327281964765</v>
      </c>
      <c r="K210" s="226">
        <f>IF(K$116=0,0,K$116/NMM!K$11*1000)</f>
        <v>20.676309125162678</v>
      </c>
      <c r="L210" s="226">
        <f>IF(L$116=0,0,L$116/NMM!L$11*1000)</f>
        <v>20.35175267323547</v>
      </c>
      <c r="M210" s="226">
        <f>IF(M$116=0,0,M$116/NMM!M$11*1000)</f>
        <v>19.733707866028428</v>
      </c>
      <c r="N210" s="226">
        <f>IF(N$116=0,0,N$116/NMM!N$11*1000)</f>
        <v>19.264322157844767</v>
      </c>
      <c r="O210" s="226">
        <f>IF(O$116=0,0,O$116/NMM!O$11*1000)</f>
        <v>17.685964060317247</v>
      </c>
      <c r="P210" s="226">
        <f>IF(P$116=0,0,P$116/NMM!P$11*1000)</f>
        <v>16.87380880283969</v>
      </c>
      <c r="Q210" s="226">
        <f>IF(Q$116=0,0,Q$116/NMM!Q$11*1000)</f>
        <v>16.442474617755138</v>
      </c>
    </row>
    <row r="211" spans="1:17" x14ac:dyDescent="0.25">
      <c r="A211" s="72" t="s">
        <v>203</v>
      </c>
      <c r="B211" s="224">
        <f>IF(B$124=0,0,B$124/NMM!B$11*1000)</f>
        <v>17.910883968278196</v>
      </c>
      <c r="C211" s="224">
        <f>IF(C$124=0,0,C$124/NMM!C$11*1000)</f>
        <v>19.822270869632636</v>
      </c>
      <c r="D211" s="224">
        <f>IF(D$124=0,0,D$124/NMM!D$11*1000)</f>
        <v>17.860065262043523</v>
      </c>
      <c r="E211" s="224">
        <f>IF(E$124=0,0,E$124/NMM!E$11*1000)</f>
        <v>20.29543378845884</v>
      </c>
      <c r="F211" s="224">
        <f>IF(F$124=0,0,F$124/NMM!F$11*1000)</f>
        <v>18.407355370946661</v>
      </c>
      <c r="G211" s="224">
        <f>IF(G$124=0,0,G$124/NMM!G$11*1000)</f>
        <v>20.017863089450657</v>
      </c>
      <c r="H211" s="224">
        <f>IF(H$124=0,0,H$124/NMM!H$11*1000)</f>
        <v>18.663912106850542</v>
      </c>
      <c r="I211" s="224">
        <f>IF(I$124=0,0,I$124/NMM!I$11*1000)</f>
        <v>20.256337820267159</v>
      </c>
      <c r="J211" s="224">
        <f>IF(J$124=0,0,J$124/NMM!J$11*1000)</f>
        <v>21.018006864203329</v>
      </c>
      <c r="K211" s="224">
        <f>IF(K$124=0,0,K$124/NMM!K$11*1000)</f>
        <v>18.037037964251322</v>
      </c>
      <c r="L211" s="224">
        <f>IF(L$124=0,0,L$124/NMM!L$11*1000)</f>
        <v>17.15965642371733</v>
      </c>
      <c r="M211" s="224">
        <f>IF(M$124=0,0,M$124/NMM!M$11*1000)</f>
        <v>19.050863307101114</v>
      </c>
      <c r="N211" s="224">
        <f>IF(N$124=0,0,N$124/NMM!N$11*1000)</f>
        <v>17.432232135561755</v>
      </c>
      <c r="O211" s="224">
        <f>IF(O$124=0,0,O$124/NMM!O$11*1000)</f>
        <v>15.832021557546687</v>
      </c>
      <c r="P211" s="224">
        <f>IF(P$124=0,0,P$124/NMM!P$11*1000)</f>
        <v>16.772939999942725</v>
      </c>
      <c r="Q211" s="224">
        <f>IF(Q$124=0,0,Q$124/NMM!Q$11*1000)</f>
        <v>16.372747588777923</v>
      </c>
    </row>
  </sheetData>
  <pageMargins left="0.39370078740157483" right="0.39370078740157483" top="0.39370078740157483" bottom="0.39370078740157483" header="0.31496062992125984" footer="0.31496062992125984"/>
  <pageSetup paperSize="9" scale="35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tabColor theme="4" tint="0.79998168889431442"/>
    <pageSetUpPr fitToPage="1"/>
  </sheetPr>
  <dimension ref="A1:Q211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369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80" t="s">
        <v>130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38</v>
      </c>
      <c r="B5" s="96">
        <v>271.03324795306156</v>
      </c>
      <c r="C5" s="96">
        <v>240.86397617998404</v>
      </c>
      <c r="D5" s="96">
        <v>217.468213523245</v>
      </c>
      <c r="E5" s="96">
        <v>225.99131881067683</v>
      </c>
      <c r="F5" s="96">
        <v>241.02855027112355</v>
      </c>
      <c r="G5" s="96">
        <v>244.03661724023874</v>
      </c>
      <c r="H5" s="96">
        <v>259.07568909860356</v>
      </c>
      <c r="I5" s="96">
        <v>297.02438289762671</v>
      </c>
      <c r="J5" s="96">
        <v>290.29861549420889</v>
      </c>
      <c r="K5" s="96">
        <v>206.67705638424491</v>
      </c>
      <c r="L5" s="96">
        <v>201.46766068195757</v>
      </c>
      <c r="M5" s="96">
        <v>227.84699129143678</v>
      </c>
      <c r="N5" s="96">
        <v>195.57131044010541</v>
      </c>
      <c r="O5" s="96">
        <v>169.36457165004524</v>
      </c>
      <c r="P5" s="96">
        <v>190.01672803840341</v>
      </c>
      <c r="Q5" s="96">
        <v>207.89445569830801</v>
      </c>
    </row>
    <row r="6" spans="1:17" x14ac:dyDescent="0.25">
      <c r="A6" s="132" t="s">
        <v>83</v>
      </c>
      <c r="B6" s="160">
        <v>0.86515405294525383</v>
      </c>
      <c r="C6" s="160">
        <v>0.75963853615930743</v>
      </c>
      <c r="D6" s="160">
        <v>0.68576616352244979</v>
      </c>
      <c r="E6" s="160">
        <v>0.71790311941391483</v>
      </c>
      <c r="F6" s="160">
        <v>0.76512759456436996</v>
      </c>
      <c r="G6" s="160">
        <v>0.7763229377594778</v>
      </c>
      <c r="H6" s="160">
        <v>0.81511307236509756</v>
      </c>
      <c r="I6" s="160">
        <v>0.93915845425646494</v>
      </c>
      <c r="J6" s="160">
        <v>0.92432235960841547</v>
      </c>
      <c r="K6" s="160">
        <v>0.65622010576343714</v>
      </c>
      <c r="L6" s="160">
        <v>0.63508238446241694</v>
      </c>
      <c r="M6" s="160">
        <v>0.71854475903363113</v>
      </c>
      <c r="N6" s="160">
        <v>0.6149933556418441</v>
      </c>
      <c r="O6" s="160">
        <v>0.53317177832836871</v>
      </c>
      <c r="P6" s="160">
        <v>0.60023429821615482</v>
      </c>
      <c r="Q6" s="160">
        <v>0.65871201290602988</v>
      </c>
    </row>
    <row r="7" spans="1:17" x14ac:dyDescent="0.25">
      <c r="A7" s="76" t="s">
        <v>82</v>
      </c>
      <c r="B7" s="159">
        <v>8.9986188595236716E-2</v>
      </c>
      <c r="C7" s="159">
        <v>7.9011334855720261E-2</v>
      </c>
      <c r="D7" s="159">
        <v>7.1327739970569196E-2</v>
      </c>
      <c r="E7" s="159">
        <v>7.4670361049302303E-2</v>
      </c>
      <c r="F7" s="159">
        <v>7.9582261435982724E-2</v>
      </c>
      <c r="G7" s="159">
        <v>8.0746708693339678E-2</v>
      </c>
      <c r="H7" s="159">
        <v>8.478133854495154E-2</v>
      </c>
      <c r="I7" s="159">
        <v>9.7683516014090782E-2</v>
      </c>
      <c r="J7" s="159">
        <v>9.614038782036477E-2</v>
      </c>
      <c r="K7" s="159">
        <v>6.8254602745242546E-2</v>
      </c>
      <c r="L7" s="159">
        <v>6.6056031324358833E-2</v>
      </c>
      <c r="M7" s="159">
        <v>7.4737099110152153E-2</v>
      </c>
      <c r="N7" s="159">
        <v>6.3966536245431402E-2</v>
      </c>
      <c r="O7" s="159">
        <v>5.5456130656710165E-2</v>
      </c>
      <c r="P7" s="159">
        <v>6.2431420828154352E-2</v>
      </c>
      <c r="Q7" s="159">
        <v>6.8513790372384559E-2</v>
      </c>
    </row>
    <row r="8" spans="1:17" x14ac:dyDescent="0.25">
      <c r="A8" s="76" t="s">
        <v>81</v>
      </c>
      <c r="B8" s="159">
        <v>2.0976387767795157</v>
      </c>
      <c r="C8" s="159">
        <v>1.8418075305307777</v>
      </c>
      <c r="D8" s="159">
        <v>1.6626977490435908</v>
      </c>
      <c r="E8" s="159">
        <v>1.7406165019132096</v>
      </c>
      <c r="F8" s="159">
        <v>1.8551162143649107</v>
      </c>
      <c r="G8" s="159">
        <v>1.8822602656763119</v>
      </c>
      <c r="H8" s="159">
        <v>1.9763102099934469</v>
      </c>
      <c r="I8" s="159">
        <v>2.2770686728937197</v>
      </c>
      <c r="J8" s="159">
        <v>2.24109731343031</v>
      </c>
      <c r="K8" s="159">
        <v>1.5910608466384257</v>
      </c>
      <c r="L8" s="159">
        <v>1.5398106632718525</v>
      </c>
      <c r="M8" s="159">
        <v>1.7421722111449389</v>
      </c>
      <c r="N8" s="159">
        <v>1.4911031230385041</v>
      </c>
      <c r="O8" s="159">
        <v>1.2927198261381201</v>
      </c>
      <c r="P8" s="159">
        <v>1.4553185468009584</v>
      </c>
      <c r="Q8" s="159">
        <v>1.5971026851209962</v>
      </c>
    </row>
    <row r="9" spans="1:17" x14ac:dyDescent="0.25">
      <c r="A9" s="76" t="s">
        <v>80</v>
      </c>
      <c r="B9" s="159">
        <v>0.17167892379906527</v>
      </c>
      <c r="C9" s="159">
        <v>0.15074069863067466</v>
      </c>
      <c r="D9" s="159">
        <v>0.1360816568223347</v>
      </c>
      <c r="E9" s="159">
        <v>0.14245883090230621</v>
      </c>
      <c r="F9" s="159">
        <v>0.1518299331276331</v>
      </c>
      <c r="G9" s="159">
        <v>0.15405150796133371</v>
      </c>
      <c r="H9" s="159">
        <v>0.1617489215496338</v>
      </c>
      <c r="I9" s="159">
        <v>0.18636416503471701</v>
      </c>
      <c r="J9" s="159">
        <v>0.18342012893630513</v>
      </c>
      <c r="K9" s="159">
        <v>0.13021861384021588</v>
      </c>
      <c r="L9" s="159">
        <v>0.12602409931165323</v>
      </c>
      <c r="M9" s="159">
        <v>0.14258615620235504</v>
      </c>
      <c r="N9" s="159">
        <v>0.12203768459586548</v>
      </c>
      <c r="O9" s="159">
        <v>0.10580122325247936</v>
      </c>
      <c r="P9" s="159">
        <v>0.11910893556382317</v>
      </c>
      <c r="Q9" s="159">
        <v>0.13071310142308179</v>
      </c>
    </row>
    <row r="10" spans="1:17" x14ac:dyDescent="0.25">
      <c r="A10" s="129" t="s">
        <v>79</v>
      </c>
      <c r="B10" s="158">
        <v>0.81401087127375338</v>
      </c>
      <c r="C10" s="158">
        <v>0.71473285545746079</v>
      </c>
      <c r="D10" s="158">
        <v>0.64522741396010341</v>
      </c>
      <c r="E10" s="158">
        <v>0.67546460856867241</v>
      </c>
      <c r="F10" s="158">
        <v>0.71989743071381729</v>
      </c>
      <c r="G10" s="158">
        <v>0.73043096637424032</v>
      </c>
      <c r="H10" s="158">
        <v>0.76692804011463789</v>
      </c>
      <c r="I10" s="158">
        <v>0.89071341564702644</v>
      </c>
      <c r="J10" s="158">
        <v>0.87534590406706425</v>
      </c>
      <c r="K10" s="158">
        <v>0.61742795773928139</v>
      </c>
      <c r="L10" s="158">
        <v>0.59753978305592925</v>
      </c>
      <c r="M10" s="158">
        <v>0.67606831795905298</v>
      </c>
      <c r="N10" s="158">
        <v>0.61478885169093656</v>
      </c>
      <c r="O10" s="158">
        <v>0.53299448253455206</v>
      </c>
      <c r="P10" s="158">
        <v>0.60003470209966148</v>
      </c>
      <c r="Q10" s="158">
        <v>0.61977255694374644</v>
      </c>
    </row>
    <row r="11" spans="1:17" x14ac:dyDescent="0.25">
      <c r="A11" s="92" t="s">
        <v>125</v>
      </c>
      <c r="B11" s="91">
        <v>0.13300838067656925</v>
      </c>
      <c r="C11" s="91">
        <v>0.11678647432801495</v>
      </c>
      <c r="D11" s="91">
        <v>0.10542937020567397</v>
      </c>
      <c r="E11" s="91">
        <v>0.11037009081889476</v>
      </c>
      <c r="F11" s="91">
        <v>0.1176303596076493</v>
      </c>
      <c r="G11" s="91">
        <v>0.11935152645005205</v>
      </c>
      <c r="H11" s="91">
        <v>0.12531510365639512</v>
      </c>
      <c r="I11" s="91">
        <v>0.12588724602732776</v>
      </c>
      <c r="J11" s="91">
        <v>0.1272900266043622</v>
      </c>
      <c r="K11" s="91">
        <v>0.10088697306319498</v>
      </c>
      <c r="L11" s="91">
        <v>9.7637269646941957E-2</v>
      </c>
      <c r="M11" s="91">
        <v>0.11046873619483197</v>
      </c>
      <c r="N11" s="91">
        <v>0</v>
      </c>
      <c r="O11" s="91">
        <v>0</v>
      </c>
      <c r="P11" s="91">
        <v>0</v>
      </c>
      <c r="Q11" s="91">
        <v>0.1012700777053154</v>
      </c>
    </row>
    <row r="12" spans="1:17" x14ac:dyDescent="0.25">
      <c r="A12" s="92" t="s">
        <v>26</v>
      </c>
      <c r="B12" s="91">
        <v>0.22134280965988051</v>
      </c>
      <c r="C12" s="91">
        <v>0.19434750071044243</v>
      </c>
      <c r="D12" s="91">
        <v>0.1754478394766778</v>
      </c>
      <c r="E12" s="91">
        <v>0.1836698250140705</v>
      </c>
      <c r="F12" s="91">
        <v>0.19575183281248554</v>
      </c>
      <c r="G12" s="91">
        <v>0.19861607266604214</v>
      </c>
      <c r="H12" s="91">
        <v>0.20854022126300439</v>
      </c>
      <c r="I12" s="91">
        <v>0.24027624938388925</v>
      </c>
      <c r="J12" s="91">
        <v>0.23648055211748925</v>
      </c>
      <c r="K12" s="91">
        <v>0.16788871469827626</v>
      </c>
      <c r="L12" s="91">
        <v>0.16248079618174435</v>
      </c>
      <c r="M12" s="91">
        <v>0.18383398342693766</v>
      </c>
      <c r="N12" s="91">
        <v>0.15734117732733746</v>
      </c>
      <c r="O12" s="91">
        <v>0.1364077750601764</v>
      </c>
      <c r="P12" s="91">
        <v>0.15356518942389724</v>
      </c>
      <c r="Q12" s="91">
        <v>0.16852624939683697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0.45965968093730358</v>
      </c>
      <c r="C14" s="157">
        <v>0.40359888041900344</v>
      </c>
      <c r="D14" s="157">
        <v>0.36435020427775167</v>
      </c>
      <c r="E14" s="157">
        <v>0.38142469273570717</v>
      </c>
      <c r="F14" s="157">
        <v>0.40651523829368247</v>
      </c>
      <c r="G14" s="157">
        <v>0.41246336725814614</v>
      </c>
      <c r="H14" s="157">
        <v>0.43307271519523832</v>
      </c>
      <c r="I14" s="157">
        <v>0.52454992023580937</v>
      </c>
      <c r="J14" s="157">
        <v>0.51157532534521277</v>
      </c>
      <c r="K14" s="157">
        <v>0.34865226997781007</v>
      </c>
      <c r="L14" s="157">
        <v>0.33742171722724296</v>
      </c>
      <c r="M14" s="157">
        <v>0.38176559833728341</v>
      </c>
      <c r="N14" s="157">
        <v>0.45744767436359912</v>
      </c>
      <c r="O14" s="157">
        <v>0.39658670747437563</v>
      </c>
      <c r="P14" s="157">
        <v>0.44646951267576418</v>
      </c>
      <c r="Q14" s="157">
        <v>0.34997622984159399</v>
      </c>
    </row>
    <row r="15" spans="1:17" x14ac:dyDescent="0.25">
      <c r="A15" s="156" t="s">
        <v>214</v>
      </c>
      <c r="B15" s="155">
        <v>9.5212587303235328</v>
      </c>
      <c r="C15" s="155">
        <v>8.3600313951886172</v>
      </c>
      <c r="D15" s="155">
        <v>7.5470455801144736</v>
      </c>
      <c r="E15" s="155">
        <v>7.9007216344610605</v>
      </c>
      <c r="F15" s="155">
        <v>8.4204399953477882</v>
      </c>
      <c r="G15" s="155">
        <v>8.5436478318856981</v>
      </c>
      <c r="H15" s="155">
        <v>8.9705439511454568</v>
      </c>
      <c r="I15" s="155">
        <v>10.335697557337065</v>
      </c>
      <c r="J15" s="155">
        <v>10.172422247915859</v>
      </c>
      <c r="K15" s="155">
        <v>7.2218830735909751</v>
      </c>
      <c r="L15" s="155">
        <v>6.9892566265537805</v>
      </c>
      <c r="M15" s="155">
        <v>7.9077830552683102</v>
      </c>
      <c r="N15" s="155">
        <v>6.7681713292122847</v>
      </c>
      <c r="O15" s="155">
        <v>5.8677023264113863</v>
      </c>
      <c r="P15" s="155">
        <v>6.6057438356493758</v>
      </c>
      <c r="Q15" s="155">
        <v>7.2493071982954671</v>
      </c>
    </row>
    <row r="16" spans="1:17" x14ac:dyDescent="0.25">
      <c r="A16" s="156" t="s">
        <v>213</v>
      </c>
      <c r="B16" s="204">
        <v>71.85417566519402</v>
      </c>
      <c r="C16" s="204">
        <v>63.619505922800471</v>
      </c>
      <c r="D16" s="204">
        <v>57.333463732599135</v>
      </c>
      <c r="E16" s="204">
        <v>60.015188139156507</v>
      </c>
      <c r="F16" s="204">
        <v>63.846381107759854</v>
      </c>
      <c r="G16" s="204">
        <v>63.930411183202246</v>
      </c>
      <c r="H16" s="204">
        <v>69.053627219216082</v>
      </c>
      <c r="I16" s="204">
        <v>77.615995719615967</v>
      </c>
      <c r="J16" s="204">
        <v>73.941384359003408</v>
      </c>
      <c r="K16" s="204">
        <v>52.432759133279831</v>
      </c>
      <c r="L16" s="204">
        <v>51.17551175318691</v>
      </c>
      <c r="M16" s="204">
        <v>57.507097956572679</v>
      </c>
      <c r="N16" s="204">
        <v>49.136518271869761</v>
      </c>
      <c r="O16" s="204">
        <v>42.59064973228287</v>
      </c>
      <c r="P16" s="204">
        <v>47.847205614633843</v>
      </c>
      <c r="Q16" s="204">
        <v>52.46685363394883</v>
      </c>
    </row>
    <row r="17" spans="1:17" x14ac:dyDescent="0.25">
      <c r="A17" s="152" t="s">
        <v>227</v>
      </c>
      <c r="B17" s="151">
        <v>52.891120214233808</v>
      </c>
      <c r="C17" s="151">
        <v>46.33176398730658</v>
      </c>
      <c r="D17" s="151">
        <v>41.893566418056736</v>
      </c>
      <c r="E17" s="151">
        <v>43.652169998304984</v>
      </c>
      <c r="F17" s="151">
        <v>46.254092539882755</v>
      </c>
      <c r="G17" s="151">
        <v>46.737798161226806</v>
      </c>
      <c r="H17" s="151">
        <v>49.249552479548015</v>
      </c>
      <c r="I17" s="151">
        <v>56.756972948866611</v>
      </c>
      <c r="J17" s="151">
        <v>55.881235915643323</v>
      </c>
      <c r="K17" s="151">
        <v>39.768891013194448</v>
      </c>
      <c r="L17" s="151">
        <v>38.897917387635616</v>
      </c>
      <c r="M17" s="151">
        <v>43.613814536617667</v>
      </c>
      <c r="N17" s="151">
        <v>37.191647097442164</v>
      </c>
      <c r="O17" s="151">
        <v>32.181624433104901</v>
      </c>
      <c r="P17" s="151">
        <v>36.191415058060379</v>
      </c>
      <c r="Q17" s="151">
        <v>39.686799695444108</v>
      </c>
    </row>
    <row r="18" spans="1:17" x14ac:dyDescent="0.25">
      <c r="A18" s="154" t="s">
        <v>33</v>
      </c>
      <c r="B18" s="83">
        <v>36.569357072113903</v>
      </c>
      <c r="C18" s="83">
        <v>24.226878391574573</v>
      </c>
      <c r="D18" s="83">
        <v>23.460873145815199</v>
      </c>
      <c r="E18" s="83">
        <v>23.709238051680956</v>
      </c>
      <c r="F18" s="83">
        <v>14.853041257059374</v>
      </c>
      <c r="G18" s="83">
        <v>7.3048053279275207</v>
      </c>
      <c r="H18" s="83">
        <v>10.61391272510857</v>
      </c>
      <c r="I18" s="83">
        <v>13.80448421404715</v>
      </c>
      <c r="J18" s="83">
        <v>7.4236089247447081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30</v>
      </c>
      <c r="B19" s="208">
        <v>0</v>
      </c>
      <c r="C19" s="208">
        <v>0</v>
      </c>
      <c r="D19" s="208">
        <v>0</v>
      </c>
      <c r="E19" s="208">
        <v>0</v>
      </c>
      <c r="F19" s="208">
        <v>0</v>
      </c>
      <c r="G19" s="208">
        <v>0</v>
      </c>
      <c r="H19" s="208">
        <v>0</v>
      </c>
      <c r="I19" s="208">
        <v>0</v>
      </c>
      <c r="J19" s="208">
        <v>0</v>
      </c>
      <c r="K19" s="208">
        <v>0</v>
      </c>
      <c r="L19" s="208">
        <v>0</v>
      </c>
      <c r="M19" s="208">
        <v>0</v>
      </c>
      <c r="N19" s="208">
        <v>0</v>
      </c>
      <c r="O19" s="208">
        <v>0</v>
      </c>
      <c r="P19" s="208">
        <v>0</v>
      </c>
      <c r="Q19" s="208">
        <v>0</v>
      </c>
    </row>
    <row r="20" spans="1:17" x14ac:dyDescent="0.25">
      <c r="A20" s="154" t="s">
        <v>125</v>
      </c>
      <c r="B20" s="208">
        <v>0</v>
      </c>
      <c r="C20" s="208">
        <v>0</v>
      </c>
      <c r="D20" s="208">
        <v>0</v>
      </c>
      <c r="E20" s="208">
        <v>0</v>
      </c>
      <c r="F20" s="208">
        <v>0</v>
      </c>
      <c r="G20" s="208">
        <v>0</v>
      </c>
      <c r="H20" s="208">
        <v>0</v>
      </c>
      <c r="I20" s="208">
        <v>0</v>
      </c>
      <c r="J20" s="208">
        <v>0</v>
      </c>
      <c r="K20" s="208">
        <v>0</v>
      </c>
      <c r="L20" s="208">
        <v>0</v>
      </c>
      <c r="M20" s="208">
        <v>0</v>
      </c>
      <c r="N20" s="208">
        <v>0</v>
      </c>
      <c r="O20" s="208">
        <v>0</v>
      </c>
      <c r="P20" s="208">
        <v>0</v>
      </c>
      <c r="Q20" s="208">
        <v>0</v>
      </c>
    </row>
    <row r="21" spans="1:17" x14ac:dyDescent="0.25">
      <c r="A21" s="154" t="s">
        <v>29</v>
      </c>
      <c r="B21" s="208">
        <v>0</v>
      </c>
      <c r="C21" s="208">
        <v>0</v>
      </c>
      <c r="D21" s="208">
        <v>0</v>
      </c>
      <c r="E21" s="208">
        <v>0</v>
      </c>
      <c r="F21" s="208">
        <v>0</v>
      </c>
      <c r="G21" s="208">
        <v>0</v>
      </c>
      <c r="H21" s="208">
        <v>0</v>
      </c>
      <c r="I21" s="208">
        <v>0</v>
      </c>
      <c r="J21" s="208">
        <v>0</v>
      </c>
      <c r="K21" s="208">
        <v>0</v>
      </c>
      <c r="L21" s="208">
        <v>0</v>
      </c>
      <c r="M21" s="208">
        <v>0</v>
      </c>
      <c r="N21" s="208">
        <v>0</v>
      </c>
      <c r="O21" s="208">
        <v>0</v>
      </c>
      <c r="P21" s="208">
        <v>0</v>
      </c>
      <c r="Q21" s="208">
        <v>0</v>
      </c>
    </row>
    <row r="22" spans="1:17" x14ac:dyDescent="0.25">
      <c r="A22" s="154" t="s">
        <v>28</v>
      </c>
      <c r="B22" s="208">
        <v>1.5686586763477564</v>
      </c>
      <c r="C22" s="208">
        <v>2.0344999581065975</v>
      </c>
      <c r="D22" s="208">
        <v>2.0370856408142295</v>
      </c>
      <c r="E22" s="208">
        <v>0.79149743062776801</v>
      </c>
      <c r="F22" s="208">
        <v>0.78995100945857855</v>
      </c>
      <c r="G22" s="208">
        <v>0.81930683039867347</v>
      </c>
      <c r="H22" s="208">
        <v>1.6090552078121376</v>
      </c>
      <c r="I22" s="208">
        <v>1.655365824111966</v>
      </c>
      <c r="J22" s="208">
        <v>2.9176226103985838</v>
      </c>
      <c r="K22" s="208">
        <v>3.7464271354987777</v>
      </c>
      <c r="L22" s="208">
        <v>6.6269343111324757</v>
      </c>
      <c r="M22" s="208">
        <v>4.5989648366498495</v>
      </c>
      <c r="N22" s="208">
        <v>2.9344409133052549</v>
      </c>
      <c r="O22" s="208">
        <v>2.0911608090700429</v>
      </c>
      <c r="P22" s="208">
        <v>2.0758731193022926</v>
      </c>
      <c r="Q22" s="208">
        <v>2.0544560689632481</v>
      </c>
    </row>
    <row r="23" spans="1:17" x14ac:dyDescent="0.25">
      <c r="A23" s="154" t="s">
        <v>26</v>
      </c>
      <c r="B23" s="208">
        <v>0</v>
      </c>
      <c r="C23" s="208">
        <v>0</v>
      </c>
      <c r="D23" s="208">
        <v>0</v>
      </c>
      <c r="E23" s="208">
        <v>0</v>
      </c>
      <c r="F23" s="208">
        <v>0</v>
      </c>
      <c r="G23" s="208">
        <v>0</v>
      </c>
      <c r="H23" s="208">
        <v>0</v>
      </c>
      <c r="I23" s="208">
        <v>0</v>
      </c>
      <c r="J23" s="208">
        <v>0</v>
      </c>
      <c r="K23" s="208">
        <v>0</v>
      </c>
      <c r="L23" s="208">
        <v>0</v>
      </c>
      <c r="M23" s="208">
        <v>0</v>
      </c>
      <c r="N23" s="208">
        <v>0</v>
      </c>
      <c r="O23" s="208">
        <v>0</v>
      </c>
      <c r="P23" s="208">
        <v>0</v>
      </c>
      <c r="Q23" s="208">
        <v>0</v>
      </c>
    </row>
    <row r="24" spans="1:17" x14ac:dyDescent="0.25">
      <c r="A24" s="154" t="s">
        <v>86</v>
      </c>
      <c r="B24" s="208">
        <v>14.753104465772145</v>
      </c>
      <c r="C24" s="208">
        <v>20.07038563762541</v>
      </c>
      <c r="D24" s="208">
        <v>16.39560763142731</v>
      </c>
      <c r="E24" s="208">
        <v>19.151434515996257</v>
      </c>
      <c r="F24" s="208">
        <v>30.611100273364801</v>
      </c>
      <c r="G24" s="208">
        <v>38.613686002900614</v>
      </c>
      <c r="H24" s="208">
        <v>37.026584546627312</v>
      </c>
      <c r="I24" s="208">
        <v>41.297122910707493</v>
      </c>
      <c r="J24" s="208">
        <v>45.540004380500029</v>
      </c>
      <c r="K24" s="208">
        <v>36.022463877695671</v>
      </c>
      <c r="L24" s="208">
        <v>32.270983076503143</v>
      </c>
      <c r="M24" s="208">
        <v>39.014849699967819</v>
      </c>
      <c r="N24" s="208">
        <v>34.257206184136912</v>
      </c>
      <c r="O24" s="208">
        <v>30.090463624034857</v>
      </c>
      <c r="P24" s="208">
        <v>34.115541938758085</v>
      </c>
      <c r="Q24" s="208">
        <v>37.632343626480861</v>
      </c>
    </row>
    <row r="25" spans="1:17" x14ac:dyDescent="0.25">
      <c r="A25" s="152" t="s">
        <v>226</v>
      </c>
      <c r="B25" s="264">
        <v>18.963055450960205</v>
      </c>
      <c r="C25" s="264">
        <v>17.287741935493891</v>
      </c>
      <c r="D25" s="264">
        <v>15.439897314542401</v>
      </c>
      <c r="E25" s="264">
        <v>16.363018140851523</v>
      </c>
      <c r="F25" s="264">
        <v>17.592288567877102</v>
      </c>
      <c r="G25" s="264">
        <v>17.19261302197544</v>
      </c>
      <c r="H25" s="264">
        <v>19.804074739668064</v>
      </c>
      <c r="I25" s="264">
        <v>20.859022770749348</v>
      </c>
      <c r="J25" s="264">
        <v>18.060148443360085</v>
      </c>
      <c r="K25" s="264">
        <v>12.663868120085379</v>
      </c>
      <c r="L25" s="264">
        <v>12.277594365551291</v>
      </c>
      <c r="M25" s="264">
        <v>13.89328341995501</v>
      </c>
      <c r="N25" s="264">
        <v>11.944871174427595</v>
      </c>
      <c r="O25" s="264">
        <v>10.409025299177971</v>
      </c>
      <c r="P25" s="264">
        <v>11.655790556573463</v>
      </c>
      <c r="Q25" s="264">
        <v>12.780053938504723</v>
      </c>
    </row>
    <row r="26" spans="1:17" x14ac:dyDescent="0.25">
      <c r="A26" s="150" t="s">
        <v>33</v>
      </c>
      <c r="B26" s="87">
        <v>7.6655475819014152</v>
      </c>
      <c r="C26" s="87">
        <v>4.5876938668141642</v>
      </c>
      <c r="D26" s="87">
        <v>4.622115680808613</v>
      </c>
      <c r="E26" s="87">
        <v>4.2399113356987188</v>
      </c>
      <c r="F26" s="87">
        <v>4.0564351038291164</v>
      </c>
      <c r="G26" s="87">
        <v>6.2286544456972566</v>
      </c>
      <c r="H26" s="87">
        <v>0.93477242739954947</v>
      </c>
      <c r="I26" s="87">
        <v>6.8451456958006363</v>
      </c>
      <c r="J26" s="87">
        <v>14.495185555472245</v>
      </c>
      <c r="K26" s="87">
        <v>11.236515414989613</v>
      </c>
      <c r="L26" s="87">
        <v>10.744915199227608</v>
      </c>
      <c r="M26" s="87">
        <v>12.144008185561557</v>
      </c>
      <c r="N26" s="87">
        <v>10.071734966522794</v>
      </c>
      <c r="O26" s="87">
        <v>8.4121556626121574</v>
      </c>
      <c r="P26" s="87">
        <v>9.8445150386561071</v>
      </c>
      <c r="Q26" s="87">
        <v>10.871299063311804</v>
      </c>
    </row>
    <row r="27" spans="1:17" x14ac:dyDescent="0.25">
      <c r="A27" s="150" t="s">
        <v>31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0" t="s">
        <v>30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150" t="s">
        <v>125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150" t="s">
        <v>29</v>
      </c>
      <c r="B30" s="87">
        <v>0</v>
      </c>
      <c r="C30" s="87">
        <v>0</v>
      </c>
      <c r="D30" s="87">
        <v>0</v>
      </c>
      <c r="E30" s="87">
        <v>0</v>
      </c>
      <c r="F30" s="87">
        <v>0</v>
      </c>
      <c r="G30" s="87">
        <v>0</v>
      </c>
      <c r="H30" s="87">
        <v>0</v>
      </c>
      <c r="I30" s="87">
        <v>0</v>
      </c>
      <c r="J30" s="87">
        <v>0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150" t="s">
        <v>28</v>
      </c>
      <c r="B31" s="87">
        <v>0</v>
      </c>
      <c r="C31" s="87">
        <v>0</v>
      </c>
      <c r="D31" s="87">
        <v>0</v>
      </c>
      <c r="E31" s="87">
        <v>0</v>
      </c>
      <c r="F31" s="87">
        <v>0</v>
      </c>
      <c r="G31" s="87">
        <v>0</v>
      </c>
      <c r="H31" s="87">
        <v>0</v>
      </c>
      <c r="I31" s="87">
        <v>0</v>
      </c>
      <c r="J31" s="87">
        <v>0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0</v>
      </c>
      <c r="Q31" s="87">
        <v>0</v>
      </c>
    </row>
    <row r="32" spans="1:17" x14ac:dyDescent="0.25">
      <c r="A32" s="150" t="s">
        <v>26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150" t="s">
        <v>25</v>
      </c>
      <c r="B33" s="87">
        <v>1.7726431686148392</v>
      </c>
      <c r="C33" s="87">
        <v>1.8557206636729946</v>
      </c>
      <c r="D33" s="87">
        <v>1.794842277857051</v>
      </c>
      <c r="E33" s="87">
        <v>1.7938278442791387</v>
      </c>
      <c r="F33" s="87">
        <v>1.8555722099786656</v>
      </c>
      <c r="G33" s="87">
        <v>1.8126547850255597</v>
      </c>
      <c r="H33" s="87">
        <v>2.0162198962405231</v>
      </c>
      <c r="I33" s="87">
        <v>3.4307420740465369</v>
      </c>
      <c r="J33" s="87">
        <v>3.5649628878878383</v>
      </c>
      <c r="K33" s="87">
        <v>1.4273527050957657</v>
      </c>
      <c r="L33" s="87">
        <v>1.5326791663236843</v>
      </c>
      <c r="M33" s="87">
        <v>1.7492752343934537</v>
      </c>
      <c r="N33" s="87">
        <v>1.8731362079048017</v>
      </c>
      <c r="O33" s="87">
        <v>1.9968696365658141</v>
      </c>
      <c r="P33" s="87">
        <v>1.8112755179173554</v>
      </c>
      <c r="Q33" s="87">
        <v>1.9087548751929186</v>
      </c>
    </row>
    <row r="34" spans="1:17" x14ac:dyDescent="0.25">
      <c r="A34" s="150" t="s">
        <v>86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150" t="s">
        <v>22</v>
      </c>
      <c r="B35" s="87">
        <v>9.5248647004439526</v>
      </c>
      <c r="C35" s="87">
        <v>10.844327405006732</v>
      </c>
      <c r="D35" s="87">
        <v>9.022939355876737</v>
      </c>
      <c r="E35" s="87">
        <v>10.329278960873667</v>
      </c>
      <c r="F35" s="87">
        <v>11.680281254069319</v>
      </c>
      <c r="G35" s="87">
        <v>9.1513037912526247</v>
      </c>
      <c r="H35" s="87">
        <v>16.853082416027991</v>
      </c>
      <c r="I35" s="87">
        <v>10.583135000902173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6" t="s">
        <v>212</v>
      </c>
      <c r="B36" s="204">
        <v>176.21752832764895</v>
      </c>
      <c r="C36" s="204">
        <v>157.08335145699016</v>
      </c>
      <c r="D36" s="204">
        <v>141.93423410613156</v>
      </c>
      <c r="E36" s="204">
        <v>146.92268697616521</v>
      </c>
      <c r="F36" s="204">
        <v>156.87536849825969</v>
      </c>
      <c r="G36" s="204">
        <v>159.50227638461971</v>
      </c>
      <c r="H36" s="204">
        <v>168.38862610000916</v>
      </c>
      <c r="I36" s="204">
        <v>194.47566312784426</v>
      </c>
      <c r="J36" s="204">
        <v>191.8196715772952</v>
      </c>
      <c r="K36" s="204">
        <v>136.82794607654603</v>
      </c>
      <c r="L36" s="204">
        <v>133.43680156080654</v>
      </c>
      <c r="M36" s="204">
        <v>151.26942026042377</v>
      </c>
      <c r="N36" s="204">
        <v>130.07646533369612</v>
      </c>
      <c r="O36" s="204">
        <v>112.59198299299867</v>
      </c>
      <c r="P36" s="204">
        <v>126.20377460317273</v>
      </c>
      <c r="Q36" s="204">
        <v>137.94511465072972</v>
      </c>
    </row>
    <row r="37" spans="1:17" x14ac:dyDescent="0.25">
      <c r="A37" s="84" t="s">
        <v>33</v>
      </c>
      <c r="B37" s="83">
        <v>75.473562595789048</v>
      </c>
      <c r="C37" s="83">
        <v>107.60846260873468</v>
      </c>
      <c r="D37" s="83">
        <v>88.580371740834849</v>
      </c>
      <c r="E37" s="83">
        <v>56.430265542058315</v>
      </c>
      <c r="F37" s="83">
        <v>71.885365453761338</v>
      </c>
      <c r="G37" s="83">
        <v>72.112715719445632</v>
      </c>
      <c r="H37" s="83">
        <v>86.280535281419674</v>
      </c>
      <c r="I37" s="83">
        <v>112.18890907909791</v>
      </c>
      <c r="J37" s="83">
        <v>104.99151185379986</v>
      </c>
      <c r="K37" s="83">
        <v>82.227580293169709</v>
      </c>
      <c r="L37" s="83">
        <v>91.309262009520012</v>
      </c>
      <c r="M37" s="83">
        <v>113.22498523229895</v>
      </c>
      <c r="N37" s="83">
        <v>97.451413717768688</v>
      </c>
      <c r="O37" s="83">
        <v>78.09610777692788</v>
      </c>
      <c r="P37" s="83">
        <v>74.550607660909051</v>
      </c>
      <c r="Q37" s="83">
        <v>68.442144015039261</v>
      </c>
    </row>
    <row r="38" spans="1:17" x14ac:dyDescent="0.25">
      <c r="A38" s="84" t="s">
        <v>30</v>
      </c>
      <c r="B38" s="208">
        <v>0</v>
      </c>
      <c r="C38" s="208">
        <v>0</v>
      </c>
      <c r="D38" s="208">
        <v>0</v>
      </c>
      <c r="E38" s="208">
        <v>0</v>
      </c>
      <c r="F38" s="208">
        <v>0</v>
      </c>
      <c r="G38" s="208">
        <v>0</v>
      </c>
      <c r="H38" s="208">
        <v>0</v>
      </c>
      <c r="I38" s="208">
        <v>0</v>
      </c>
      <c r="J38" s="208">
        <v>0</v>
      </c>
      <c r="K38" s="208">
        <v>0</v>
      </c>
      <c r="L38" s="208">
        <v>0</v>
      </c>
      <c r="M38" s="208">
        <v>0</v>
      </c>
      <c r="N38" s="208">
        <v>0</v>
      </c>
      <c r="O38" s="208">
        <v>0</v>
      </c>
      <c r="P38" s="208">
        <v>0</v>
      </c>
      <c r="Q38" s="208">
        <v>0</v>
      </c>
    </row>
    <row r="39" spans="1:17" x14ac:dyDescent="0.25">
      <c r="A39" s="84" t="s">
        <v>125</v>
      </c>
      <c r="B39" s="208">
        <v>0</v>
      </c>
      <c r="C39" s="208">
        <v>4.4463038041002621E-15</v>
      </c>
      <c r="D39" s="208">
        <v>0</v>
      </c>
      <c r="E39" s="208">
        <v>0</v>
      </c>
      <c r="F39" s="208">
        <v>8.8926076082005243E-15</v>
      </c>
      <c r="G39" s="208">
        <v>0</v>
      </c>
      <c r="H39" s="208">
        <v>0</v>
      </c>
      <c r="I39" s="208">
        <v>0</v>
      </c>
      <c r="J39" s="208">
        <v>0</v>
      </c>
      <c r="K39" s="208">
        <v>0</v>
      </c>
      <c r="L39" s="208">
        <v>0</v>
      </c>
      <c r="M39" s="208">
        <v>0</v>
      </c>
      <c r="N39" s="208">
        <v>0</v>
      </c>
      <c r="O39" s="208">
        <v>0</v>
      </c>
      <c r="P39" s="208">
        <v>0</v>
      </c>
      <c r="Q39" s="208">
        <v>0</v>
      </c>
    </row>
    <row r="40" spans="1:17" x14ac:dyDescent="0.25">
      <c r="A40" s="84" t="s">
        <v>29</v>
      </c>
      <c r="B40" s="208">
        <v>47.718095576491308</v>
      </c>
      <c r="C40" s="208">
        <v>35.258103607514911</v>
      </c>
      <c r="D40" s="208">
        <v>23.324552880072915</v>
      </c>
      <c r="E40" s="208">
        <v>23.706874640682997</v>
      </c>
      <c r="F40" s="208">
        <v>29.512277586564494</v>
      </c>
      <c r="G40" s="208">
        <v>23.996247021810717</v>
      </c>
      <c r="H40" s="208">
        <v>18.453131223423959</v>
      </c>
      <c r="I40" s="208">
        <v>23.503697761709379</v>
      </c>
      <c r="J40" s="208">
        <v>12.348907555946306</v>
      </c>
      <c r="K40" s="208">
        <v>12.266559337621629</v>
      </c>
      <c r="L40" s="208">
        <v>6.412577974249162</v>
      </c>
      <c r="M40" s="208">
        <v>5.5534973584849814</v>
      </c>
      <c r="N40" s="208">
        <v>0</v>
      </c>
      <c r="O40" s="208">
        <v>0</v>
      </c>
      <c r="P40" s="208">
        <v>2.1141371291609561</v>
      </c>
      <c r="Q40" s="208">
        <v>2.1936472783986241</v>
      </c>
    </row>
    <row r="41" spans="1:17" x14ac:dyDescent="0.25">
      <c r="A41" s="84" t="s">
        <v>28</v>
      </c>
      <c r="B41" s="208">
        <v>0</v>
      </c>
      <c r="C41" s="208">
        <v>0</v>
      </c>
      <c r="D41" s="208">
        <v>0</v>
      </c>
      <c r="E41" s="208">
        <v>0</v>
      </c>
      <c r="F41" s="208">
        <v>0</v>
      </c>
      <c r="G41" s="208">
        <v>0</v>
      </c>
      <c r="H41" s="208">
        <v>0</v>
      </c>
      <c r="I41" s="208">
        <v>0</v>
      </c>
      <c r="J41" s="208">
        <v>0</v>
      </c>
      <c r="K41" s="208">
        <v>0</v>
      </c>
      <c r="L41" s="208">
        <v>0</v>
      </c>
      <c r="M41" s="208">
        <v>0</v>
      </c>
      <c r="N41" s="208">
        <v>0</v>
      </c>
      <c r="O41" s="208">
        <v>0</v>
      </c>
      <c r="P41" s="208">
        <v>0</v>
      </c>
      <c r="Q41" s="208">
        <v>0</v>
      </c>
    </row>
    <row r="42" spans="1:17" x14ac:dyDescent="0.25">
      <c r="A42" s="84" t="s">
        <v>26</v>
      </c>
      <c r="B42" s="208">
        <v>53.02587015536858</v>
      </c>
      <c r="C42" s="208">
        <v>14.216785240740576</v>
      </c>
      <c r="D42" s="208">
        <v>30.029309485223777</v>
      </c>
      <c r="E42" s="208">
        <v>66.785546793423904</v>
      </c>
      <c r="F42" s="208">
        <v>55.477725457933836</v>
      </c>
      <c r="G42" s="208">
        <v>63.393313643363356</v>
      </c>
      <c r="H42" s="208">
        <v>63.654959595165522</v>
      </c>
      <c r="I42" s="208">
        <v>58.783056287036985</v>
      </c>
      <c r="J42" s="208">
        <v>74.479252167549035</v>
      </c>
      <c r="K42" s="208">
        <v>16.76040080774494</v>
      </c>
      <c r="L42" s="208">
        <v>4.614486971964757</v>
      </c>
      <c r="M42" s="208">
        <v>11.348929503768719</v>
      </c>
      <c r="N42" s="208">
        <v>0</v>
      </c>
      <c r="O42" s="208">
        <v>0</v>
      </c>
      <c r="P42" s="208">
        <v>0</v>
      </c>
      <c r="Q42" s="208">
        <v>9.5357615620046303</v>
      </c>
    </row>
    <row r="43" spans="1:17" x14ac:dyDescent="0.25">
      <c r="A43" s="84" t="s">
        <v>86</v>
      </c>
      <c r="B43" s="208">
        <v>0</v>
      </c>
      <c r="C43" s="208">
        <v>0</v>
      </c>
      <c r="D43" s="208">
        <v>0</v>
      </c>
      <c r="E43" s="208">
        <v>0</v>
      </c>
      <c r="F43" s="208">
        <v>0</v>
      </c>
      <c r="G43" s="208">
        <v>0</v>
      </c>
      <c r="H43" s="208">
        <v>0</v>
      </c>
      <c r="I43" s="208">
        <v>0</v>
      </c>
      <c r="J43" s="208">
        <v>0</v>
      </c>
      <c r="K43" s="208">
        <v>25.573405638009735</v>
      </c>
      <c r="L43" s="208">
        <v>31.100474605072606</v>
      </c>
      <c r="M43" s="208">
        <v>21.142008165871122</v>
      </c>
      <c r="N43" s="208">
        <v>32.62505161592744</v>
      </c>
      <c r="O43" s="208">
        <v>34.495875216070786</v>
      </c>
      <c r="P43" s="208">
        <v>49.539029813102729</v>
      </c>
      <c r="Q43" s="208">
        <v>57.773561795287208</v>
      </c>
    </row>
    <row r="44" spans="1:17" x14ac:dyDescent="0.25">
      <c r="A44" s="243" t="s">
        <v>211</v>
      </c>
      <c r="B44" s="242">
        <v>9.4018164165022728</v>
      </c>
      <c r="C44" s="242">
        <v>8.2551564493708387</v>
      </c>
      <c r="D44" s="242">
        <v>7.4523693810807812</v>
      </c>
      <c r="E44" s="242">
        <v>7.8016086390466768</v>
      </c>
      <c r="F44" s="242">
        <v>8.3148072355495213</v>
      </c>
      <c r="G44" s="242">
        <v>8.4364694540663443</v>
      </c>
      <c r="H44" s="242">
        <v>8.8580102456651417</v>
      </c>
      <c r="I44" s="242">
        <v>10.206038268983377</v>
      </c>
      <c r="J44" s="242">
        <v>10.044811216131972</v>
      </c>
      <c r="K44" s="242">
        <v>7.131285974101484</v>
      </c>
      <c r="L44" s="242">
        <v>6.9015777799841107</v>
      </c>
      <c r="M44" s="242">
        <v>7.8085814757219358</v>
      </c>
      <c r="N44" s="242">
        <v>6.6832659541146411</v>
      </c>
      <c r="O44" s="242">
        <v>5.7940931574420684</v>
      </c>
      <c r="P44" s="242">
        <v>6.5228760814387217</v>
      </c>
      <c r="Q44" s="242">
        <v>7.158366068567747</v>
      </c>
    </row>
    <row r="45" spans="1:17" hidden="1" x14ac:dyDescent="0.25">
      <c r="A45" s="40"/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1:17" x14ac:dyDescent="0.25">
      <c r="A46" s="40"/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1:17" ht="12.75" x14ac:dyDescent="0.25">
      <c r="A47" s="97" t="s">
        <v>37</v>
      </c>
      <c r="B47" s="96">
        <v>113.44642267607443</v>
      </c>
      <c r="C47" s="96">
        <v>157.48127203244886</v>
      </c>
      <c r="D47" s="96">
        <v>133.80578673368404</v>
      </c>
      <c r="E47" s="96">
        <v>126.53196554751575</v>
      </c>
      <c r="F47" s="96">
        <v>109.19128277416104</v>
      </c>
      <c r="G47" s="96">
        <v>104.59600001829946</v>
      </c>
      <c r="H47" s="96">
        <v>94.647793302991275</v>
      </c>
      <c r="I47" s="96">
        <v>115.61554875997308</v>
      </c>
      <c r="J47" s="96">
        <v>135.29198239311651</v>
      </c>
      <c r="K47" s="96">
        <v>105.75037980721872</v>
      </c>
      <c r="L47" s="96">
        <v>149.3587842961627</v>
      </c>
      <c r="M47" s="96">
        <v>114.69224576278179</v>
      </c>
      <c r="N47" s="96">
        <v>139.28238454637849</v>
      </c>
      <c r="O47" s="96">
        <v>143.44554524101639</v>
      </c>
      <c r="P47" s="96">
        <v>165.07429224829542</v>
      </c>
      <c r="Q47" s="96">
        <v>165.89162946641233</v>
      </c>
    </row>
    <row r="48" spans="1:17" x14ac:dyDescent="0.25">
      <c r="A48" s="132" t="s">
        <v>83</v>
      </c>
      <c r="B48" s="160">
        <v>0.58124792296132111</v>
      </c>
      <c r="C48" s="160">
        <v>0.80198838010918372</v>
      </c>
      <c r="D48" s="160">
        <v>0.68255243648010022</v>
      </c>
      <c r="E48" s="160">
        <v>0.64247486916097685</v>
      </c>
      <c r="F48" s="160">
        <v>0.55517489682063059</v>
      </c>
      <c r="G48" s="160">
        <v>0.53169453459620242</v>
      </c>
      <c r="H48" s="160">
        <v>0.47960032688311666</v>
      </c>
      <c r="I48" s="160">
        <v>0.58599713385836116</v>
      </c>
      <c r="J48" s="160">
        <v>0.68812304670552427</v>
      </c>
      <c r="K48" s="160">
        <v>0.53854637403782135</v>
      </c>
      <c r="L48" s="160">
        <v>0.76022632964201109</v>
      </c>
      <c r="M48" s="160">
        <v>0.58233185005196297</v>
      </c>
      <c r="N48" s="160">
        <v>0.70737989140430424</v>
      </c>
      <c r="O48" s="160">
        <v>0.73341679041307217</v>
      </c>
      <c r="P48" s="160">
        <v>0.84337872649469225</v>
      </c>
      <c r="Q48" s="160">
        <v>0.84807331996667412</v>
      </c>
    </row>
    <row r="49" spans="1:17" x14ac:dyDescent="0.25">
      <c r="A49" s="76" t="s">
        <v>82</v>
      </c>
      <c r="B49" s="159">
        <v>0.15582679170768365</v>
      </c>
      <c r="C49" s="159">
        <v>0.21500511455173416</v>
      </c>
      <c r="D49" s="159">
        <v>0.18298552501844248</v>
      </c>
      <c r="E49" s="159">
        <v>0.17224112751080051</v>
      </c>
      <c r="F49" s="159">
        <v>0.14883687251293631</v>
      </c>
      <c r="G49" s="159">
        <v>0.14254202074826097</v>
      </c>
      <c r="H49" s="159">
        <v>0.12857608137229526</v>
      </c>
      <c r="I49" s="159">
        <v>0.15710000795155171</v>
      </c>
      <c r="J49" s="159">
        <v>0.18447895025918884</v>
      </c>
      <c r="K49" s="159">
        <v>0.14437893080902123</v>
      </c>
      <c r="L49" s="159">
        <v>0.20380912385248326</v>
      </c>
      <c r="M49" s="159">
        <v>0.15611738178862405</v>
      </c>
      <c r="N49" s="159">
        <v>0.18964151894852879</v>
      </c>
      <c r="O49" s="159">
        <v>0.19662175281823893</v>
      </c>
      <c r="P49" s="159">
        <v>0.22610145508068383</v>
      </c>
      <c r="Q49" s="159">
        <v>0.22736002893568141</v>
      </c>
    </row>
    <row r="50" spans="1:17" x14ac:dyDescent="0.25">
      <c r="A50" s="76" t="s">
        <v>81</v>
      </c>
      <c r="B50" s="159">
        <v>1.1811861076221122</v>
      </c>
      <c r="C50" s="159">
        <v>1.6297650204633369</v>
      </c>
      <c r="D50" s="159">
        <v>1.3870526222036377</v>
      </c>
      <c r="E50" s="159">
        <v>1.3056087772029417</v>
      </c>
      <c r="F50" s="159">
        <v>1.1282016666556003</v>
      </c>
      <c r="G50" s="159">
        <v>1.0804859216768858</v>
      </c>
      <c r="H50" s="159">
        <v>0.97462239596348399</v>
      </c>
      <c r="I50" s="159">
        <v>1.1908372422105524</v>
      </c>
      <c r="J50" s="159">
        <v>1.3983729678759722</v>
      </c>
      <c r="K50" s="159">
        <v>1.0944099242244809</v>
      </c>
      <c r="L50" s="159">
        <v>1.5448980439306397</v>
      </c>
      <c r="M50" s="159">
        <v>1.1833888159167387</v>
      </c>
      <c r="N50" s="159">
        <v>1.4375058688916871</v>
      </c>
      <c r="O50" s="159">
        <v>1.4904168939118372</v>
      </c>
      <c r="P50" s="159">
        <v>1.7138766365378486</v>
      </c>
      <c r="Q50" s="159">
        <v>1.7234167800308124</v>
      </c>
    </row>
    <row r="51" spans="1:17" x14ac:dyDescent="0.25">
      <c r="A51" s="76" t="s">
        <v>80</v>
      </c>
      <c r="B51" s="159">
        <v>0.42346123607078229</v>
      </c>
      <c r="C51" s="159">
        <v>0.58427906120541717</v>
      </c>
      <c r="D51" s="159">
        <v>0.49726543014971092</v>
      </c>
      <c r="E51" s="159">
        <v>0.4680673968746823</v>
      </c>
      <c r="F51" s="159">
        <v>0.40446604410279774</v>
      </c>
      <c r="G51" s="159">
        <v>0.38735970648306267</v>
      </c>
      <c r="H51" s="159">
        <v>0.34940709328847025</v>
      </c>
      <c r="I51" s="159">
        <v>0.42692121697974672</v>
      </c>
      <c r="J51" s="159">
        <v>0.50132383173454309</v>
      </c>
      <c r="K51" s="159">
        <v>0.39235153231965941</v>
      </c>
      <c r="L51" s="159">
        <v>0.55385381784010701</v>
      </c>
      <c r="M51" s="159">
        <v>0.42425091821411859</v>
      </c>
      <c r="N51" s="159">
        <v>0.5153531760759783</v>
      </c>
      <c r="O51" s="159">
        <v>0.53432204805324079</v>
      </c>
      <c r="P51" s="159">
        <v>0.61443350399896446</v>
      </c>
      <c r="Q51" s="159">
        <v>0.61785369403485646</v>
      </c>
    </row>
    <row r="52" spans="1:17" x14ac:dyDescent="0.25">
      <c r="A52" s="129" t="s">
        <v>79</v>
      </c>
      <c r="B52" s="158">
        <v>0.69270488562325871</v>
      </c>
      <c r="C52" s="158">
        <v>0.95577334071898767</v>
      </c>
      <c r="D52" s="158">
        <v>0.81343500555663417</v>
      </c>
      <c r="E52" s="158">
        <v>0.76567238036838192</v>
      </c>
      <c r="F52" s="158">
        <v>0.66163223679791217</v>
      </c>
      <c r="G52" s="158">
        <v>0.63364940711965867</v>
      </c>
      <c r="H52" s="158">
        <v>0.57156589547168923</v>
      </c>
      <c r="I52" s="158">
        <v>0.70395466524786499</v>
      </c>
      <c r="J52" s="158">
        <v>0.82541513312148107</v>
      </c>
      <c r="K52" s="158">
        <v>0.64181511828905835</v>
      </c>
      <c r="L52" s="158">
        <v>0.90600322499131303</v>
      </c>
      <c r="M52" s="158">
        <v>0.69399666071902455</v>
      </c>
      <c r="N52" s="158">
        <v>0.89569128432979972</v>
      </c>
      <c r="O52" s="158">
        <v>0.92865945856900689</v>
      </c>
      <c r="P52" s="158">
        <v>1.0678943293267968</v>
      </c>
      <c r="Q52" s="158">
        <v>1.0106952797605866</v>
      </c>
    </row>
    <row r="53" spans="1:17" x14ac:dyDescent="0.25">
      <c r="A53" s="92" t="s">
        <v>125</v>
      </c>
      <c r="B53" s="91">
        <v>0.11318713100148807</v>
      </c>
      <c r="C53" s="91">
        <v>0.15617219478155439</v>
      </c>
      <c r="D53" s="91">
        <v>0.13291428492278487</v>
      </c>
      <c r="E53" s="91">
        <v>0.12510993038976673</v>
      </c>
      <c r="F53" s="91">
        <v>0.10810989819116464</v>
      </c>
      <c r="G53" s="91">
        <v>0.10353753805004184</v>
      </c>
      <c r="H53" s="91">
        <v>9.3393168186664086E-2</v>
      </c>
      <c r="I53" s="91">
        <v>9.9492061733199716E-2</v>
      </c>
      <c r="J53" s="91">
        <v>0.12002925216935365</v>
      </c>
      <c r="K53" s="91">
        <v>0.10487180526690949</v>
      </c>
      <c r="L53" s="91">
        <v>0.14803981874993605</v>
      </c>
      <c r="M53" s="91">
        <v>0.11339820547205043</v>
      </c>
      <c r="N53" s="91">
        <v>0</v>
      </c>
      <c r="O53" s="91">
        <v>0</v>
      </c>
      <c r="P53" s="91">
        <v>0</v>
      </c>
      <c r="Q53" s="91">
        <v>0.16514637244101177</v>
      </c>
    </row>
    <row r="54" spans="1:17" x14ac:dyDescent="0.25">
      <c r="A54" s="92" t="s">
        <v>26</v>
      </c>
      <c r="B54" s="91">
        <v>0.18835773705215633</v>
      </c>
      <c r="C54" s="91">
        <v>0.25989033328475686</v>
      </c>
      <c r="D54" s="91">
        <v>0.22118622239512514</v>
      </c>
      <c r="E54" s="91">
        <v>0.20819878693329061</v>
      </c>
      <c r="F54" s="91">
        <v>0.17990857791031972</v>
      </c>
      <c r="G54" s="91">
        <v>0.172299590903148</v>
      </c>
      <c r="H54" s="91">
        <v>0.15541807323961779</v>
      </c>
      <c r="I54" s="91">
        <v>0.18989675436647613</v>
      </c>
      <c r="J54" s="91">
        <v>0.22299142030570807</v>
      </c>
      <c r="K54" s="91">
        <v>0.17451998072457353</v>
      </c>
      <c r="L54" s="91">
        <v>0.24635702845920476</v>
      </c>
      <c r="M54" s="91">
        <v>0.18870899173343356</v>
      </c>
      <c r="N54" s="91">
        <v>0.22923174486763925</v>
      </c>
      <c r="O54" s="91">
        <v>0.23766919674215276</v>
      </c>
      <c r="P54" s="91">
        <v>0.27330318462237457</v>
      </c>
      <c r="Q54" s="91">
        <v>0.27482450275157699</v>
      </c>
    </row>
    <row r="55" spans="1:17" x14ac:dyDescent="0.25">
      <c r="A55" s="92" t="s">
        <v>126</v>
      </c>
      <c r="B55" s="91">
        <v>0</v>
      </c>
      <c r="C55" s="91">
        <v>0</v>
      </c>
      <c r="D55" s="91">
        <v>0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0</v>
      </c>
      <c r="K55" s="91">
        <v>0</v>
      </c>
      <c r="L55" s="91">
        <v>0</v>
      </c>
      <c r="M55" s="91">
        <v>0</v>
      </c>
      <c r="N55" s="91">
        <v>0</v>
      </c>
      <c r="O55" s="91">
        <v>0</v>
      </c>
      <c r="P55" s="91">
        <v>0</v>
      </c>
      <c r="Q55" s="91">
        <v>0</v>
      </c>
    </row>
    <row r="56" spans="1:17" x14ac:dyDescent="0.25">
      <c r="A56" s="92" t="s">
        <v>21</v>
      </c>
      <c r="B56" s="157">
        <v>0.39116001756961433</v>
      </c>
      <c r="C56" s="157">
        <v>0.5397108126526764</v>
      </c>
      <c r="D56" s="157">
        <v>0.45933449823872424</v>
      </c>
      <c r="E56" s="157">
        <v>0.43236366304532459</v>
      </c>
      <c r="F56" s="157">
        <v>0.37361376069642788</v>
      </c>
      <c r="G56" s="157">
        <v>0.35781227816646882</v>
      </c>
      <c r="H56" s="157">
        <v>0.32275465404540737</v>
      </c>
      <c r="I56" s="157">
        <v>0.41456584914818911</v>
      </c>
      <c r="J56" s="157">
        <v>0.48239446064641933</v>
      </c>
      <c r="K56" s="157">
        <v>0.36242333229757534</v>
      </c>
      <c r="L56" s="157">
        <v>0.51160637778217222</v>
      </c>
      <c r="M56" s="157">
        <v>0.39188946351354059</v>
      </c>
      <c r="N56" s="157">
        <v>0.66645953946216052</v>
      </c>
      <c r="O56" s="157">
        <v>0.69099026182685408</v>
      </c>
      <c r="P56" s="157">
        <v>0.79459114470442227</v>
      </c>
      <c r="Q56" s="157">
        <v>0.57072440456799778</v>
      </c>
    </row>
    <row r="57" spans="1:17" x14ac:dyDescent="0.25">
      <c r="A57" s="156" t="s">
        <v>210</v>
      </c>
      <c r="B57" s="204">
        <v>5.01944819963086</v>
      </c>
      <c r="C57" s="204">
        <v>7.173077526708342</v>
      </c>
      <c r="D57" s="204">
        <v>6.014230066894604</v>
      </c>
      <c r="E57" s="204">
        <v>6.0430725827970253</v>
      </c>
      <c r="F57" s="204">
        <v>5.1190715590247073</v>
      </c>
      <c r="G57" s="204">
        <v>5.100058269126742</v>
      </c>
      <c r="H57" s="204">
        <v>4.50482111244464</v>
      </c>
      <c r="I57" s="204">
        <v>5.6737629709762745</v>
      </c>
      <c r="J57" s="204">
        <v>6.7446497507044141</v>
      </c>
      <c r="K57" s="204">
        <v>5.0208057827256924</v>
      </c>
      <c r="L57" s="204">
        <v>6.9936326030853628</v>
      </c>
      <c r="M57" s="204">
        <v>5.6597560005278522</v>
      </c>
      <c r="N57" s="204">
        <v>6.6925185140354513</v>
      </c>
      <c r="O57" s="204">
        <v>6.9085515941291877</v>
      </c>
      <c r="P57" s="204">
        <v>8.3004379981532566</v>
      </c>
      <c r="Q57" s="204">
        <v>8.1714492890520933</v>
      </c>
    </row>
    <row r="58" spans="1:17" x14ac:dyDescent="0.25">
      <c r="A58" s="156" t="s">
        <v>209</v>
      </c>
      <c r="B58" s="204">
        <v>15.247782617573336</v>
      </c>
      <c r="C58" s="204">
        <v>21.501211213499516</v>
      </c>
      <c r="D58" s="204">
        <v>18.255433419972803</v>
      </c>
      <c r="E58" s="204">
        <v>17.012098572109181</v>
      </c>
      <c r="F58" s="204">
        <v>14.756185640649658</v>
      </c>
      <c r="G58" s="204">
        <v>13.764916559178795</v>
      </c>
      <c r="H58" s="204">
        <v>12.904805662434605</v>
      </c>
      <c r="I58" s="204">
        <v>15.397864276117241</v>
      </c>
      <c r="J58" s="204">
        <v>17.447783588484722</v>
      </c>
      <c r="K58" s="204">
        <v>14.03506171875085</v>
      </c>
      <c r="L58" s="204">
        <v>20.076378278394969</v>
      </c>
      <c r="M58" s="204">
        <v>15.064536534365931</v>
      </c>
      <c r="N58" s="204">
        <v>18.147213547103451</v>
      </c>
      <c r="O58" s="204">
        <v>18.489271383498306</v>
      </c>
      <c r="P58" s="204">
        <v>20.525066058441723</v>
      </c>
      <c r="Q58" s="204">
        <v>21.129544521033505</v>
      </c>
    </row>
    <row r="59" spans="1:17" x14ac:dyDescent="0.25">
      <c r="A59" s="152" t="s">
        <v>225</v>
      </c>
      <c r="B59" s="151">
        <v>7.3409006245426625</v>
      </c>
      <c r="C59" s="151">
        <v>10.041896382078054</v>
      </c>
      <c r="D59" s="151">
        <v>8.4839173144751552</v>
      </c>
      <c r="E59" s="151">
        <v>7.8674606202743576</v>
      </c>
      <c r="F59" s="151">
        <v>6.927584452218821</v>
      </c>
      <c r="G59" s="151">
        <v>6.3944112409914737</v>
      </c>
      <c r="H59" s="151">
        <v>5.9465002881016806</v>
      </c>
      <c r="I59" s="151">
        <v>7.0988157972139003</v>
      </c>
      <c r="J59" s="151">
        <v>8.2156211230293206</v>
      </c>
      <c r="K59" s="151">
        <v>6.7219999577469762</v>
      </c>
      <c r="L59" s="151">
        <v>9.6535411492850098</v>
      </c>
      <c r="M59" s="151">
        <v>7.0256359071411092</v>
      </c>
      <c r="N59" s="151">
        <v>8.7609437125766263</v>
      </c>
      <c r="O59" s="151">
        <v>9.1195201467708404</v>
      </c>
      <c r="P59" s="151">
        <v>10.06572776487371</v>
      </c>
      <c r="Q59" s="151">
        <v>10.049134862959789</v>
      </c>
    </row>
    <row r="60" spans="1:17" x14ac:dyDescent="0.25">
      <c r="A60" s="154" t="s">
        <v>33</v>
      </c>
      <c r="B60" s="83">
        <v>0</v>
      </c>
      <c r="C60" s="83">
        <v>0</v>
      </c>
      <c r="D60" s="83">
        <v>0</v>
      </c>
      <c r="E60" s="83">
        <v>0</v>
      </c>
      <c r="F60" s="83">
        <v>0</v>
      </c>
      <c r="G60" s="83">
        <v>0</v>
      </c>
      <c r="H60" s="83">
        <v>0</v>
      </c>
      <c r="I60" s="83">
        <v>0</v>
      </c>
      <c r="J60" s="83">
        <v>0</v>
      </c>
      <c r="K60" s="83">
        <v>0</v>
      </c>
      <c r="L60" s="83">
        <v>0</v>
      </c>
      <c r="M60" s="83">
        <v>0</v>
      </c>
      <c r="N60" s="83">
        <v>0</v>
      </c>
      <c r="O60" s="83">
        <v>0</v>
      </c>
      <c r="P60" s="83">
        <v>0</v>
      </c>
      <c r="Q60" s="83">
        <v>0</v>
      </c>
    </row>
    <row r="61" spans="1:17" x14ac:dyDescent="0.25">
      <c r="A61" s="154" t="s">
        <v>30</v>
      </c>
      <c r="B61" s="208">
        <v>0.68947392963388565</v>
      </c>
      <c r="C61" s="208">
        <v>0.66293244661457029</v>
      </c>
      <c r="D61" s="208">
        <v>1.0091663810149698</v>
      </c>
      <c r="E61" s="208">
        <v>0.66297979419743014</v>
      </c>
      <c r="F61" s="208">
        <v>0.34714616449677488</v>
      </c>
      <c r="G61" s="208">
        <v>0.33190720758135134</v>
      </c>
      <c r="H61" s="208">
        <v>0.34704199981449108</v>
      </c>
      <c r="I61" s="208">
        <v>0.34426743145906358</v>
      </c>
      <c r="J61" s="208">
        <v>0.67547275304930554</v>
      </c>
      <c r="K61" s="208">
        <v>0.32750456433923392</v>
      </c>
      <c r="L61" s="208">
        <v>0.35252216201900044</v>
      </c>
      <c r="M61" s="208">
        <v>0.35254217245794872</v>
      </c>
      <c r="N61" s="208">
        <v>0.35464370190055661</v>
      </c>
      <c r="O61" s="208">
        <v>0.3680524502163382</v>
      </c>
      <c r="P61" s="208">
        <v>0.38026562242211931</v>
      </c>
      <c r="Q61" s="208">
        <v>0.76688246629158663</v>
      </c>
    </row>
    <row r="62" spans="1:17" x14ac:dyDescent="0.25">
      <c r="A62" s="154" t="s">
        <v>125</v>
      </c>
      <c r="B62" s="208">
        <v>4.7920022813586121</v>
      </c>
      <c r="C62" s="208">
        <v>4.3876134020824065</v>
      </c>
      <c r="D62" s="208">
        <v>5.3475444330798387</v>
      </c>
      <c r="E62" s="208">
        <v>1.2501797355078756</v>
      </c>
      <c r="F62" s="208">
        <v>1.2277463132645228</v>
      </c>
      <c r="G62" s="208">
        <v>1.2326007952305891</v>
      </c>
      <c r="H62" s="208">
        <v>0.28382881737782961</v>
      </c>
      <c r="I62" s="208">
        <v>0</v>
      </c>
      <c r="J62" s="208">
        <v>0</v>
      </c>
      <c r="K62" s="208">
        <v>0.3846422597690477</v>
      </c>
      <c r="L62" s="208">
        <v>1.74038404292934E-2</v>
      </c>
      <c r="M62" s="208">
        <v>2.7717706328165802E-2</v>
      </c>
      <c r="N62" s="208">
        <v>0</v>
      </c>
      <c r="O62" s="208">
        <v>0</v>
      </c>
      <c r="P62" s="208">
        <v>0</v>
      </c>
      <c r="Q62" s="208">
        <v>0.40092683152703057</v>
      </c>
    </row>
    <row r="63" spans="1:17" x14ac:dyDescent="0.25">
      <c r="A63" s="154" t="s">
        <v>29</v>
      </c>
      <c r="B63" s="208">
        <v>0</v>
      </c>
      <c r="C63" s="208">
        <v>0</v>
      </c>
      <c r="D63" s="208">
        <v>0</v>
      </c>
      <c r="E63" s="208">
        <v>0</v>
      </c>
      <c r="F63" s="208">
        <v>0</v>
      </c>
      <c r="G63" s="208">
        <v>0</v>
      </c>
      <c r="H63" s="208">
        <v>0</v>
      </c>
      <c r="I63" s="208">
        <v>0</v>
      </c>
      <c r="J63" s="208">
        <v>0</v>
      </c>
      <c r="K63" s="208">
        <v>0</v>
      </c>
      <c r="L63" s="208">
        <v>0</v>
      </c>
      <c r="M63" s="208">
        <v>0</v>
      </c>
      <c r="N63" s="208">
        <v>0</v>
      </c>
      <c r="O63" s="208">
        <v>0</v>
      </c>
      <c r="P63" s="208">
        <v>0</v>
      </c>
      <c r="Q63" s="208">
        <v>0</v>
      </c>
    </row>
    <row r="64" spans="1:17" x14ac:dyDescent="0.25">
      <c r="A64" s="154" t="s">
        <v>26</v>
      </c>
      <c r="B64" s="208">
        <v>1.8594244135501647</v>
      </c>
      <c r="C64" s="208">
        <v>4.9913505333810768</v>
      </c>
      <c r="D64" s="208">
        <v>2.1272065003803458</v>
      </c>
      <c r="E64" s="208">
        <v>5.9543010905690519</v>
      </c>
      <c r="F64" s="208">
        <v>5.3526919744575236</v>
      </c>
      <c r="G64" s="208">
        <v>4.8299032381795337</v>
      </c>
      <c r="H64" s="208">
        <v>5.3156294709093599</v>
      </c>
      <c r="I64" s="208">
        <v>6.7545483657548369</v>
      </c>
      <c r="J64" s="208">
        <v>7.5401483699800158</v>
      </c>
      <c r="K64" s="208">
        <v>6.0098531336386944</v>
      </c>
      <c r="L64" s="208">
        <v>9.2836151468367163</v>
      </c>
      <c r="M64" s="208">
        <v>6.6453760283549945</v>
      </c>
      <c r="N64" s="208">
        <v>8.4063000106760697</v>
      </c>
      <c r="O64" s="208">
        <v>8.7514676965545029</v>
      </c>
      <c r="P64" s="208">
        <v>9.6854621424515912</v>
      </c>
      <c r="Q64" s="208">
        <v>8.8813255651411716</v>
      </c>
    </row>
    <row r="65" spans="1:17" x14ac:dyDescent="0.25">
      <c r="A65" s="152" t="s">
        <v>224</v>
      </c>
      <c r="B65" s="151">
        <v>7.9068819930306731</v>
      </c>
      <c r="C65" s="151">
        <v>11.459314831421464</v>
      </c>
      <c r="D65" s="151">
        <v>9.7715161054976463</v>
      </c>
      <c r="E65" s="151">
        <v>9.144637951834822</v>
      </c>
      <c r="F65" s="151">
        <v>7.828601188430838</v>
      </c>
      <c r="G65" s="151">
        <v>7.3705053181873215</v>
      </c>
      <c r="H65" s="151">
        <v>6.9583053743329248</v>
      </c>
      <c r="I65" s="151">
        <v>8.299048478903341</v>
      </c>
      <c r="J65" s="151">
        <v>9.2321624654554011</v>
      </c>
      <c r="K65" s="151">
        <v>7.3130617610038726</v>
      </c>
      <c r="L65" s="151">
        <v>10.422837129109961</v>
      </c>
      <c r="M65" s="151">
        <v>8.0389006272248231</v>
      </c>
      <c r="N65" s="151">
        <v>9.386269834526825</v>
      </c>
      <c r="O65" s="151">
        <v>9.3697512367274669</v>
      </c>
      <c r="P65" s="151">
        <v>10.459338293568013</v>
      </c>
      <c r="Q65" s="151">
        <v>10.625757619690852</v>
      </c>
    </row>
    <row r="66" spans="1:17" x14ac:dyDescent="0.25">
      <c r="A66" s="263" t="s">
        <v>33</v>
      </c>
      <c r="B66" s="87">
        <v>0</v>
      </c>
      <c r="C66" s="87">
        <v>0</v>
      </c>
      <c r="D66" s="87">
        <v>0</v>
      </c>
      <c r="E66" s="87">
        <v>0</v>
      </c>
      <c r="F66" s="87">
        <v>0</v>
      </c>
      <c r="G66" s="87">
        <v>0</v>
      </c>
      <c r="H66" s="87">
        <v>0</v>
      </c>
      <c r="I66" s="87">
        <v>0</v>
      </c>
      <c r="J66" s="87">
        <v>1.3716214323402791</v>
      </c>
      <c r="K66" s="87">
        <v>0.50427001287819551</v>
      </c>
      <c r="L66" s="87">
        <v>1.4604791992561887</v>
      </c>
      <c r="M66" s="87">
        <v>0.96458311631340787</v>
      </c>
      <c r="N66" s="87">
        <v>2.5561836490108023</v>
      </c>
      <c r="O66" s="87">
        <v>3.7141050494684653</v>
      </c>
      <c r="P66" s="87">
        <v>5.430042401755081</v>
      </c>
      <c r="Q66" s="87">
        <v>5.0790154097105873</v>
      </c>
    </row>
    <row r="67" spans="1:17" x14ac:dyDescent="0.25">
      <c r="A67" s="263" t="s">
        <v>31</v>
      </c>
      <c r="B67" s="87">
        <v>0</v>
      </c>
      <c r="C67" s="87">
        <v>0</v>
      </c>
      <c r="D67" s="87">
        <v>0</v>
      </c>
      <c r="E67" s="87">
        <v>0</v>
      </c>
      <c r="F67" s="87">
        <v>0</v>
      </c>
      <c r="G67" s="87">
        <v>0</v>
      </c>
      <c r="H67" s="87">
        <v>0</v>
      </c>
      <c r="I67" s="87">
        <v>0</v>
      </c>
      <c r="J67" s="87">
        <v>0</v>
      </c>
      <c r="K67" s="87">
        <v>0</v>
      </c>
      <c r="L67" s="87">
        <v>0</v>
      </c>
      <c r="M67" s="87">
        <v>0</v>
      </c>
      <c r="N67" s="87">
        <v>0</v>
      </c>
      <c r="O67" s="87">
        <v>0</v>
      </c>
      <c r="P67" s="87">
        <v>0</v>
      </c>
      <c r="Q67" s="87">
        <v>0</v>
      </c>
    </row>
    <row r="68" spans="1:17" x14ac:dyDescent="0.25">
      <c r="A68" s="263" t="s">
        <v>30</v>
      </c>
      <c r="B68" s="87">
        <v>0</v>
      </c>
      <c r="C68" s="87">
        <v>0</v>
      </c>
      <c r="D68" s="87">
        <v>0</v>
      </c>
      <c r="E68" s="87">
        <v>0</v>
      </c>
      <c r="F68" s="87">
        <v>0</v>
      </c>
      <c r="G68" s="87">
        <v>0</v>
      </c>
      <c r="H68" s="87">
        <v>0</v>
      </c>
      <c r="I68" s="87">
        <v>0</v>
      </c>
      <c r="J68" s="87">
        <v>0</v>
      </c>
      <c r="K68" s="87">
        <v>0</v>
      </c>
      <c r="L68" s="87">
        <v>0</v>
      </c>
      <c r="M68" s="87">
        <v>0</v>
      </c>
      <c r="N68" s="87">
        <v>0</v>
      </c>
      <c r="O68" s="87">
        <v>0</v>
      </c>
      <c r="P68" s="87">
        <v>0</v>
      </c>
      <c r="Q68" s="87">
        <v>0</v>
      </c>
    </row>
    <row r="69" spans="1:17" x14ac:dyDescent="0.25">
      <c r="A69" s="263" t="s">
        <v>125</v>
      </c>
      <c r="B69" s="87">
        <v>9.3211327717499346E-18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1.0241462442636492E-17</v>
      </c>
    </row>
    <row r="70" spans="1:17" x14ac:dyDescent="0.25">
      <c r="A70" s="263" t="s">
        <v>29</v>
      </c>
      <c r="B70" s="87">
        <v>2.0692673550360348</v>
      </c>
      <c r="C70" s="87">
        <v>0.85567365364166315</v>
      </c>
      <c r="D70" s="87">
        <v>0.65993592111960531</v>
      </c>
      <c r="E70" s="87">
        <v>0.8144309032381547</v>
      </c>
      <c r="F70" s="87">
        <v>0.97098105940776125</v>
      </c>
      <c r="G70" s="87">
        <v>1.391893276191613</v>
      </c>
      <c r="H70" s="87">
        <v>0.12801752739507072</v>
      </c>
      <c r="I70" s="87">
        <v>0.8945895792720141</v>
      </c>
      <c r="J70" s="87">
        <v>1.3426846846082661</v>
      </c>
      <c r="K70" s="87">
        <v>1.385357257676963</v>
      </c>
      <c r="L70" s="87">
        <v>0.73403783764233976</v>
      </c>
      <c r="M70" s="87">
        <v>0.53906432552515038</v>
      </c>
      <c r="N70" s="87">
        <v>0.44355573181811958</v>
      </c>
      <c r="O70" s="87">
        <v>0.55535706695183606</v>
      </c>
      <c r="P70" s="87">
        <v>0.45459399373462905</v>
      </c>
      <c r="Q70" s="87">
        <v>0.50124794073180279</v>
      </c>
    </row>
    <row r="71" spans="1:17" x14ac:dyDescent="0.25">
      <c r="A71" s="263" t="s">
        <v>28</v>
      </c>
      <c r="B71" s="87">
        <v>0</v>
      </c>
      <c r="C71" s="87">
        <v>0</v>
      </c>
      <c r="D71" s="87">
        <v>0</v>
      </c>
      <c r="E71" s="87">
        <v>0</v>
      </c>
      <c r="F71" s="87">
        <v>0</v>
      </c>
      <c r="G71" s="87">
        <v>0</v>
      </c>
      <c r="H71" s="87">
        <v>0</v>
      </c>
      <c r="I71" s="87">
        <v>0</v>
      </c>
      <c r="J71" s="87">
        <v>0</v>
      </c>
      <c r="K71" s="87">
        <v>0</v>
      </c>
      <c r="L71" s="87">
        <v>0</v>
      </c>
      <c r="M71" s="87">
        <v>0</v>
      </c>
      <c r="N71" s="87">
        <v>0</v>
      </c>
      <c r="O71" s="87">
        <v>0</v>
      </c>
      <c r="P71" s="87">
        <v>0</v>
      </c>
      <c r="Q71" s="87">
        <v>0</v>
      </c>
    </row>
    <row r="72" spans="1:17" x14ac:dyDescent="0.25">
      <c r="A72" s="263" t="s">
        <v>26</v>
      </c>
      <c r="B72" s="87">
        <v>3.7058302687567196E-16</v>
      </c>
      <c r="C72" s="87">
        <v>0</v>
      </c>
      <c r="D72" s="87">
        <v>0</v>
      </c>
      <c r="E72" s="87">
        <v>0</v>
      </c>
      <c r="F72" s="87">
        <v>0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1.3189551493272666E-15</v>
      </c>
      <c r="Q72" s="87">
        <v>2.7556860446441259E-15</v>
      </c>
    </row>
    <row r="73" spans="1:17" x14ac:dyDescent="0.25">
      <c r="A73" s="263" t="s">
        <v>25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263" t="s">
        <v>86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263" t="s">
        <v>22</v>
      </c>
      <c r="B75" s="87">
        <v>5.8376146379946379</v>
      </c>
      <c r="C75" s="87">
        <v>10.603641177779801</v>
      </c>
      <c r="D75" s="87">
        <v>9.1115801843780417</v>
      </c>
      <c r="E75" s="87">
        <v>8.3302070485966677</v>
      </c>
      <c r="F75" s="87">
        <v>6.8576201290230765</v>
      </c>
      <c r="G75" s="87">
        <v>5.9786120419957083</v>
      </c>
      <c r="H75" s="87">
        <v>6.8302878469378543</v>
      </c>
      <c r="I75" s="87">
        <v>7.4044588996313268</v>
      </c>
      <c r="J75" s="87">
        <v>6.5178563485068564</v>
      </c>
      <c r="K75" s="87">
        <v>5.423434490448714</v>
      </c>
      <c r="L75" s="87">
        <v>8.2283200922114332</v>
      </c>
      <c r="M75" s="87">
        <v>6.5352531853862654</v>
      </c>
      <c r="N75" s="87">
        <v>6.3865304536979037</v>
      </c>
      <c r="O75" s="87">
        <v>5.1002891203071652</v>
      </c>
      <c r="P75" s="87">
        <v>4.5747018980783034</v>
      </c>
      <c r="Q75" s="87">
        <v>5.0454942692484579</v>
      </c>
    </row>
    <row r="76" spans="1:17" x14ac:dyDescent="0.25">
      <c r="A76" s="152" t="s">
        <v>223</v>
      </c>
      <c r="B76" s="261">
        <v>0</v>
      </c>
      <c r="C76" s="261">
        <v>0</v>
      </c>
      <c r="D76" s="261">
        <v>0</v>
      </c>
      <c r="E76" s="261">
        <v>0</v>
      </c>
      <c r="F76" s="261">
        <v>0</v>
      </c>
      <c r="G76" s="261">
        <v>0</v>
      </c>
      <c r="H76" s="261">
        <v>0</v>
      </c>
      <c r="I76" s="261">
        <v>0</v>
      </c>
      <c r="J76" s="261">
        <v>0</v>
      </c>
      <c r="K76" s="261">
        <v>0</v>
      </c>
      <c r="L76" s="261">
        <v>0</v>
      </c>
      <c r="M76" s="261">
        <v>0</v>
      </c>
      <c r="N76" s="261">
        <v>0</v>
      </c>
      <c r="O76" s="261">
        <v>0</v>
      </c>
      <c r="P76" s="261">
        <v>0</v>
      </c>
      <c r="Q76" s="261">
        <v>0.45465203838286528</v>
      </c>
    </row>
    <row r="77" spans="1:17" x14ac:dyDescent="0.25">
      <c r="A77" s="156" t="s">
        <v>208</v>
      </c>
      <c r="B77" s="204">
        <v>78.273248208318833</v>
      </c>
      <c r="C77" s="204">
        <v>108.2493491007489</v>
      </c>
      <c r="D77" s="204">
        <v>92.03668379156359</v>
      </c>
      <c r="E77" s="204">
        <v>87.018982216216159</v>
      </c>
      <c r="F77" s="204">
        <v>75.090713925959648</v>
      </c>
      <c r="G77" s="204">
        <v>72.114648324559823</v>
      </c>
      <c r="H77" s="204">
        <v>64.952361809402476</v>
      </c>
      <c r="I77" s="204">
        <v>79.533249257494489</v>
      </c>
      <c r="J77" s="204">
        <v>93.477114067183109</v>
      </c>
      <c r="K77" s="204">
        <v>72.897308996101742</v>
      </c>
      <c r="L77" s="204">
        <v>102.80880842207448</v>
      </c>
      <c r="M77" s="204">
        <v>79.057517812293611</v>
      </c>
      <c r="N77" s="204">
        <v>96.270986279371996</v>
      </c>
      <c r="O77" s="204">
        <v>99.206082843352945</v>
      </c>
      <c r="P77" s="204">
        <v>114.59535483418098</v>
      </c>
      <c r="Q77" s="204">
        <v>115.0627363446349</v>
      </c>
    </row>
    <row r="78" spans="1:17" x14ac:dyDescent="0.25">
      <c r="A78" s="152" t="s">
        <v>222</v>
      </c>
      <c r="B78" s="261">
        <v>73.195279143393464</v>
      </c>
      <c r="C78" s="261">
        <v>100.99264192253455</v>
      </c>
      <c r="D78" s="261">
        <v>85.952334872237984</v>
      </c>
      <c r="E78" s="261">
        <v>80.905454511159107</v>
      </c>
      <c r="F78" s="261">
        <v>69.911960010384135</v>
      </c>
      <c r="G78" s="261">
        <v>66.955129371491026</v>
      </c>
      <c r="H78" s="261">
        <v>60.395019778519703</v>
      </c>
      <c r="I78" s="261">
        <v>73.793336880182693</v>
      </c>
      <c r="J78" s="261">
        <v>86.653829629194007</v>
      </c>
      <c r="K78" s="261">
        <v>67.81796652025858</v>
      </c>
      <c r="L78" s="261">
        <v>95.733638284342462</v>
      </c>
      <c r="M78" s="261">
        <v>73.331775710239484</v>
      </c>
      <c r="N78" s="261">
        <v>89.500440866987489</v>
      </c>
      <c r="O78" s="261">
        <v>92.216985659122841</v>
      </c>
      <c r="P78" s="261">
        <v>106.19814348671592</v>
      </c>
      <c r="Q78" s="261">
        <v>106.79601756298385</v>
      </c>
    </row>
    <row r="79" spans="1:17" x14ac:dyDescent="0.25">
      <c r="A79" s="154" t="s">
        <v>33</v>
      </c>
      <c r="B79" s="83">
        <v>0</v>
      </c>
      <c r="C79" s="83">
        <v>0</v>
      </c>
      <c r="D79" s="83">
        <v>0</v>
      </c>
      <c r="E79" s="83">
        <v>0</v>
      </c>
      <c r="F79" s="83">
        <v>0</v>
      </c>
      <c r="G79" s="83">
        <v>0</v>
      </c>
      <c r="H79" s="83">
        <v>0</v>
      </c>
      <c r="I79" s="83">
        <v>0</v>
      </c>
      <c r="J79" s="83">
        <v>0</v>
      </c>
      <c r="K79" s="83">
        <v>0</v>
      </c>
      <c r="L79" s="83">
        <v>0</v>
      </c>
      <c r="M79" s="83">
        <v>0</v>
      </c>
      <c r="N79" s="83">
        <v>13.59442737129404</v>
      </c>
      <c r="O79" s="83">
        <v>1.0525125267540174</v>
      </c>
      <c r="P79" s="83">
        <v>0</v>
      </c>
      <c r="Q79" s="83">
        <v>0</v>
      </c>
    </row>
    <row r="80" spans="1:17" x14ac:dyDescent="0.25">
      <c r="A80" s="154" t="s">
        <v>30</v>
      </c>
      <c r="B80" s="208">
        <v>0</v>
      </c>
      <c r="C80" s="208">
        <v>0</v>
      </c>
      <c r="D80" s="208">
        <v>0</v>
      </c>
      <c r="E80" s="208">
        <v>0</v>
      </c>
      <c r="F80" s="208">
        <v>0</v>
      </c>
      <c r="G80" s="208">
        <v>0</v>
      </c>
      <c r="H80" s="208">
        <v>0</v>
      </c>
      <c r="I80" s="208">
        <v>0</v>
      </c>
      <c r="J80" s="208">
        <v>0</v>
      </c>
      <c r="K80" s="208">
        <v>0</v>
      </c>
      <c r="L80" s="208">
        <v>0</v>
      </c>
      <c r="M80" s="208">
        <v>0</v>
      </c>
      <c r="N80" s="208">
        <v>0</v>
      </c>
      <c r="O80" s="208">
        <v>0</v>
      </c>
      <c r="P80" s="208">
        <v>0</v>
      </c>
      <c r="Q80" s="208">
        <v>0</v>
      </c>
    </row>
    <row r="81" spans="1:17" x14ac:dyDescent="0.25">
      <c r="A81" s="154" t="s">
        <v>125</v>
      </c>
      <c r="B81" s="208">
        <v>0</v>
      </c>
      <c r="C81" s="208">
        <v>0</v>
      </c>
      <c r="D81" s="208">
        <v>0</v>
      </c>
      <c r="E81" s="208">
        <v>0</v>
      </c>
      <c r="F81" s="208">
        <v>0</v>
      </c>
      <c r="G81" s="208">
        <v>0</v>
      </c>
      <c r="H81" s="208">
        <v>0</v>
      </c>
      <c r="I81" s="208">
        <v>0</v>
      </c>
      <c r="J81" s="208">
        <v>0</v>
      </c>
      <c r="K81" s="208">
        <v>0</v>
      </c>
      <c r="L81" s="208">
        <v>0</v>
      </c>
      <c r="M81" s="208">
        <v>0</v>
      </c>
      <c r="N81" s="208">
        <v>0</v>
      </c>
      <c r="O81" s="208">
        <v>0</v>
      </c>
      <c r="P81" s="208">
        <v>0</v>
      </c>
      <c r="Q81" s="208">
        <v>0</v>
      </c>
    </row>
    <row r="82" spans="1:17" x14ac:dyDescent="0.25">
      <c r="A82" s="154" t="s">
        <v>29</v>
      </c>
      <c r="B82" s="208">
        <v>0</v>
      </c>
      <c r="C82" s="208">
        <v>0</v>
      </c>
      <c r="D82" s="208">
        <v>0</v>
      </c>
      <c r="E82" s="208">
        <v>0</v>
      </c>
      <c r="F82" s="208">
        <v>0</v>
      </c>
      <c r="G82" s="208">
        <v>0</v>
      </c>
      <c r="H82" s="208">
        <v>0</v>
      </c>
      <c r="I82" s="208">
        <v>0</v>
      </c>
      <c r="J82" s="208">
        <v>0</v>
      </c>
      <c r="K82" s="208">
        <v>0</v>
      </c>
      <c r="L82" s="208">
        <v>0</v>
      </c>
      <c r="M82" s="208">
        <v>0</v>
      </c>
      <c r="N82" s="208">
        <v>3.4969604007568509</v>
      </c>
      <c r="O82" s="208">
        <v>3.0533391863396391</v>
      </c>
      <c r="P82" s="208">
        <v>0.10752874122101504</v>
      </c>
      <c r="Q82" s="208">
        <v>0</v>
      </c>
    </row>
    <row r="83" spans="1:17" x14ac:dyDescent="0.25">
      <c r="A83" s="154" t="s">
        <v>28</v>
      </c>
      <c r="B83" s="208">
        <v>0</v>
      </c>
      <c r="C83" s="208">
        <v>0</v>
      </c>
      <c r="D83" s="208">
        <v>0</v>
      </c>
      <c r="E83" s="208">
        <v>0</v>
      </c>
      <c r="F83" s="208">
        <v>0</v>
      </c>
      <c r="G83" s="208">
        <v>0</v>
      </c>
      <c r="H83" s="208">
        <v>0</v>
      </c>
      <c r="I83" s="208">
        <v>0</v>
      </c>
      <c r="J83" s="208">
        <v>0</v>
      </c>
      <c r="K83" s="208">
        <v>0</v>
      </c>
      <c r="L83" s="208">
        <v>0</v>
      </c>
      <c r="M83" s="208">
        <v>0</v>
      </c>
      <c r="N83" s="208">
        <v>0</v>
      </c>
      <c r="O83" s="208">
        <v>0</v>
      </c>
      <c r="P83" s="208">
        <v>0</v>
      </c>
      <c r="Q83" s="208">
        <v>0</v>
      </c>
    </row>
    <row r="84" spans="1:17" x14ac:dyDescent="0.25">
      <c r="A84" s="154" t="s">
        <v>26</v>
      </c>
      <c r="B84" s="208">
        <v>73.195279143393464</v>
      </c>
      <c r="C84" s="208">
        <v>100.99264192253455</v>
      </c>
      <c r="D84" s="208">
        <v>85.952334872237984</v>
      </c>
      <c r="E84" s="208">
        <v>80.905454511159107</v>
      </c>
      <c r="F84" s="208">
        <v>69.911960010384135</v>
      </c>
      <c r="G84" s="208">
        <v>66.955129371491026</v>
      </c>
      <c r="H84" s="208">
        <v>60.395019778519703</v>
      </c>
      <c r="I84" s="208">
        <v>73.793336880182693</v>
      </c>
      <c r="J84" s="208">
        <v>86.653829629194007</v>
      </c>
      <c r="K84" s="208">
        <v>67.81796652025858</v>
      </c>
      <c r="L84" s="208">
        <v>95.733638284342462</v>
      </c>
      <c r="M84" s="208">
        <v>73.331775710239484</v>
      </c>
      <c r="N84" s="208">
        <v>72.409053094936596</v>
      </c>
      <c r="O84" s="208">
        <v>88.111133946029184</v>
      </c>
      <c r="P84" s="208">
        <v>106.0906147454949</v>
      </c>
      <c r="Q84" s="208">
        <v>106.79601756298385</v>
      </c>
    </row>
    <row r="85" spans="1:17" x14ac:dyDescent="0.25">
      <c r="A85" s="154" t="s">
        <v>86</v>
      </c>
      <c r="B85" s="208">
        <v>0</v>
      </c>
      <c r="C85" s="208">
        <v>0</v>
      </c>
      <c r="D85" s="208">
        <v>0</v>
      </c>
      <c r="E85" s="208">
        <v>0</v>
      </c>
      <c r="F85" s="208">
        <v>0</v>
      </c>
      <c r="G85" s="208">
        <v>0</v>
      </c>
      <c r="H85" s="208">
        <v>0</v>
      </c>
      <c r="I85" s="208">
        <v>0</v>
      </c>
      <c r="J85" s="208">
        <v>0</v>
      </c>
      <c r="K85" s="208">
        <v>0</v>
      </c>
      <c r="L85" s="208">
        <v>0</v>
      </c>
      <c r="M85" s="208">
        <v>0</v>
      </c>
      <c r="N85" s="208">
        <v>0</v>
      </c>
      <c r="O85" s="208">
        <v>0</v>
      </c>
      <c r="P85" s="208">
        <v>0</v>
      </c>
      <c r="Q85" s="208">
        <v>0</v>
      </c>
    </row>
    <row r="86" spans="1:17" x14ac:dyDescent="0.25">
      <c r="A86" s="152" t="s">
        <v>221</v>
      </c>
      <c r="B86" s="261">
        <v>5.0779690649253748</v>
      </c>
      <c r="C86" s="261">
        <v>7.2567071782143548</v>
      </c>
      <c r="D86" s="261">
        <v>6.0843489193256035</v>
      </c>
      <c r="E86" s="261">
        <v>6.1135277050570478</v>
      </c>
      <c r="F86" s="261">
        <v>5.1787539155755118</v>
      </c>
      <c r="G86" s="261">
        <v>5.159518953068793</v>
      </c>
      <c r="H86" s="261">
        <v>4.5573420308827757</v>
      </c>
      <c r="I86" s="261">
        <v>5.7399123773118026</v>
      </c>
      <c r="J86" s="261">
        <v>6.8232844379891011</v>
      </c>
      <c r="K86" s="261">
        <v>5.0793424758431591</v>
      </c>
      <c r="L86" s="261">
        <v>7.075170137732016</v>
      </c>
      <c r="M86" s="261">
        <v>5.7257421020541255</v>
      </c>
      <c r="N86" s="261">
        <v>6.770545412384501</v>
      </c>
      <c r="O86" s="261">
        <v>6.9890971842301015</v>
      </c>
      <c r="P86" s="261">
        <v>8.3972113474650634</v>
      </c>
      <c r="Q86" s="261">
        <v>8.2667187816510488</v>
      </c>
    </row>
    <row r="87" spans="1:17" x14ac:dyDescent="0.25">
      <c r="A87" s="156" t="s">
        <v>207</v>
      </c>
      <c r="B87" s="204">
        <v>11.871516706566261</v>
      </c>
      <c r="C87" s="204">
        <v>16.370823274443435</v>
      </c>
      <c r="D87" s="204">
        <v>13.936148435844533</v>
      </c>
      <c r="E87" s="204">
        <v>13.103747625275613</v>
      </c>
      <c r="F87" s="204">
        <v>11.326999931637147</v>
      </c>
      <c r="G87" s="204">
        <v>10.840645274810035</v>
      </c>
      <c r="H87" s="204">
        <v>9.7820329257304994</v>
      </c>
      <c r="I87" s="204">
        <v>11.945861989137001</v>
      </c>
      <c r="J87" s="204">
        <v>14.024721057047556</v>
      </c>
      <c r="K87" s="204">
        <v>10.9857014299604</v>
      </c>
      <c r="L87" s="204">
        <v>15.511174452351336</v>
      </c>
      <c r="M87" s="204">
        <v>11.870349788903935</v>
      </c>
      <c r="N87" s="204">
        <v>14.426094466217283</v>
      </c>
      <c r="O87" s="204">
        <v>14.95820247627055</v>
      </c>
      <c r="P87" s="204">
        <v>17.187748706080473</v>
      </c>
      <c r="Q87" s="204">
        <v>17.10050020896324</v>
      </c>
    </row>
    <row r="88" spans="1:17" x14ac:dyDescent="0.25">
      <c r="A88" s="152" t="s">
        <v>220</v>
      </c>
      <c r="B88" s="261">
        <v>6.8197940226354365</v>
      </c>
      <c r="C88" s="261">
        <v>9.1516236704049181</v>
      </c>
      <c r="D88" s="261">
        <v>7.883247549738237</v>
      </c>
      <c r="E88" s="261">
        <v>7.0218187691512961</v>
      </c>
      <c r="F88" s="261">
        <v>6.1750133213774667</v>
      </c>
      <c r="G88" s="261">
        <v>5.7077942077522472</v>
      </c>
      <c r="H88" s="261">
        <v>5.2482463229599627</v>
      </c>
      <c r="I88" s="261">
        <v>6.2356173638741108</v>
      </c>
      <c r="J88" s="261">
        <v>7.2367039711639709</v>
      </c>
      <c r="K88" s="261">
        <v>5.9326124338289645</v>
      </c>
      <c r="L88" s="261">
        <v>8.4725735825021857</v>
      </c>
      <c r="M88" s="261">
        <v>6.1742021973254761</v>
      </c>
      <c r="N88" s="261">
        <v>7.6905438149591863</v>
      </c>
      <c r="O88" s="261">
        <v>8.0052296766437898</v>
      </c>
      <c r="P88" s="261">
        <v>8.8339398302530654</v>
      </c>
      <c r="Q88" s="261">
        <v>8.8765094250498464</v>
      </c>
    </row>
    <row r="89" spans="1:17" x14ac:dyDescent="0.25">
      <c r="A89" s="154" t="s">
        <v>33</v>
      </c>
      <c r="B89" s="83">
        <v>0</v>
      </c>
      <c r="C89" s="83">
        <v>0</v>
      </c>
      <c r="D89" s="83">
        <v>0</v>
      </c>
      <c r="E89" s="83">
        <v>0</v>
      </c>
      <c r="F89" s="83">
        <v>0</v>
      </c>
      <c r="G89" s="83">
        <v>0</v>
      </c>
      <c r="H89" s="83">
        <v>0</v>
      </c>
      <c r="I89" s="83">
        <v>0</v>
      </c>
      <c r="J89" s="83">
        <v>0</v>
      </c>
      <c r="K89" s="83">
        <v>0</v>
      </c>
      <c r="L89" s="83">
        <v>0</v>
      </c>
      <c r="M89" s="83">
        <v>0</v>
      </c>
      <c r="N89" s="83">
        <v>0</v>
      </c>
      <c r="O89" s="83">
        <v>0</v>
      </c>
      <c r="P89" s="83">
        <v>0</v>
      </c>
      <c r="Q89" s="83">
        <v>0</v>
      </c>
    </row>
    <row r="90" spans="1:17" x14ac:dyDescent="0.25">
      <c r="A90" s="154" t="s">
        <v>30</v>
      </c>
      <c r="B90" s="208">
        <v>0</v>
      </c>
      <c r="C90" s="208">
        <v>0</v>
      </c>
      <c r="D90" s="208">
        <v>0</v>
      </c>
      <c r="E90" s="208">
        <v>0</v>
      </c>
      <c r="F90" s="208">
        <v>0</v>
      </c>
      <c r="G90" s="208">
        <v>0</v>
      </c>
      <c r="H90" s="208">
        <v>0</v>
      </c>
      <c r="I90" s="208">
        <v>0</v>
      </c>
      <c r="J90" s="208">
        <v>0</v>
      </c>
      <c r="K90" s="208">
        <v>0</v>
      </c>
      <c r="L90" s="208">
        <v>0</v>
      </c>
      <c r="M90" s="208">
        <v>0</v>
      </c>
      <c r="N90" s="208">
        <v>0</v>
      </c>
      <c r="O90" s="208">
        <v>0</v>
      </c>
      <c r="P90" s="208">
        <v>0</v>
      </c>
      <c r="Q90" s="208">
        <v>0</v>
      </c>
    </row>
    <row r="91" spans="1:17" x14ac:dyDescent="0.25">
      <c r="A91" s="154" t="s">
        <v>125</v>
      </c>
      <c r="B91" s="208">
        <v>0</v>
      </c>
      <c r="C91" s="208">
        <v>0</v>
      </c>
      <c r="D91" s="208">
        <v>0</v>
      </c>
      <c r="E91" s="208">
        <v>0</v>
      </c>
      <c r="F91" s="208">
        <v>0</v>
      </c>
      <c r="G91" s="208">
        <v>0</v>
      </c>
      <c r="H91" s="208">
        <v>0</v>
      </c>
      <c r="I91" s="208">
        <v>0</v>
      </c>
      <c r="J91" s="208">
        <v>0</v>
      </c>
      <c r="K91" s="208">
        <v>0</v>
      </c>
      <c r="L91" s="208">
        <v>0</v>
      </c>
      <c r="M91" s="208">
        <v>0</v>
      </c>
      <c r="N91" s="208">
        <v>0</v>
      </c>
      <c r="O91" s="208">
        <v>0</v>
      </c>
      <c r="P91" s="208">
        <v>0</v>
      </c>
      <c r="Q91" s="208">
        <v>0</v>
      </c>
    </row>
    <row r="92" spans="1:17" x14ac:dyDescent="0.25">
      <c r="A92" s="154" t="s">
        <v>29</v>
      </c>
      <c r="B92" s="208">
        <v>0</v>
      </c>
      <c r="C92" s="208">
        <v>0</v>
      </c>
      <c r="D92" s="208">
        <v>0</v>
      </c>
      <c r="E92" s="208">
        <v>0</v>
      </c>
      <c r="F92" s="208">
        <v>0</v>
      </c>
      <c r="G92" s="208">
        <v>0</v>
      </c>
      <c r="H92" s="208">
        <v>0</v>
      </c>
      <c r="I92" s="208">
        <v>0</v>
      </c>
      <c r="J92" s="208">
        <v>0</v>
      </c>
      <c r="K92" s="208">
        <v>0</v>
      </c>
      <c r="L92" s="208">
        <v>0</v>
      </c>
      <c r="M92" s="208">
        <v>0</v>
      </c>
      <c r="N92" s="208">
        <v>0</v>
      </c>
      <c r="O92" s="208">
        <v>0</v>
      </c>
      <c r="P92" s="208">
        <v>0</v>
      </c>
      <c r="Q92" s="208">
        <v>0</v>
      </c>
    </row>
    <row r="93" spans="1:17" x14ac:dyDescent="0.25">
      <c r="A93" s="154" t="s">
        <v>26</v>
      </c>
      <c r="B93" s="208">
        <v>6.8197940226354365</v>
      </c>
      <c r="C93" s="208">
        <v>9.1516236704049181</v>
      </c>
      <c r="D93" s="208">
        <v>7.883247549738237</v>
      </c>
      <c r="E93" s="208">
        <v>7.0218187691512961</v>
      </c>
      <c r="F93" s="208">
        <v>6.1750133213774667</v>
      </c>
      <c r="G93" s="208">
        <v>5.7077942077522472</v>
      </c>
      <c r="H93" s="208">
        <v>5.2482463229599627</v>
      </c>
      <c r="I93" s="208">
        <v>6.2356173638741108</v>
      </c>
      <c r="J93" s="208">
        <v>7.2367039711639709</v>
      </c>
      <c r="K93" s="208">
        <v>5.9326124338289645</v>
      </c>
      <c r="L93" s="208">
        <v>8.4725735825021857</v>
      </c>
      <c r="M93" s="208">
        <v>6.1742021973254761</v>
      </c>
      <c r="N93" s="208">
        <v>7.6905438149591863</v>
      </c>
      <c r="O93" s="208">
        <v>8.0052296766437898</v>
      </c>
      <c r="P93" s="208">
        <v>8.8339398302530654</v>
      </c>
      <c r="Q93" s="208">
        <v>8.8765094250498464</v>
      </c>
    </row>
    <row r="94" spans="1:17" x14ac:dyDescent="0.25">
      <c r="A94" s="149" t="s">
        <v>219</v>
      </c>
      <c r="B94" s="262">
        <v>5.0517226839308256</v>
      </c>
      <c r="C94" s="262">
        <v>7.2191996040385176</v>
      </c>
      <c r="D94" s="262">
        <v>6.0529008861062952</v>
      </c>
      <c r="E94" s="262">
        <v>6.0819288561243159</v>
      </c>
      <c r="F94" s="262">
        <v>5.151986610259681</v>
      </c>
      <c r="G94" s="262">
        <v>5.1328510670577874</v>
      </c>
      <c r="H94" s="262">
        <v>4.5337866027705367</v>
      </c>
      <c r="I94" s="262">
        <v>5.7102446252628907</v>
      </c>
      <c r="J94" s="262">
        <v>6.7880170858835847</v>
      </c>
      <c r="K94" s="262">
        <v>5.0530889961314367</v>
      </c>
      <c r="L94" s="262">
        <v>7.0386008698491498</v>
      </c>
      <c r="M94" s="262">
        <v>5.696147591578459</v>
      </c>
      <c r="N94" s="262">
        <v>6.7355506512580954</v>
      </c>
      <c r="O94" s="262">
        <v>6.9529727996267603</v>
      </c>
      <c r="P94" s="262">
        <v>8.3538088758274078</v>
      </c>
      <c r="Q94" s="262">
        <v>8.2239907839133952</v>
      </c>
    </row>
    <row r="95" spans="1:17" hidden="1" x14ac:dyDescent="0.25">
      <c r="A95" s="40"/>
      <c r="B95" s="40"/>
      <c r="C95" s="40"/>
      <c r="D95" s="40"/>
      <c r="E95" s="40"/>
      <c r="F95" s="40"/>
      <c r="G95" s="40"/>
      <c r="H95" s="40"/>
      <c r="I95" s="40"/>
      <c r="J95" s="40"/>
      <c r="K95" s="40"/>
      <c r="L95" s="40"/>
      <c r="M95" s="40"/>
      <c r="N95" s="40"/>
      <c r="O95" s="40"/>
      <c r="P95" s="40"/>
      <c r="Q95" s="40"/>
    </row>
    <row r="96" spans="1:17" x14ac:dyDescent="0.25">
      <c r="A96" s="40"/>
      <c r="B96" s="40"/>
      <c r="C96" s="40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  <c r="Q96" s="40"/>
    </row>
    <row r="97" spans="1:17" ht="12.75" x14ac:dyDescent="0.25">
      <c r="A97" s="97" t="s">
        <v>36</v>
      </c>
      <c r="B97" s="96">
        <v>169.37139889567857</v>
      </c>
      <c r="C97" s="96">
        <v>170.69005545346843</v>
      </c>
      <c r="D97" s="96">
        <v>180.41332038673613</v>
      </c>
      <c r="E97" s="96">
        <v>182.23740046331361</v>
      </c>
      <c r="F97" s="96">
        <v>207.06047759507911</v>
      </c>
      <c r="G97" s="96">
        <v>203.7065967995222</v>
      </c>
      <c r="H97" s="96">
        <v>213.53898593645314</v>
      </c>
      <c r="I97" s="96">
        <v>207.79993147254945</v>
      </c>
      <c r="J97" s="96">
        <v>188.60113436417296</v>
      </c>
      <c r="K97" s="96">
        <v>159.70245700970756</v>
      </c>
      <c r="L97" s="96">
        <v>162.26929527649992</v>
      </c>
      <c r="M97" s="96">
        <v>167.61625117667916</v>
      </c>
      <c r="N97" s="96">
        <v>166.75387102096212</v>
      </c>
      <c r="O97" s="96">
        <v>149.9055725957281</v>
      </c>
      <c r="P97" s="96">
        <v>145.97137208123772</v>
      </c>
      <c r="Q97" s="96">
        <v>160.78605117583729</v>
      </c>
    </row>
    <row r="98" spans="1:17" x14ac:dyDescent="0.25">
      <c r="A98" s="132" t="s">
        <v>83</v>
      </c>
      <c r="B98" s="160">
        <v>1.2071612950021897</v>
      </c>
      <c r="C98" s="160">
        <v>1.2107762197692131</v>
      </c>
      <c r="D98" s="160">
        <v>1.2823706566179778</v>
      </c>
      <c r="E98" s="160">
        <v>1.2835512003086791</v>
      </c>
      <c r="F98" s="160">
        <v>1.462534029752435</v>
      </c>
      <c r="G98" s="160">
        <v>1.4306895325604074</v>
      </c>
      <c r="H98" s="160">
        <v>1.5043181169352497</v>
      </c>
      <c r="I98" s="160">
        <v>1.4573173679645208</v>
      </c>
      <c r="J98" s="160">
        <v>1.320294683703706</v>
      </c>
      <c r="K98" s="160">
        <v>1.1262622309821617</v>
      </c>
      <c r="L98" s="160">
        <v>1.1465333341940969</v>
      </c>
      <c r="M98" s="160">
        <v>1.1749391008248242</v>
      </c>
      <c r="N98" s="160">
        <v>1.172776760711433</v>
      </c>
      <c r="O98" s="160">
        <v>1.0549490018429546</v>
      </c>
      <c r="P98" s="160">
        <v>1.0206735245263265</v>
      </c>
      <c r="Q98" s="160">
        <v>1.1248306506475501</v>
      </c>
    </row>
    <row r="99" spans="1:17" x14ac:dyDescent="0.25">
      <c r="A99" s="76" t="s">
        <v>82</v>
      </c>
      <c r="B99" s="159">
        <v>0.32389082843746025</v>
      </c>
      <c r="C99" s="159">
        <v>0.32486074106005486</v>
      </c>
      <c r="D99" s="159">
        <v>0.34407008910531156</v>
      </c>
      <c r="E99" s="159">
        <v>0.34438683822207905</v>
      </c>
      <c r="F99" s="159">
        <v>0.39240933293312241</v>
      </c>
      <c r="G99" s="159">
        <v>0.38386520496993959</v>
      </c>
      <c r="H99" s="159">
        <v>0.40362033072536058</v>
      </c>
      <c r="I99" s="159">
        <v>0.39100966172500723</v>
      </c>
      <c r="J99" s="159">
        <v>0.35424540254630366</v>
      </c>
      <c r="K99" s="159">
        <v>0.30218497605986688</v>
      </c>
      <c r="L99" s="159">
        <v>0.30762387178973949</v>
      </c>
      <c r="M99" s="159">
        <v>0.3152453614154575</v>
      </c>
      <c r="N99" s="159">
        <v>0.31466518863027182</v>
      </c>
      <c r="O99" s="159">
        <v>0.28305107824515413</v>
      </c>
      <c r="P99" s="159">
        <v>0.27385469927812306</v>
      </c>
      <c r="Q99" s="159">
        <v>0.30180087184573096</v>
      </c>
    </row>
    <row r="100" spans="1:17" x14ac:dyDescent="0.25">
      <c r="A100" s="76" t="s">
        <v>81</v>
      </c>
      <c r="B100" s="159">
        <v>3.4705111985932344</v>
      </c>
      <c r="C100" s="159">
        <v>3.4809038751460433</v>
      </c>
      <c r="D100" s="159">
        <v>3.6867332832535675</v>
      </c>
      <c r="E100" s="159">
        <v>3.6901272705491919</v>
      </c>
      <c r="F100" s="159">
        <v>4.2046914108278388</v>
      </c>
      <c r="G100" s="159">
        <v>4.113140526471244</v>
      </c>
      <c r="H100" s="159">
        <v>4.3248179780822094</v>
      </c>
      <c r="I100" s="159">
        <v>4.1896938432043695</v>
      </c>
      <c r="J100" s="159">
        <v>3.79576242562392</v>
      </c>
      <c r="K100" s="159">
        <v>3.2379315849164154</v>
      </c>
      <c r="L100" s="159">
        <v>3.2962097048297387</v>
      </c>
      <c r="M100" s="159">
        <v>3.3778744596596946</v>
      </c>
      <c r="N100" s="159">
        <v>3.3716578707003233</v>
      </c>
      <c r="O100" s="159">
        <v>3.0329106309145604</v>
      </c>
      <c r="P100" s="159">
        <v>2.9343708348185706</v>
      </c>
      <c r="Q100" s="159">
        <v>3.2338158833912547</v>
      </c>
    </row>
    <row r="101" spans="1:17" x14ac:dyDescent="0.25">
      <c r="A101" s="76" t="s">
        <v>80</v>
      </c>
      <c r="B101" s="159">
        <v>0.95979121295547776</v>
      </c>
      <c r="C101" s="159">
        <v>0.96266537156315402</v>
      </c>
      <c r="D101" s="159">
        <v>1.0195887600684288</v>
      </c>
      <c r="E101" s="159">
        <v>1.0205273881254548</v>
      </c>
      <c r="F101" s="159">
        <v>1.1628332652946816</v>
      </c>
      <c r="G101" s="159">
        <v>1.1375143052580792</v>
      </c>
      <c r="H101" s="159">
        <v>1.1960550061552169</v>
      </c>
      <c r="I101" s="159">
        <v>1.1586855957448625</v>
      </c>
      <c r="J101" s="159">
        <v>1.0497414398366294</v>
      </c>
      <c r="K101" s="159">
        <v>0.89546989060674853</v>
      </c>
      <c r="L101" s="159">
        <v>0.91158706303455839</v>
      </c>
      <c r="M101" s="159">
        <v>0.93417195315844748</v>
      </c>
      <c r="N101" s="159">
        <v>0.93245271725447498</v>
      </c>
      <c r="O101" s="159">
        <v>0.83877008505576978</v>
      </c>
      <c r="P101" s="159">
        <v>0.81151829850118606</v>
      </c>
      <c r="Q101" s="159">
        <v>0.89433166804155462</v>
      </c>
    </row>
    <row r="102" spans="1:17" x14ac:dyDescent="0.25">
      <c r="A102" s="129" t="s">
        <v>79</v>
      </c>
      <c r="B102" s="158">
        <v>1.710322097677099</v>
      </c>
      <c r="C102" s="158">
        <v>1.7154437709249719</v>
      </c>
      <c r="D102" s="158">
        <v>1.8168797164942572</v>
      </c>
      <c r="E102" s="158">
        <v>1.8185523264179175</v>
      </c>
      <c r="F102" s="158">
        <v>2.0721375677355436</v>
      </c>
      <c r="G102" s="158">
        <v>2.0270198627010698</v>
      </c>
      <c r="H102" s="158">
        <v>2.1313378154041072</v>
      </c>
      <c r="I102" s="158">
        <v>2.0812732779590517</v>
      </c>
      <c r="J102" s="158">
        <v>1.8827946946796035</v>
      </c>
      <c r="K102" s="158">
        <v>1.5957032331991778</v>
      </c>
      <c r="L102" s="158">
        <v>1.6244236004866353</v>
      </c>
      <c r="M102" s="158">
        <v>1.6646692665555625</v>
      </c>
      <c r="N102" s="158">
        <v>1.7654147782170424</v>
      </c>
      <c r="O102" s="158">
        <v>1.5880452448504196</v>
      </c>
      <c r="P102" s="158">
        <v>1.5364493774932668</v>
      </c>
      <c r="Q102" s="158">
        <v>1.5936749512363422</v>
      </c>
    </row>
    <row r="103" spans="1:17" x14ac:dyDescent="0.25">
      <c r="A103" s="92" t="s">
        <v>125</v>
      </c>
      <c r="B103" s="91">
        <v>0.27946453871238247</v>
      </c>
      <c r="C103" s="91">
        <v>0.2803014138563078</v>
      </c>
      <c r="D103" s="91">
        <v>0.29687592328694401</v>
      </c>
      <c r="E103" s="91">
        <v>0.2971492257025512</v>
      </c>
      <c r="F103" s="91">
        <v>0.33858474395104321</v>
      </c>
      <c r="G103" s="91">
        <v>0.33121256613591393</v>
      </c>
      <c r="H103" s="91">
        <v>0.34825799200696433</v>
      </c>
      <c r="I103" s="91">
        <v>0.29415270567381036</v>
      </c>
      <c r="J103" s="91">
        <v>0.27379003621630832</v>
      </c>
      <c r="K103" s="91">
        <v>0.2607359564572832</v>
      </c>
      <c r="L103" s="91">
        <v>0.26542882934160161</v>
      </c>
      <c r="M103" s="91">
        <v>0.27200492194918768</v>
      </c>
      <c r="N103" s="91">
        <v>0</v>
      </c>
      <c r="O103" s="91">
        <v>0</v>
      </c>
      <c r="P103" s="91">
        <v>0</v>
      </c>
      <c r="Q103" s="91">
        <v>0.26040453766552918</v>
      </c>
    </row>
    <row r="104" spans="1:17" x14ac:dyDescent="0.25">
      <c r="A104" s="92" t="s">
        <v>26</v>
      </c>
      <c r="B104" s="91">
        <v>0.46506442589747271</v>
      </c>
      <c r="C104" s="91">
        <v>0.4664570922448768</v>
      </c>
      <c r="D104" s="91">
        <v>0.49403917742966014</v>
      </c>
      <c r="E104" s="91">
        <v>0.49449398730141109</v>
      </c>
      <c r="F104" s="91">
        <v>0.5634479433016446</v>
      </c>
      <c r="G104" s="91">
        <v>0.55117970469432798</v>
      </c>
      <c r="H104" s="91">
        <v>0.57954545454374451</v>
      </c>
      <c r="I104" s="91">
        <v>0.56143820042010761</v>
      </c>
      <c r="J104" s="91">
        <v>0.50864958281406425</v>
      </c>
      <c r="K104" s="91">
        <v>0.43389769041657011</v>
      </c>
      <c r="L104" s="91">
        <v>0.44170722590830391</v>
      </c>
      <c r="M104" s="91">
        <v>0.45265067779413737</v>
      </c>
      <c r="N104" s="91">
        <v>0.45181762634724887</v>
      </c>
      <c r="O104" s="91">
        <v>0.40642394179173513</v>
      </c>
      <c r="P104" s="91">
        <v>0.39321915694101595</v>
      </c>
      <c r="Q104" s="91">
        <v>0.43334616752629956</v>
      </c>
    </row>
    <row r="105" spans="1:17" x14ac:dyDescent="0.25">
      <c r="A105" s="92" t="s">
        <v>126</v>
      </c>
      <c r="B105" s="91">
        <v>0</v>
      </c>
      <c r="C105" s="91">
        <v>0</v>
      </c>
      <c r="D105" s="91">
        <v>0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0</v>
      </c>
      <c r="O105" s="91">
        <v>0</v>
      </c>
      <c r="P105" s="91">
        <v>0</v>
      </c>
      <c r="Q105" s="91">
        <v>0</v>
      </c>
    </row>
    <row r="106" spans="1:17" x14ac:dyDescent="0.25">
      <c r="A106" s="92" t="s">
        <v>21</v>
      </c>
      <c r="B106" s="157">
        <v>0.96579313306724368</v>
      </c>
      <c r="C106" s="157">
        <v>0.96868526482378736</v>
      </c>
      <c r="D106" s="157">
        <v>1.025964615777653</v>
      </c>
      <c r="E106" s="157">
        <v>1.0269091134139552</v>
      </c>
      <c r="F106" s="157">
        <v>1.1701048804828555</v>
      </c>
      <c r="G106" s="157">
        <v>1.144627591870828</v>
      </c>
      <c r="H106" s="157">
        <v>1.2035343688533984</v>
      </c>
      <c r="I106" s="157">
        <v>1.225682371865134</v>
      </c>
      <c r="J106" s="157">
        <v>1.1003550756492309</v>
      </c>
      <c r="K106" s="157">
        <v>0.90106958632532452</v>
      </c>
      <c r="L106" s="157">
        <v>0.91728754523672973</v>
      </c>
      <c r="M106" s="157">
        <v>0.94001366681223741</v>
      </c>
      <c r="N106" s="157">
        <v>1.3135971518697935</v>
      </c>
      <c r="O106" s="157">
        <v>1.1816213030586844</v>
      </c>
      <c r="P106" s="157">
        <v>1.1432302205522509</v>
      </c>
      <c r="Q106" s="157">
        <v>0.89992424604451349</v>
      </c>
    </row>
    <row r="107" spans="1:17" x14ac:dyDescent="0.25">
      <c r="A107" s="156" t="s">
        <v>206</v>
      </c>
      <c r="B107" s="204">
        <v>128.08409105890456</v>
      </c>
      <c r="C107" s="204">
        <v>126.8386461590743</v>
      </c>
      <c r="D107" s="204">
        <v>135.08113954716978</v>
      </c>
      <c r="E107" s="204">
        <v>131.87709503242201</v>
      </c>
      <c r="F107" s="204">
        <v>151.44837825338286</v>
      </c>
      <c r="G107" s="204">
        <v>145.83306625322081</v>
      </c>
      <c r="H107" s="204">
        <v>154.64526567315676</v>
      </c>
      <c r="I107" s="204">
        <v>147.97427132256925</v>
      </c>
      <c r="J107" s="204">
        <v>133.37427889176197</v>
      </c>
      <c r="K107" s="204">
        <v>116.12453466512369</v>
      </c>
      <c r="L107" s="204">
        <v>118.83206595439115</v>
      </c>
      <c r="M107" s="204">
        <v>119.1128844314368</v>
      </c>
      <c r="N107" s="204">
        <v>120.21401737238153</v>
      </c>
      <c r="O107" s="204">
        <v>108.32633229458754</v>
      </c>
      <c r="P107" s="204">
        <v>102.92726503347092</v>
      </c>
      <c r="Q107" s="204">
        <v>113.39411579994811</v>
      </c>
    </row>
    <row r="108" spans="1:17" x14ac:dyDescent="0.25">
      <c r="A108" s="152" t="s">
        <v>218</v>
      </c>
      <c r="B108" s="151">
        <v>114.22966528396246</v>
      </c>
      <c r="C108" s="151">
        <v>111.42886776533049</v>
      </c>
      <c r="D108" s="151">
        <v>119.45008774331139</v>
      </c>
      <c r="E108" s="151">
        <v>113.13850268913036</v>
      </c>
      <c r="F108" s="151">
        <v>131.19516081655607</v>
      </c>
      <c r="G108" s="151">
        <v>123.86689980159929</v>
      </c>
      <c r="H108" s="151">
        <v>132.76334426943757</v>
      </c>
      <c r="I108" s="151">
        <v>125.06675007595341</v>
      </c>
      <c r="J108" s="151">
        <v>111.98228796192198</v>
      </c>
      <c r="K108" s="151">
        <v>100.0613020452458</v>
      </c>
      <c r="L108" s="151">
        <v>103.05353322859253</v>
      </c>
      <c r="M108" s="151">
        <v>100.46838447134131</v>
      </c>
      <c r="N108" s="151">
        <v>102.83085583759284</v>
      </c>
      <c r="O108" s="151">
        <v>92.866306289927365</v>
      </c>
      <c r="P108" s="151">
        <v>86.222855668683579</v>
      </c>
      <c r="Q108" s="151">
        <v>94.951038230009473</v>
      </c>
    </row>
    <row r="109" spans="1:17" x14ac:dyDescent="0.25">
      <c r="A109" s="154" t="s">
        <v>33</v>
      </c>
      <c r="B109" s="83">
        <v>0</v>
      </c>
      <c r="C109" s="83">
        <v>0</v>
      </c>
      <c r="D109" s="83">
        <v>0</v>
      </c>
      <c r="E109" s="83">
        <v>0</v>
      </c>
      <c r="F109" s="83">
        <v>0</v>
      </c>
      <c r="G109" s="83">
        <v>0</v>
      </c>
      <c r="H109" s="83">
        <v>0</v>
      </c>
      <c r="I109" s="83">
        <v>0</v>
      </c>
      <c r="J109" s="83">
        <v>0</v>
      </c>
      <c r="K109" s="83">
        <v>0</v>
      </c>
      <c r="L109" s="83">
        <v>0</v>
      </c>
      <c r="M109" s="83">
        <v>0</v>
      </c>
      <c r="N109" s="83">
        <v>0</v>
      </c>
      <c r="O109" s="83">
        <v>0</v>
      </c>
      <c r="P109" s="83">
        <v>0</v>
      </c>
      <c r="Q109" s="83">
        <v>0</v>
      </c>
    </row>
    <row r="110" spans="1:17" x14ac:dyDescent="0.25">
      <c r="A110" s="154" t="s">
        <v>30</v>
      </c>
      <c r="B110" s="208">
        <v>0</v>
      </c>
      <c r="C110" s="208">
        <v>0</v>
      </c>
      <c r="D110" s="208">
        <v>0</v>
      </c>
      <c r="E110" s="208">
        <v>0</v>
      </c>
      <c r="F110" s="208">
        <v>0</v>
      </c>
      <c r="G110" s="208">
        <v>0</v>
      </c>
      <c r="H110" s="208">
        <v>0</v>
      </c>
      <c r="I110" s="208">
        <v>0</v>
      </c>
      <c r="J110" s="208">
        <v>0</v>
      </c>
      <c r="K110" s="208">
        <v>0</v>
      </c>
      <c r="L110" s="208">
        <v>0</v>
      </c>
      <c r="M110" s="208">
        <v>0</v>
      </c>
      <c r="N110" s="208">
        <v>0</v>
      </c>
      <c r="O110" s="208">
        <v>0</v>
      </c>
      <c r="P110" s="208">
        <v>0</v>
      </c>
      <c r="Q110" s="208">
        <v>0</v>
      </c>
    </row>
    <row r="111" spans="1:17" x14ac:dyDescent="0.25">
      <c r="A111" s="154" t="s">
        <v>125</v>
      </c>
      <c r="B111" s="208">
        <v>0</v>
      </c>
      <c r="C111" s="208">
        <v>0</v>
      </c>
      <c r="D111" s="208">
        <v>0</v>
      </c>
      <c r="E111" s="208">
        <v>0</v>
      </c>
      <c r="F111" s="208">
        <v>0</v>
      </c>
      <c r="G111" s="208">
        <v>0</v>
      </c>
      <c r="H111" s="208">
        <v>0</v>
      </c>
      <c r="I111" s="208">
        <v>0</v>
      </c>
      <c r="J111" s="208">
        <v>0</v>
      </c>
      <c r="K111" s="208">
        <v>0</v>
      </c>
      <c r="L111" s="208">
        <v>0</v>
      </c>
      <c r="M111" s="208">
        <v>0</v>
      </c>
      <c r="N111" s="208">
        <v>0</v>
      </c>
      <c r="O111" s="208">
        <v>0</v>
      </c>
      <c r="P111" s="208">
        <v>0</v>
      </c>
      <c r="Q111" s="208">
        <v>0</v>
      </c>
    </row>
    <row r="112" spans="1:17" x14ac:dyDescent="0.25">
      <c r="A112" s="154" t="s">
        <v>29</v>
      </c>
      <c r="B112" s="208">
        <v>0</v>
      </c>
      <c r="C112" s="208">
        <v>0</v>
      </c>
      <c r="D112" s="208">
        <v>0</v>
      </c>
      <c r="E112" s="208">
        <v>0</v>
      </c>
      <c r="F112" s="208">
        <v>0</v>
      </c>
      <c r="G112" s="208">
        <v>0</v>
      </c>
      <c r="H112" s="208">
        <v>0</v>
      </c>
      <c r="I112" s="208">
        <v>0</v>
      </c>
      <c r="J112" s="208">
        <v>0</v>
      </c>
      <c r="K112" s="208">
        <v>0</v>
      </c>
      <c r="L112" s="208">
        <v>0</v>
      </c>
      <c r="M112" s="208">
        <v>0</v>
      </c>
      <c r="N112" s="208">
        <v>0</v>
      </c>
      <c r="O112" s="208">
        <v>0</v>
      </c>
      <c r="P112" s="208">
        <v>0</v>
      </c>
      <c r="Q112" s="208">
        <v>0</v>
      </c>
    </row>
    <row r="113" spans="1:17" x14ac:dyDescent="0.25">
      <c r="A113" s="154" t="s">
        <v>26</v>
      </c>
      <c r="B113" s="208">
        <v>114.22966528396246</v>
      </c>
      <c r="C113" s="208">
        <v>111.42886776533049</v>
      </c>
      <c r="D113" s="208">
        <v>119.45008774331139</v>
      </c>
      <c r="E113" s="208">
        <v>113.13850268913036</v>
      </c>
      <c r="F113" s="208">
        <v>131.19516081655607</v>
      </c>
      <c r="G113" s="208">
        <v>123.86689980159929</v>
      </c>
      <c r="H113" s="208">
        <v>132.76334426943757</v>
      </c>
      <c r="I113" s="208">
        <v>125.06675007595341</v>
      </c>
      <c r="J113" s="208">
        <v>111.98228796192198</v>
      </c>
      <c r="K113" s="208">
        <v>100.0613020452458</v>
      </c>
      <c r="L113" s="208">
        <v>103.05353322859253</v>
      </c>
      <c r="M113" s="208">
        <v>100.46838447134131</v>
      </c>
      <c r="N113" s="208">
        <v>102.83085583759284</v>
      </c>
      <c r="O113" s="208">
        <v>92.866306289927365</v>
      </c>
      <c r="P113" s="208">
        <v>86.222855668683579</v>
      </c>
      <c r="Q113" s="208">
        <v>94.951038230009473</v>
      </c>
    </row>
    <row r="114" spans="1:17" x14ac:dyDescent="0.25">
      <c r="A114" s="152" t="s">
        <v>217</v>
      </c>
      <c r="B114" s="151">
        <v>13.854425774942092</v>
      </c>
      <c r="C114" s="151">
        <v>15.4097783937438</v>
      </c>
      <c r="D114" s="151">
        <v>15.631051803858403</v>
      </c>
      <c r="E114" s="151">
        <v>18.738592343291639</v>
      </c>
      <c r="F114" s="151">
        <v>20.253217436826795</v>
      </c>
      <c r="G114" s="151">
        <v>21.966166451621522</v>
      </c>
      <c r="H114" s="151">
        <v>21.881921403719183</v>
      </c>
      <c r="I114" s="151">
        <v>22.907521246615836</v>
      </c>
      <c r="J114" s="151">
        <v>21.391990929839981</v>
      </c>
      <c r="K114" s="151">
        <v>16.063232619877887</v>
      </c>
      <c r="L114" s="151">
        <v>15.77853272579863</v>
      </c>
      <c r="M114" s="151">
        <v>18.644499960095491</v>
      </c>
      <c r="N114" s="151">
        <v>17.383161534788702</v>
      </c>
      <c r="O114" s="151">
        <v>15.460026004660183</v>
      </c>
      <c r="P114" s="151">
        <v>16.704409364787345</v>
      </c>
      <c r="Q114" s="151">
        <v>18.443077569938637</v>
      </c>
    </row>
    <row r="115" spans="1:17" x14ac:dyDescent="0.25">
      <c r="A115" s="156" t="s">
        <v>205</v>
      </c>
      <c r="B115" s="204">
        <v>11.069748760783721</v>
      </c>
      <c r="C115" s="204">
        <v>12.312482527180753</v>
      </c>
      <c r="D115" s="204">
        <v>12.489280981133332</v>
      </c>
      <c r="E115" s="204">
        <v>14.972219905797644</v>
      </c>
      <c r="F115" s="204">
        <v>16.18241219558114</v>
      </c>
      <c r="G115" s="204">
        <v>17.551066194082136</v>
      </c>
      <c r="H115" s="204">
        <v>17.483754020357413</v>
      </c>
      <c r="I115" s="204">
        <v>18.303212926442079</v>
      </c>
      <c r="J115" s="204">
        <v>17.092297359201268</v>
      </c>
      <c r="K115" s="204">
        <v>12.834595404862032</v>
      </c>
      <c r="L115" s="204">
        <v>12.607118903787612</v>
      </c>
      <c r="M115" s="204">
        <v>14.897039666702593</v>
      </c>
      <c r="N115" s="204">
        <v>13.889224568676484</v>
      </c>
      <c r="O115" s="204">
        <v>12.352630595221221</v>
      </c>
      <c r="P115" s="204">
        <v>13.34689851959971</v>
      </c>
      <c r="Q115" s="204">
        <v>14.73610226734349</v>
      </c>
    </row>
    <row r="116" spans="1:17" x14ac:dyDescent="0.25">
      <c r="A116" s="156" t="s">
        <v>204</v>
      </c>
      <c r="B116" s="204">
        <v>12.393882084076177</v>
      </c>
      <c r="C116" s="204">
        <v>12.552572727497857</v>
      </c>
      <c r="D116" s="204">
        <v>13.239412487289968</v>
      </c>
      <c r="E116" s="204">
        <v>13.500007203247705</v>
      </c>
      <c r="F116" s="204">
        <v>15.294288132854746</v>
      </c>
      <c r="G116" s="204">
        <v>15.134257120044779</v>
      </c>
      <c r="H116" s="204">
        <v>15.815570787223592</v>
      </c>
      <c r="I116" s="204">
        <v>15.458700408502409</v>
      </c>
      <c r="J116" s="204">
        <v>14.056475820304208</v>
      </c>
      <c r="K116" s="204">
        <v>11.81524436633617</v>
      </c>
      <c r="L116" s="204">
        <v>11.981819524529907</v>
      </c>
      <c r="M116" s="204">
        <v>12.477440986180579</v>
      </c>
      <c r="N116" s="204">
        <v>12.355937010382124</v>
      </c>
      <c r="O116" s="204">
        <v>11.100360050760596</v>
      </c>
      <c r="P116" s="204">
        <v>10.879981014463743</v>
      </c>
      <c r="Q116" s="204">
        <v>11.992987858716964</v>
      </c>
    </row>
    <row r="117" spans="1:17" x14ac:dyDescent="0.25">
      <c r="A117" s="152" t="s">
        <v>216</v>
      </c>
      <c r="B117" s="151">
        <v>9.0120552369288536</v>
      </c>
      <c r="C117" s="151">
        <v>8.7910886265249779</v>
      </c>
      <c r="D117" s="151">
        <v>9.423916161556475</v>
      </c>
      <c r="E117" s="151">
        <v>8.9259688638956138</v>
      </c>
      <c r="F117" s="151">
        <v>10.350534015462648</v>
      </c>
      <c r="G117" s="151">
        <v>9.7723769063329975</v>
      </c>
      <c r="H117" s="151">
        <v>10.47425455569075</v>
      </c>
      <c r="I117" s="151">
        <v>9.8670381042069462</v>
      </c>
      <c r="J117" s="151">
        <v>8.8347502565272951</v>
      </c>
      <c r="K117" s="151">
        <v>7.8942539039145885</v>
      </c>
      <c r="L117" s="151">
        <v>8.1303235154200326</v>
      </c>
      <c r="M117" s="151">
        <v>7.9263703361989348</v>
      </c>
      <c r="N117" s="151">
        <v>8.1127555663000219</v>
      </c>
      <c r="O117" s="151">
        <v>7.3266106475397237</v>
      </c>
      <c r="P117" s="151">
        <v>6.8024810896562755</v>
      </c>
      <c r="Q117" s="151">
        <v>7.4910838546659688</v>
      </c>
    </row>
    <row r="118" spans="1:17" x14ac:dyDescent="0.25">
      <c r="A118" s="154" t="s">
        <v>33</v>
      </c>
      <c r="B118" s="83">
        <v>0</v>
      </c>
      <c r="C118" s="83">
        <v>0</v>
      </c>
      <c r="D118" s="83">
        <v>0</v>
      </c>
      <c r="E118" s="83">
        <v>0</v>
      </c>
      <c r="F118" s="83">
        <v>0</v>
      </c>
      <c r="G118" s="83">
        <v>0</v>
      </c>
      <c r="H118" s="83">
        <v>0</v>
      </c>
      <c r="I118" s="83">
        <v>0</v>
      </c>
      <c r="J118" s="83">
        <v>0</v>
      </c>
      <c r="K118" s="83">
        <v>0</v>
      </c>
      <c r="L118" s="83">
        <v>0</v>
      </c>
      <c r="M118" s="83">
        <v>0</v>
      </c>
      <c r="N118" s="83">
        <v>0</v>
      </c>
      <c r="O118" s="83">
        <v>0</v>
      </c>
      <c r="P118" s="83">
        <v>0</v>
      </c>
      <c r="Q118" s="83">
        <v>0</v>
      </c>
    </row>
    <row r="119" spans="1:17" x14ac:dyDescent="0.25">
      <c r="A119" s="154" t="s">
        <v>30</v>
      </c>
      <c r="B119" s="208">
        <v>0</v>
      </c>
      <c r="C119" s="208">
        <v>0</v>
      </c>
      <c r="D119" s="208">
        <v>0</v>
      </c>
      <c r="E119" s="208">
        <v>0</v>
      </c>
      <c r="F119" s="208">
        <v>0</v>
      </c>
      <c r="G119" s="208">
        <v>0</v>
      </c>
      <c r="H119" s="208">
        <v>0</v>
      </c>
      <c r="I119" s="208">
        <v>0</v>
      </c>
      <c r="J119" s="208">
        <v>0</v>
      </c>
      <c r="K119" s="208">
        <v>0</v>
      </c>
      <c r="L119" s="208">
        <v>0</v>
      </c>
      <c r="M119" s="208">
        <v>0</v>
      </c>
      <c r="N119" s="208">
        <v>0</v>
      </c>
      <c r="O119" s="208">
        <v>0</v>
      </c>
      <c r="P119" s="208">
        <v>0</v>
      </c>
      <c r="Q119" s="208">
        <v>0</v>
      </c>
    </row>
    <row r="120" spans="1:17" x14ac:dyDescent="0.25">
      <c r="A120" s="154" t="s">
        <v>125</v>
      </c>
      <c r="B120" s="208">
        <v>0</v>
      </c>
      <c r="C120" s="208">
        <v>0</v>
      </c>
      <c r="D120" s="208">
        <v>0</v>
      </c>
      <c r="E120" s="208">
        <v>0</v>
      </c>
      <c r="F120" s="208">
        <v>0</v>
      </c>
      <c r="G120" s="208">
        <v>0</v>
      </c>
      <c r="H120" s="208">
        <v>0</v>
      </c>
      <c r="I120" s="208">
        <v>0</v>
      </c>
      <c r="J120" s="208">
        <v>0</v>
      </c>
      <c r="K120" s="208">
        <v>0</v>
      </c>
      <c r="L120" s="208">
        <v>0</v>
      </c>
      <c r="M120" s="208">
        <v>0</v>
      </c>
      <c r="N120" s="208">
        <v>0</v>
      </c>
      <c r="O120" s="208">
        <v>0</v>
      </c>
      <c r="P120" s="208">
        <v>0</v>
      </c>
      <c r="Q120" s="208">
        <v>0</v>
      </c>
    </row>
    <row r="121" spans="1:17" x14ac:dyDescent="0.25">
      <c r="A121" s="154" t="s">
        <v>29</v>
      </c>
      <c r="B121" s="208">
        <v>0</v>
      </c>
      <c r="C121" s="208">
        <v>0</v>
      </c>
      <c r="D121" s="208">
        <v>0</v>
      </c>
      <c r="E121" s="208">
        <v>0</v>
      </c>
      <c r="F121" s="208">
        <v>0</v>
      </c>
      <c r="G121" s="208">
        <v>0</v>
      </c>
      <c r="H121" s="208">
        <v>0</v>
      </c>
      <c r="I121" s="208">
        <v>0</v>
      </c>
      <c r="J121" s="208">
        <v>0</v>
      </c>
      <c r="K121" s="208">
        <v>0</v>
      </c>
      <c r="L121" s="208">
        <v>0</v>
      </c>
      <c r="M121" s="208">
        <v>0</v>
      </c>
      <c r="N121" s="208">
        <v>0</v>
      </c>
      <c r="O121" s="208">
        <v>0</v>
      </c>
      <c r="P121" s="208">
        <v>0</v>
      </c>
      <c r="Q121" s="208">
        <v>0</v>
      </c>
    </row>
    <row r="122" spans="1:17" x14ac:dyDescent="0.25">
      <c r="A122" s="154" t="s">
        <v>26</v>
      </c>
      <c r="B122" s="208">
        <v>9.0120552369288536</v>
      </c>
      <c r="C122" s="208">
        <v>8.7910886265249779</v>
      </c>
      <c r="D122" s="208">
        <v>9.423916161556475</v>
      </c>
      <c r="E122" s="208">
        <v>8.9259688638956138</v>
      </c>
      <c r="F122" s="208">
        <v>10.350534015462648</v>
      </c>
      <c r="G122" s="208">
        <v>9.7723769063329975</v>
      </c>
      <c r="H122" s="208">
        <v>10.47425455569075</v>
      </c>
      <c r="I122" s="208">
        <v>9.8670381042069462</v>
      </c>
      <c r="J122" s="208">
        <v>8.8347502565272951</v>
      </c>
      <c r="K122" s="208">
        <v>7.8942539039145885</v>
      </c>
      <c r="L122" s="208">
        <v>8.1303235154200326</v>
      </c>
      <c r="M122" s="208">
        <v>7.9263703361989348</v>
      </c>
      <c r="N122" s="208">
        <v>8.1127555663000219</v>
      </c>
      <c r="O122" s="208">
        <v>7.3266106475397237</v>
      </c>
      <c r="P122" s="208">
        <v>6.8024810896562755</v>
      </c>
      <c r="Q122" s="208">
        <v>7.4910838546659688</v>
      </c>
    </row>
    <row r="123" spans="1:17" x14ac:dyDescent="0.25">
      <c r="A123" s="152" t="s">
        <v>215</v>
      </c>
      <c r="B123" s="261">
        <v>3.3818268471473236</v>
      </c>
      <c r="C123" s="261">
        <v>3.7614841009728792</v>
      </c>
      <c r="D123" s="261">
        <v>3.8154963257334926</v>
      </c>
      <c r="E123" s="261">
        <v>4.574038339352092</v>
      </c>
      <c r="F123" s="261">
        <v>4.9437541173920971</v>
      </c>
      <c r="G123" s="261">
        <v>5.3618802137117818</v>
      </c>
      <c r="H123" s="261">
        <v>5.3413162315328426</v>
      </c>
      <c r="I123" s="261">
        <v>5.591662304295463</v>
      </c>
      <c r="J123" s="261">
        <v>5.2217255637769133</v>
      </c>
      <c r="K123" s="261">
        <v>3.9209904624215817</v>
      </c>
      <c r="L123" s="261">
        <v>3.8514960091098747</v>
      </c>
      <c r="M123" s="261">
        <v>4.5510706499816429</v>
      </c>
      <c r="N123" s="261">
        <v>4.2431814440821034</v>
      </c>
      <c r="O123" s="261">
        <v>3.7737494032208714</v>
      </c>
      <c r="P123" s="261">
        <v>4.0774999248074675</v>
      </c>
      <c r="Q123" s="261">
        <v>4.5019040040509948</v>
      </c>
    </row>
    <row r="124" spans="1:17" x14ac:dyDescent="0.25">
      <c r="A124" s="243" t="s">
        <v>203</v>
      </c>
      <c r="B124" s="242">
        <v>10.152000359248659</v>
      </c>
      <c r="C124" s="242">
        <v>11.291704061252092</v>
      </c>
      <c r="D124" s="242">
        <v>11.453844865603473</v>
      </c>
      <c r="E124" s="242">
        <v>13.730933298222963</v>
      </c>
      <c r="F124" s="242">
        <v>14.84079340671672</v>
      </c>
      <c r="G124" s="242">
        <v>16.095977800213785</v>
      </c>
      <c r="H124" s="242">
        <v>16.034246208413247</v>
      </c>
      <c r="I124" s="242">
        <v>16.785767068437902</v>
      </c>
      <c r="J124" s="242">
        <v>15.67524364651535</v>
      </c>
      <c r="K124" s="242">
        <v>11.770530657621332</v>
      </c>
      <c r="L124" s="242">
        <v>11.561913319456499</v>
      </c>
      <c r="M124" s="242">
        <v>13.661985950745198</v>
      </c>
      <c r="N124" s="242">
        <v>12.737724754008434</v>
      </c>
      <c r="O124" s="242">
        <v>11.328523614249887</v>
      </c>
      <c r="P124" s="242">
        <v>12.240360779085888</v>
      </c>
      <c r="Q124" s="242">
        <v>13.514391224666296</v>
      </c>
    </row>
    <row r="125" spans="1:17" hidden="1" x14ac:dyDescent="0.25">
      <c r="A125" s="40"/>
      <c r="B125" s="40"/>
      <c r="C125" s="40"/>
      <c r="D125" s="40"/>
      <c r="E125" s="40"/>
      <c r="F125" s="40"/>
      <c r="G125" s="40"/>
      <c r="H125" s="40"/>
      <c r="I125" s="40"/>
      <c r="J125" s="40"/>
      <c r="K125" s="40"/>
      <c r="L125" s="40"/>
      <c r="M125" s="40"/>
      <c r="N125" s="40"/>
      <c r="O125" s="40"/>
      <c r="P125" s="40"/>
      <c r="Q125" s="40"/>
    </row>
    <row r="126" spans="1:17" x14ac:dyDescent="0.25">
      <c r="A126" s="40"/>
      <c r="B126" s="40"/>
      <c r="C126" s="40"/>
      <c r="D126" s="40"/>
      <c r="E126" s="40"/>
      <c r="F126" s="40"/>
      <c r="G126" s="40"/>
      <c r="H126" s="40"/>
      <c r="I126" s="40"/>
      <c r="J126" s="40"/>
      <c r="K126" s="40"/>
      <c r="L126" s="40"/>
      <c r="M126" s="40"/>
      <c r="N126" s="40"/>
      <c r="O126" s="40"/>
      <c r="P126" s="40"/>
      <c r="Q126" s="40"/>
    </row>
    <row r="127" spans="1:17" ht="12.75" x14ac:dyDescent="0.25">
      <c r="A127" s="80" t="s">
        <v>129</v>
      </c>
      <c r="B127" s="233"/>
      <c r="C127" s="233"/>
      <c r="D127" s="233"/>
      <c r="E127" s="233"/>
      <c r="F127" s="233"/>
      <c r="G127" s="233"/>
      <c r="H127" s="233"/>
      <c r="I127" s="233"/>
      <c r="J127" s="233"/>
      <c r="K127" s="233"/>
      <c r="L127" s="233"/>
      <c r="M127" s="233"/>
      <c r="N127" s="233"/>
      <c r="O127" s="233"/>
      <c r="P127" s="233"/>
      <c r="Q127" s="233"/>
    </row>
    <row r="128" spans="1:17" x14ac:dyDescent="0.25">
      <c r="A128" s="40"/>
      <c r="B128" s="40"/>
      <c r="C128" s="40"/>
      <c r="D128" s="40"/>
      <c r="E128" s="40"/>
      <c r="F128" s="40"/>
      <c r="G128" s="40"/>
      <c r="H128" s="40"/>
      <c r="I128" s="40"/>
      <c r="J128" s="40"/>
      <c r="K128" s="40"/>
      <c r="L128" s="40"/>
      <c r="M128" s="40"/>
      <c r="N128" s="40"/>
      <c r="O128" s="40"/>
      <c r="P128" s="40"/>
      <c r="Q128" s="40"/>
    </row>
    <row r="129" spans="1:17" x14ac:dyDescent="0.25">
      <c r="A129" s="78" t="s">
        <v>38</v>
      </c>
      <c r="B129" s="77">
        <f t="shared" ref="B129:Q129" si="0">SUM(B130:B135,B137:B140)</f>
        <v>1</v>
      </c>
      <c r="C129" s="77">
        <f t="shared" si="0"/>
        <v>1</v>
      </c>
      <c r="D129" s="77">
        <f t="shared" si="0"/>
        <v>1</v>
      </c>
      <c r="E129" s="77">
        <f t="shared" si="0"/>
        <v>1</v>
      </c>
      <c r="F129" s="77">
        <f t="shared" si="0"/>
        <v>1</v>
      </c>
      <c r="G129" s="77">
        <f t="shared" si="0"/>
        <v>0.99999999999999978</v>
      </c>
      <c r="H129" s="77">
        <f t="shared" si="0"/>
        <v>1.0000000000000002</v>
      </c>
      <c r="I129" s="77">
        <f t="shared" si="0"/>
        <v>0.99999999999999978</v>
      </c>
      <c r="J129" s="77">
        <f t="shared" si="0"/>
        <v>1</v>
      </c>
      <c r="K129" s="77">
        <f t="shared" si="0"/>
        <v>1.0000000000000002</v>
      </c>
      <c r="L129" s="77">
        <f t="shared" si="0"/>
        <v>0.99999999999999989</v>
      </c>
      <c r="M129" s="77">
        <f t="shared" si="0"/>
        <v>1.0000000000000002</v>
      </c>
      <c r="N129" s="77">
        <f t="shared" si="0"/>
        <v>0.99999999999999989</v>
      </c>
      <c r="O129" s="77">
        <f t="shared" si="0"/>
        <v>0.99999999999999989</v>
      </c>
      <c r="P129" s="77">
        <f t="shared" si="0"/>
        <v>1</v>
      </c>
      <c r="Q129" s="77">
        <f t="shared" si="0"/>
        <v>1</v>
      </c>
    </row>
    <row r="130" spans="1:17" x14ac:dyDescent="0.25">
      <c r="A130" s="132" t="s">
        <v>83</v>
      </c>
      <c r="B130" s="240">
        <f t="shared" ref="B130:Q130" si="1">IF(B$6=0,0,B$6/B$5)</f>
        <v>3.1920587583966231E-3</v>
      </c>
      <c r="C130" s="240">
        <f t="shared" si="1"/>
        <v>3.1538071745177555E-3</v>
      </c>
      <c r="D130" s="240">
        <f t="shared" si="1"/>
        <v>3.1534087323026121E-3</v>
      </c>
      <c r="E130" s="240">
        <f t="shared" si="1"/>
        <v>3.1766844991746555E-3</v>
      </c>
      <c r="F130" s="240">
        <f t="shared" si="1"/>
        <v>3.1744272357100765E-3</v>
      </c>
      <c r="G130" s="240">
        <f t="shared" si="1"/>
        <v>3.1811739833913391E-3</v>
      </c>
      <c r="H130" s="240">
        <f t="shared" si="1"/>
        <v>3.1462352766525596E-3</v>
      </c>
      <c r="I130" s="240">
        <f t="shared" si="1"/>
        <v>3.1618900949965376E-3</v>
      </c>
      <c r="J130" s="240">
        <f t="shared" si="1"/>
        <v>3.1840398481916103E-3</v>
      </c>
      <c r="K130" s="240">
        <f t="shared" si="1"/>
        <v>3.1750989550742466E-3</v>
      </c>
      <c r="L130" s="240">
        <f t="shared" si="1"/>
        <v>3.152279538625187E-3</v>
      </c>
      <c r="M130" s="240">
        <f t="shared" si="1"/>
        <v>3.1536284721642334E-3</v>
      </c>
      <c r="N130" s="240">
        <f t="shared" si="1"/>
        <v>3.1445990429674426E-3</v>
      </c>
      <c r="O130" s="240">
        <f t="shared" si="1"/>
        <v>3.1480714835098529E-3</v>
      </c>
      <c r="P130" s="240">
        <f t="shared" si="1"/>
        <v>3.158849772925488E-3</v>
      </c>
      <c r="Q130" s="240">
        <f t="shared" si="1"/>
        <v>3.1684924482158327E-3</v>
      </c>
    </row>
    <row r="131" spans="1:17" x14ac:dyDescent="0.25">
      <c r="A131" s="76" t="s">
        <v>82</v>
      </c>
      <c r="B131" s="239">
        <f t="shared" ref="B131:Q131" si="2">IF(B$7=0,0,B$7/B$5)</f>
        <v>3.3201162320432669E-4</v>
      </c>
      <c r="C131" s="239">
        <f t="shared" si="2"/>
        <v>3.2803300895721971E-4</v>
      </c>
      <c r="D131" s="239">
        <f t="shared" si="2"/>
        <v>3.2799156628444476E-4</v>
      </c>
      <c r="E131" s="239">
        <f t="shared" si="2"/>
        <v>3.3041251957052851E-4</v>
      </c>
      <c r="F131" s="239">
        <f t="shared" si="2"/>
        <v>3.3017773764337777E-4</v>
      </c>
      <c r="G131" s="239">
        <f t="shared" si="2"/>
        <v>3.3087947868843634E-4</v>
      </c>
      <c r="H131" s="239">
        <f t="shared" si="2"/>
        <v>3.2724544259605913E-4</v>
      </c>
      <c r="I131" s="239">
        <f t="shared" si="2"/>
        <v>3.2887372767561197E-4</v>
      </c>
      <c r="J131" s="239">
        <f t="shared" si="2"/>
        <v>3.3117756230664026E-4</v>
      </c>
      <c r="K131" s="239">
        <f t="shared" si="2"/>
        <v>3.3024760435114089E-4</v>
      </c>
      <c r="L131" s="239">
        <f t="shared" si="2"/>
        <v>3.2787411687197138E-4</v>
      </c>
      <c r="M131" s="239">
        <f t="shared" si="2"/>
        <v>3.28014421812385E-4</v>
      </c>
      <c r="N131" s="239">
        <f t="shared" si="2"/>
        <v>3.2707525506416973E-4</v>
      </c>
      <c r="O131" s="239">
        <f t="shared" si="2"/>
        <v>3.2743642968789308E-4</v>
      </c>
      <c r="P131" s="239">
        <f t="shared" si="2"/>
        <v>3.2855749845106595E-4</v>
      </c>
      <c r="Q131" s="239">
        <f t="shared" si="2"/>
        <v>3.2956044999973594E-4</v>
      </c>
    </row>
    <row r="132" spans="1:17" x14ac:dyDescent="0.25">
      <c r="A132" s="76" t="s">
        <v>81</v>
      </c>
      <c r="B132" s="239">
        <f t="shared" ref="B132:Q132" si="3">IF(B$8=0,0,B$8/B$5)</f>
        <v>7.7394149707521922E-3</v>
      </c>
      <c r="C132" s="239">
        <f t="shared" si="3"/>
        <v>7.6466707879741178E-3</v>
      </c>
      <c r="D132" s="239">
        <f t="shared" si="3"/>
        <v>7.6457047313071638E-3</v>
      </c>
      <c r="E132" s="239">
        <f t="shared" si="3"/>
        <v>7.7021387860097537E-3</v>
      </c>
      <c r="F132" s="239">
        <f t="shared" si="3"/>
        <v>7.6966658608623884E-3</v>
      </c>
      <c r="G132" s="239">
        <f t="shared" si="3"/>
        <v>7.7130239181415336E-3</v>
      </c>
      <c r="H132" s="239">
        <f t="shared" si="3"/>
        <v>7.6283120846636753E-3</v>
      </c>
      <c r="I132" s="239">
        <f t="shared" si="3"/>
        <v>7.6662685085976288E-3</v>
      </c>
      <c r="J132" s="239">
        <f t="shared" si="3"/>
        <v>7.7199724484218815E-3</v>
      </c>
      <c r="K132" s="239">
        <f t="shared" si="3"/>
        <v>7.6982945009648057E-3</v>
      </c>
      <c r="L132" s="239">
        <f t="shared" si="3"/>
        <v>7.6429669062502304E-3</v>
      </c>
      <c r="M132" s="239">
        <f t="shared" si="3"/>
        <v>7.6462375090858414E-3</v>
      </c>
      <c r="N132" s="239">
        <f t="shared" si="3"/>
        <v>7.6243448984566736E-3</v>
      </c>
      <c r="O132" s="239">
        <f t="shared" si="3"/>
        <v>7.6327641226480491E-3</v>
      </c>
      <c r="P132" s="239">
        <f t="shared" si="3"/>
        <v>7.6588969919892036E-3</v>
      </c>
      <c r="Q132" s="239">
        <f t="shared" si="3"/>
        <v>7.6822764693574965E-3</v>
      </c>
    </row>
    <row r="133" spans="1:17" x14ac:dyDescent="0.25">
      <c r="A133" s="76" t="s">
        <v>80</v>
      </c>
      <c r="B133" s="239">
        <f t="shared" ref="B133:Q133" si="4">IF(B$9=0,0,B$9/B$5)</f>
        <v>6.3342385148554617E-4</v>
      </c>
      <c r="C133" s="239">
        <f t="shared" si="4"/>
        <v>6.2583330650505681E-4</v>
      </c>
      <c r="D133" s="239">
        <f t="shared" si="4"/>
        <v>6.2575424066648269E-4</v>
      </c>
      <c r="E133" s="239">
        <f t="shared" si="4"/>
        <v>6.3037302340648946E-4</v>
      </c>
      <c r="F133" s="239">
        <f t="shared" si="4"/>
        <v>6.2992509790581067E-4</v>
      </c>
      <c r="G133" s="239">
        <f t="shared" si="4"/>
        <v>6.312639049970098E-4</v>
      </c>
      <c r="H133" s="239">
        <f t="shared" si="4"/>
        <v>6.2433075875395071E-4</v>
      </c>
      <c r="I133" s="239">
        <f t="shared" si="4"/>
        <v>6.2743726025667667E-4</v>
      </c>
      <c r="J133" s="239">
        <f t="shared" si="4"/>
        <v>6.3183259976644336E-4</v>
      </c>
      <c r="K133" s="239">
        <f t="shared" si="4"/>
        <v>6.3005839215224337E-4</v>
      </c>
      <c r="L133" s="239">
        <f t="shared" si="4"/>
        <v>6.2553016640520961E-4</v>
      </c>
      <c r="M133" s="239">
        <f t="shared" si="4"/>
        <v>6.2579784527404421E-4</v>
      </c>
      <c r="N133" s="239">
        <f t="shared" si="4"/>
        <v>6.2400606879013611E-4</v>
      </c>
      <c r="O133" s="239">
        <f t="shared" si="4"/>
        <v>6.2469513087479948E-4</v>
      </c>
      <c r="P133" s="239">
        <f t="shared" si="4"/>
        <v>6.2683394663942747E-4</v>
      </c>
      <c r="Q133" s="239">
        <f t="shared" si="4"/>
        <v>6.2874741408577937E-4</v>
      </c>
    </row>
    <row r="134" spans="1:17" x14ac:dyDescent="0.25">
      <c r="A134" s="129" t="s">
        <v>79</v>
      </c>
      <c r="B134" s="238">
        <f t="shared" ref="B134:Q134" si="5">IF(B$10=0,0,B$10/B$5)</f>
        <v>3.0033616813488744E-3</v>
      </c>
      <c r="C134" s="238">
        <f t="shared" si="5"/>
        <v>2.9673713221581187E-3</v>
      </c>
      <c r="D134" s="238">
        <f t="shared" si="5"/>
        <v>2.9669964336702273E-3</v>
      </c>
      <c r="E134" s="238">
        <f t="shared" si="5"/>
        <v>2.9888962643496043E-3</v>
      </c>
      <c r="F134" s="238">
        <f t="shared" si="5"/>
        <v>2.9867724379706593E-3</v>
      </c>
      <c r="G134" s="238">
        <f t="shared" si="5"/>
        <v>2.9931203547833843E-3</v>
      </c>
      <c r="H134" s="238">
        <f t="shared" si="5"/>
        <v>2.9602470335329187E-3</v>
      </c>
      <c r="I134" s="238">
        <f t="shared" si="5"/>
        <v>2.9987888770533102E-3</v>
      </c>
      <c r="J134" s="238">
        <f t="shared" si="5"/>
        <v>3.0153292415014167E-3</v>
      </c>
      <c r="K134" s="238">
        <f t="shared" si="5"/>
        <v>2.9874044489553134E-3</v>
      </c>
      <c r="L134" s="238">
        <f t="shared" si="5"/>
        <v>2.9659339917547469E-3</v>
      </c>
      <c r="M134" s="238">
        <f t="shared" si="5"/>
        <v>2.9672031837115675E-3</v>
      </c>
      <c r="N134" s="238">
        <f t="shared" si="5"/>
        <v>3.1435533683720875E-3</v>
      </c>
      <c r="O134" s="238">
        <f t="shared" si="5"/>
        <v>3.1470246542226574E-3</v>
      </c>
      <c r="P134" s="238">
        <f t="shared" si="5"/>
        <v>3.1577993595300262E-3</v>
      </c>
      <c r="Q134" s="238">
        <f t="shared" si="5"/>
        <v>2.9811884826940606E-3</v>
      </c>
    </row>
    <row r="135" spans="1:17" x14ac:dyDescent="0.25">
      <c r="A135" s="127" t="s">
        <v>214</v>
      </c>
      <c r="B135" s="236">
        <f t="shared" ref="B135:Q135" si="6">IF(B$15=0,0,B$15/B$5)</f>
        <v>3.5129486150615945E-2</v>
      </c>
      <c r="C135" s="236">
        <f t="shared" si="6"/>
        <v>3.4708516930492081E-2</v>
      </c>
      <c r="D135" s="236">
        <f t="shared" si="6"/>
        <v>3.4704131964130823E-2</v>
      </c>
      <c r="E135" s="236">
        <f t="shared" si="6"/>
        <v>3.4960288191777197E-2</v>
      </c>
      <c r="F135" s="236">
        <f t="shared" si="6"/>
        <v>3.4935446385401088E-2</v>
      </c>
      <c r="G135" s="236">
        <f t="shared" si="6"/>
        <v>3.5009696202578537E-2</v>
      </c>
      <c r="H135" s="236">
        <f t="shared" si="6"/>
        <v>3.4625186108185123E-2</v>
      </c>
      <c r="I135" s="236">
        <f t="shared" si="6"/>
        <v>3.4797471697464638E-2</v>
      </c>
      <c r="J135" s="236">
        <f t="shared" si="6"/>
        <v>3.5041235834343092E-2</v>
      </c>
      <c r="K135" s="236">
        <f t="shared" si="6"/>
        <v>3.494283884208399E-2</v>
      </c>
      <c r="L135" s="236">
        <f t="shared" si="6"/>
        <v>3.4691704876581728E-2</v>
      </c>
      <c r="M135" s="236">
        <f t="shared" si="6"/>
        <v>3.470655026185334E-2</v>
      </c>
      <c r="N135" s="236">
        <f t="shared" si="6"/>
        <v>3.4607178905645609E-2</v>
      </c>
      <c r="O135" s="236">
        <f t="shared" si="6"/>
        <v>3.4645394070583473E-2</v>
      </c>
      <c r="P135" s="236">
        <f t="shared" si="6"/>
        <v>3.4764012115366595E-2</v>
      </c>
      <c r="Q135" s="236">
        <f t="shared" si="6"/>
        <v>3.487013241380283E-2</v>
      </c>
    </row>
    <row r="136" spans="1:17" x14ac:dyDescent="0.25">
      <c r="A136" s="127" t="s">
        <v>213</v>
      </c>
      <c r="B136" s="237">
        <f t="shared" ref="B136:Q136" si="7">IF(B$16=0,0,B$16/B$5)</f>
        <v>0.26511203406911155</v>
      </c>
      <c r="C136" s="237">
        <f t="shared" si="7"/>
        <v>0.26413043134047248</v>
      </c>
      <c r="D136" s="237">
        <f t="shared" si="7"/>
        <v>0.26364066179479057</v>
      </c>
      <c r="E136" s="237">
        <f t="shared" si="7"/>
        <v>0.2655641307595269</v>
      </c>
      <c r="F136" s="237">
        <f t="shared" si="7"/>
        <v>0.26489136260389723</v>
      </c>
      <c r="G136" s="237">
        <f t="shared" si="7"/>
        <v>0.26197056780321931</v>
      </c>
      <c r="H136" s="237">
        <f t="shared" si="7"/>
        <v>0.26653842921145121</v>
      </c>
      <c r="I136" s="237">
        <f t="shared" si="7"/>
        <v>0.26131186592303207</v>
      </c>
      <c r="J136" s="237">
        <f t="shared" si="7"/>
        <v>0.25470801585851327</v>
      </c>
      <c r="K136" s="237">
        <f t="shared" si="7"/>
        <v>0.25369414511013333</v>
      </c>
      <c r="L136" s="237">
        <f t="shared" si="7"/>
        <v>0.25401353040959757</v>
      </c>
      <c r="M136" s="237">
        <f t="shared" si="7"/>
        <v>0.25239349280243922</v>
      </c>
      <c r="N136" s="237">
        <f t="shared" si="7"/>
        <v>0.25124604504257303</v>
      </c>
      <c r="O136" s="237">
        <f t="shared" si="7"/>
        <v>0.25147319369889892</v>
      </c>
      <c r="P136" s="237">
        <f t="shared" si="7"/>
        <v>0.25180522845843162</v>
      </c>
      <c r="Q136" s="237">
        <f t="shared" si="7"/>
        <v>0.25237254864597064</v>
      </c>
    </row>
    <row r="137" spans="1:17" x14ac:dyDescent="0.25">
      <c r="A137" s="142" t="s">
        <v>227</v>
      </c>
      <c r="B137" s="235">
        <f t="shared" ref="B137:Q137" si="8">IF(B$17=0,0,B$17/B$5)</f>
        <v>0.19514624354645105</v>
      </c>
      <c r="C137" s="235">
        <f t="shared" si="8"/>
        <v>0.19235655211755481</v>
      </c>
      <c r="D137" s="235">
        <f t="shared" si="8"/>
        <v>0.1926422521219579</v>
      </c>
      <c r="E137" s="235">
        <f t="shared" si="8"/>
        <v>0.193158614357547</v>
      </c>
      <c r="F137" s="235">
        <f t="shared" si="8"/>
        <v>0.19190296123780085</v>
      </c>
      <c r="G137" s="235">
        <f t="shared" si="8"/>
        <v>0.19151961164588827</v>
      </c>
      <c r="H137" s="235">
        <f t="shared" si="8"/>
        <v>0.19009715906151178</v>
      </c>
      <c r="I137" s="235">
        <f t="shared" si="8"/>
        <v>0.19108523143848644</v>
      </c>
      <c r="J137" s="235">
        <f t="shared" si="8"/>
        <v>0.19249570247005909</v>
      </c>
      <c r="K137" s="235">
        <f t="shared" si="8"/>
        <v>0.19242044428607438</v>
      </c>
      <c r="L137" s="235">
        <f t="shared" si="8"/>
        <v>0.1930727604418902</v>
      </c>
      <c r="M137" s="235">
        <f t="shared" si="8"/>
        <v>0.19141711852069918</v>
      </c>
      <c r="N137" s="235">
        <f t="shared" si="8"/>
        <v>0.19016923808378466</v>
      </c>
      <c r="O137" s="235">
        <f t="shared" si="8"/>
        <v>0.19001390975440349</v>
      </c>
      <c r="P137" s="235">
        <f t="shared" si="8"/>
        <v>0.19046436296253821</v>
      </c>
      <c r="Q137" s="235">
        <f t="shared" si="8"/>
        <v>0.19089878834016019</v>
      </c>
    </row>
    <row r="138" spans="1:17" x14ac:dyDescent="0.25">
      <c r="A138" s="142" t="s">
        <v>226</v>
      </c>
      <c r="B138" s="235">
        <f t="shared" ref="B138:Q138" si="9">IF(B$25=0,0,B$25/B$5)</f>
        <v>6.9965790522660484E-2</v>
      </c>
      <c r="C138" s="235">
        <f t="shared" si="9"/>
        <v>7.1773879222917655E-2</v>
      </c>
      <c r="D138" s="235">
        <f t="shared" si="9"/>
        <v>7.0998409672832691E-2</v>
      </c>
      <c r="E138" s="235">
        <f t="shared" si="9"/>
        <v>7.2405516401979869E-2</v>
      </c>
      <c r="F138" s="235">
        <f t="shared" si="9"/>
        <v>7.298840136609637E-2</v>
      </c>
      <c r="G138" s="235">
        <f t="shared" si="9"/>
        <v>7.045095615733106E-2</v>
      </c>
      <c r="H138" s="235">
        <f t="shared" si="9"/>
        <v>7.64412701499394E-2</v>
      </c>
      <c r="I138" s="235">
        <f t="shared" si="9"/>
        <v>7.0226634484545594E-2</v>
      </c>
      <c r="J138" s="235">
        <f t="shared" si="9"/>
        <v>6.2212313388454184E-2</v>
      </c>
      <c r="K138" s="235">
        <f t="shared" si="9"/>
        <v>6.1273700824058919E-2</v>
      </c>
      <c r="L138" s="235">
        <f t="shared" si="9"/>
        <v>6.094076996770733E-2</v>
      </c>
      <c r="M138" s="235">
        <f t="shared" si="9"/>
        <v>6.0976374281740027E-2</v>
      </c>
      <c r="N138" s="235">
        <f t="shared" si="9"/>
        <v>6.1076806958788393E-2</v>
      </c>
      <c r="O138" s="235">
        <f t="shared" si="9"/>
        <v>6.145928394449543E-2</v>
      </c>
      <c r="P138" s="235">
        <f t="shared" si="9"/>
        <v>6.1340865495893411E-2</v>
      </c>
      <c r="Q138" s="235">
        <f t="shared" si="9"/>
        <v>6.1473760305810483E-2</v>
      </c>
    </row>
    <row r="139" spans="1:17" x14ac:dyDescent="0.25">
      <c r="A139" s="127" t="s">
        <v>212</v>
      </c>
      <c r="B139" s="237">
        <f t="shared" ref="B139:Q139" si="10">IF(B$36=0,0,B$36/B$5)</f>
        <v>0.65016941522306104</v>
      </c>
      <c r="C139" s="237">
        <f t="shared" si="10"/>
        <v>0.65216623070114332</v>
      </c>
      <c r="D139" s="237">
        <f t="shared" si="10"/>
        <v>0.65266657506689052</v>
      </c>
      <c r="E139" s="237">
        <f t="shared" si="10"/>
        <v>0.65012535768796054</v>
      </c>
      <c r="F139" s="237">
        <f t="shared" si="10"/>
        <v>0.65085803454319724</v>
      </c>
      <c r="G139" s="237">
        <f t="shared" si="10"/>
        <v>0.65359976788893004</v>
      </c>
      <c r="H139" s="237">
        <f t="shared" si="10"/>
        <v>0.64995919410995318</v>
      </c>
      <c r="I139" s="237">
        <f t="shared" si="10"/>
        <v>0.65474645963618683</v>
      </c>
      <c r="J139" s="237">
        <f t="shared" si="10"/>
        <v>0.66076674616838393</v>
      </c>
      <c r="K139" s="237">
        <f t="shared" si="10"/>
        <v>0.66203742432910173</v>
      </c>
      <c r="L139" s="237">
        <f t="shared" si="10"/>
        <v>0.6623236757161417</v>
      </c>
      <c r="M139" s="237">
        <f t="shared" si="10"/>
        <v>0.66390791207304811</v>
      </c>
      <c r="N139" s="237">
        <f t="shared" si="10"/>
        <v>0.66511015874965274</v>
      </c>
      <c r="O139" s="237">
        <f t="shared" si="10"/>
        <v>0.66479064597786908</v>
      </c>
      <c r="P139" s="237">
        <f t="shared" si="10"/>
        <v>0.66417191742016657</v>
      </c>
      <c r="Q139" s="237">
        <f t="shared" si="10"/>
        <v>0.66353436019916145</v>
      </c>
    </row>
    <row r="140" spans="1:17" x14ac:dyDescent="0.25">
      <c r="A140" s="72" t="s">
        <v>211</v>
      </c>
      <c r="B140" s="234">
        <f t="shared" ref="B140:Q140" si="11">IF(B$44=0,0,B$44/B$5)</f>
        <v>3.4688793672023994E-2</v>
      </c>
      <c r="C140" s="234">
        <f t="shared" si="11"/>
        <v>3.4273105427779817E-2</v>
      </c>
      <c r="D140" s="234">
        <f t="shared" si="11"/>
        <v>3.4268775469957144E-2</v>
      </c>
      <c r="E140" s="234">
        <f t="shared" si="11"/>
        <v>3.4521718268224443E-2</v>
      </c>
      <c r="F140" s="234">
        <f t="shared" si="11"/>
        <v>3.4497188097412201E-2</v>
      </c>
      <c r="G140" s="234">
        <f t="shared" si="11"/>
        <v>3.4570506465270205E-2</v>
      </c>
      <c r="H140" s="234">
        <f t="shared" si="11"/>
        <v>3.4190819974211493E-2</v>
      </c>
      <c r="I140" s="234">
        <f t="shared" si="11"/>
        <v>3.4360944274736599E-2</v>
      </c>
      <c r="J140" s="234">
        <f t="shared" si="11"/>
        <v>3.4601650438571774E-2</v>
      </c>
      <c r="K140" s="234">
        <f t="shared" si="11"/>
        <v>3.4504487817183301E-2</v>
      </c>
      <c r="L140" s="234">
        <f t="shared" si="11"/>
        <v>3.425650427777157E-2</v>
      </c>
      <c r="M140" s="234">
        <f t="shared" si="11"/>
        <v>3.4271163430611457E-2</v>
      </c>
      <c r="N140" s="234">
        <f t="shared" si="11"/>
        <v>3.4173038668478019E-2</v>
      </c>
      <c r="O140" s="234">
        <f t="shared" si="11"/>
        <v>3.4210774431705185E-2</v>
      </c>
      <c r="P140" s="234">
        <f t="shared" si="11"/>
        <v>3.4327904436499995E-2</v>
      </c>
      <c r="Q140" s="234">
        <f t="shared" si="11"/>
        <v>3.4432693476712121E-2</v>
      </c>
    </row>
    <row r="141" spans="1:17" hidden="1" x14ac:dyDescent="0.25">
      <c r="A141" s="40"/>
      <c r="B141" s="40"/>
      <c r="C141" s="40"/>
      <c r="D141" s="40"/>
      <c r="E141" s="40"/>
      <c r="F141" s="40"/>
      <c r="G141" s="40"/>
      <c r="H141" s="40"/>
      <c r="I141" s="40"/>
      <c r="J141" s="40"/>
      <c r="K141" s="40"/>
      <c r="L141" s="40"/>
      <c r="M141" s="40"/>
      <c r="N141" s="40"/>
      <c r="O141" s="40"/>
      <c r="P141" s="40"/>
      <c r="Q141" s="40"/>
    </row>
    <row r="142" spans="1:17" x14ac:dyDescent="0.25">
      <c r="A142" s="40"/>
      <c r="B142" s="40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37</v>
      </c>
      <c r="B143" s="77">
        <f t="shared" ref="B143:Q143" si="12">SUM(B144:B149,B151:B153,B155:B156,B158:B159)</f>
        <v>1</v>
      </c>
      <c r="C143" s="77">
        <f t="shared" si="12"/>
        <v>0.99999999999999989</v>
      </c>
      <c r="D143" s="77">
        <f t="shared" si="12"/>
        <v>1</v>
      </c>
      <c r="E143" s="77">
        <f t="shared" si="12"/>
        <v>1</v>
      </c>
      <c r="F143" s="77">
        <f t="shared" si="12"/>
        <v>1</v>
      </c>
      <c r="G143" s="77">
        <f t="shared" si="12"/>
        <v>1</v>
      </c>
      <c r="H143" s="77">
        <f t="shared" si="12"/>
        <v>1</v>
      </c>
      <c r="I143" s="77">
        <f t="shared" si="12"/>
        <v>1.0000000000000002</v>
      </c>
      <c r="J143" s="77">
        <f t="shared" si="12"/>
        <v>1</v>
      </c>
      <c r="K143" s="77">
        <f t="shared" si="12"/>
        <v>1</v>
      </c>
      <c r="L143" s="77">
        <f t="shared" si="12"/>
        <v>1.0000000000000002</v>
      </c>
      <c r="M143" s="77">
        <f t="shared" si="12"/>
        <v>1</v>
      </c>
      <c r="N143" s="77">
        <f t="shared" si="12"/>
        <v>0.99999999999999978</v>
      </c>
      <c r="O143" s="77">
        <f t="shared" si="12"/>
        <v>1</v>
      </c>
      <c r="P143" s="77">
        <f t="shared" si="12"/>
        <v>1.0000000000000002</v>
      </c>
      <c r="Q143" s="77">
        <f t="shared" si="12"/>
        <v>1.0000000000000002</v>
      </c>
    </row>
    <row r="144" spans="1:17" x14ac:dyDescent="0.25">
      <c r="A144" s="132" t="s">
        <v>83</v>
      </c>
      <c r="B144" s="240">
        <f t="shared" ref="B144:Q144" si="13">IF(B$48=0,0,B$48/B$47)</f>
        <v>5.1235456284149964E-3</v>
      </c>
      <c r="C144" s="240">
        <f t="shared" si="13"/>
        <v>5.0925952639240485E-3</v>
      </c>
      <c r="D144" s="240">
        <f t="shared" si="13"/>
        <v>5.1010681461676694E-3</v>
      </c>
      <c r="E144" s="240">
        <f t="shared" si="13"/>
        <v>5.077569659025903E-3</v>
      </c>
      <c r="F144" s="240">
        <f t="shared" si="13"/>
        <v>5.0844250815231459E-3</v>
      </c>
      <c r="G144" s="240">
        <f t="shared" si="13"/>
        <v>5.0833161354466756E-3</v>
      </c>
      <c r="H144" s="240">
        <f t="shared" si="13"/>
        <v>5.0672108682745087E-3</v>
      </c>
      <c r="I144" s="240">
        <f t="shared" si="13"/>
        <v>5.0684976211542018E-3</v>
      </c>
      <c r="J144" s="240">
        <f t="shared" si="13"/>
        <v>5.0862071390605562E-3</v>
      </c>
      <c r="K144" s="240">
        <f t="shared" si="13"/>
        <v>5.0926188163066925E-3</v>
      </c>
      <c r="L144" s="240">
        <f t="shared" si="13"/>
        <v>5.0899338343204682E-3</v>
      </c>
      <c r="M144" s="240">
        <f t="shared" si="13"/>
        <v>5.0773428158029195E-3</v>
      </c>
      <c r="N144" s="240">
        <f t="shared" si="13"/>
        <v>5.078746272962893E-3</v>
      </c>
      <c r="O144" s="240">
        <f t="shared" si="13"/>
        <v>5.1128586055481156E-3</v>
      </c>
      <c r="P144" s="240">
        <f t="shared" si="13"/>
        <v>5.1090858243761517E-3</v>
      </c>
      <c r="Q144" s="240">
        <f t="shared" si="13"/>
        <v>5.1122128506090863E-3</v>
      </c>
    </row>
    <row r="145" spans="1:17" x14ac:dyDescent="0.25">
      <c r="A145" s="76" t="s">
        <v>82</v>
      </c>
      <c r="B145" s="239">
        <f t="shared" ref="B145:Q145" si="14">IF(B$49=0,0,B$49/B$47)</f>
        <v>1.373571665213443E-3</v>
      </c>
      <c r="C145" s="239">
        <f t="shared" si="14"/>
        <v>1.3652741800779496E-3</v>
      </c>
      <c r="D145" s="239">
        <f t="shared" si="14"/>
        <v>1.3675456756040134E-3</v>
      </c>
      <c r="E145" s="239">
        <f t="shared" si="14"/>
        <v>1.3612459647291252E-3</v>
      </c>
      <c r="F145" s="239">
        <f t="shared" si="14"/>
        <v>1.3630838353714898E-3</v>
      </c>
      <c r="G145" s="239">
        <f t="shared" si="14"/>
        <v>1.3627865379490871E-3</v>
      </c>
      <c r="H145" s="239">
        <f t="shared" si="14"/>
        <v>1.3584688758742746E-3</v>
      </c>
      <c r="I145" s="239">
        <f t="shared" si="14"/>
        <v>1.358813841533578E-3</v>
      </c>
      <c r="J145" s="239">
        <f t="shared" si="14"/>
        <v>1.3635615872871923E-3</v>
      </c>
      <c r="K145" s="239">
        <f t="shared" si="14"/>
        <v>1.3652804942376731E-3</v>
      </c>
      <c r="L145" s="239">
        <f t="shared" si="14"/>
        <v>1.364560677250501E-3</v>
      </c>
      <c r="M145" s="239">
        <f t="shared" si="14"/>
        <v>1.3611851503154099E-3</v>
      </c>
      <c r="N145" s="239">
        <f t="shared" si="14"/>
        <v>1.3615614032324499E-3</v>
      </c>
      <c r="O145" s="239">
        <f t="shared" si="14"/>
        <v>1.3707065805903989E-3</v>
      </c>
      <c r="P145" s="239">
        <f t="shared" si="14"/>
        <v>1.3696951354520714E-3</v>
      </c>
      <c r="Q145" s="239">
        <f t="shared" si="14"/>
        <v>1.370533460108754E-3</v>
      </c>
    </row>
    <row r="146" spans="1:17" x14ac:dyDescent="0.25">
      <c r="A146" s="76" t="s">
        <v>81</v>
      </c>
      <c r="B146" s="239">
        <f t="shared" ref="B146:Q146" si="15">IF(B$50=0,0,B$50/B$47)</f>
        <v>1.0411840935652715E-2</v>
      </c>
      <c r="C146" s="239">
        <f t="shared" si="15"/>
        <v>1.0348944985201322E-2</v>
      </c>
      <c r="D146" s="239">
        <f t="shared" si="15"/>
        <v>1.0366163198638877E-2</v>
      </c>
      <c r="E146" s="239">
        <f t="shared" si="15"/>
        <v>1.0318410621011452E-2</v>
      </c>
      <c r="F146" s="239">
        <f t="shared" si="15"/>
        <v>1.0332341904884895E-2</v>
      </c>
      <c r="G146" s="239">
        <f t="shared" si="15"/>
        <v>1.0330088354123013E-2</v>
      </c>
      <c r="H146" s="239">
        <f t="shared" si="15"/>
        <v>1.0297359948408663E-2</v>
      </c>
      <c r="I146" s="239">
        <f t="shared" si="15"/>
        <v>1.0299974830226544E-2</v>
      </c>
      <c r="J146" s="239">
        <f t="shared" si="15"/>
        <v>1.0335963322739512E-2</v>
      </c>
      <c r="K146" s="239">
        <f t="shared" si="15"/>
        <v>1.0348992847302988E-2</v>
      </c>
      <c r="L146" s="239">
        <f t="shared" si="15"/>
        <v>1.0343536546650448E-2</v>
      </c>
      <c r="M146" s="239">
        <f t="shared" si="15"/>
        <v>1.0317949640330037E-2</v>
      </c>
      <c r="N146" s="239">
        <f t="shared" si="15"/>
        <v>1.0320801683381748E-2</v>
      </c>
      <c r="O146" s="239">
        <f t="shared" si="15"/>
        <v>1.0390123244382718E-2</v>
      </c>
      <c r="P146" s="239">
        <f t="shared" si="15"/>
        <v>1.0382456366736573E-2</v>
      </c>
      <c r="Q146" s="239">
        <f t="shared" si="15"/>
        <v>1.0388810969993808E-2</v>
      </c>
    </row>
    <row r="147" spans="1:17" x14ac:dyDescent="0.25">
      <c r="A147" s="76" t="s">
        <v>80</v>
      </c>
      <c r="B147" s="239">
        <f t="shared" ref="B147:Q147" si="16">IF(B$51=0,0,B$51/B$47)</f>
        <v>3.7326980091730048E-3</v>
      </c>
      <c r="C147" s="239">
        <f t="shared" si="16"/>
        <v>3.7101494905694378E-3</v>
      </c>
      <c r="D147" s="239">
        <f t="shared" si="16"/>
        <v>3.7163223077894742E-3</v>
      </c>
      <c r="E147" s="239">
        <f t="shared" si="16"/>
        <v>3.6992027654775654E-3</v>
      </c>
      <c r="F147" s="239">
        <f t="shared" si="16"/>
        <v>3.7041972017065666E-3</v>
      </c>
      <c r="G147" s="239">
        <f t="shared" si="16"/>
        <v>3.7033892922797491E-3</v>
      </c>
      <c r="H147" s="239">
        <f t="shared" si="16"/>
        <v>3.6916559921257824E-3</v>
      </c>
      <c r="I147" s="239">
        <f t="shared" si="16"/>
        <v>3.6925934405766525E-3</v>
      </c>
      <c r="J147" s="239">
        <f t="shared" si="16"/>
        <v>3.7054954984534977E-3</v>
      </c>
      <c r="K147" s="239">
        <f t="shared" si="16"/>
        <v>3.7101666493766744E-3</v>
      </c>
      <c r="L147" s="239">
        <f t="shared" si="16"/>
        <v>3.7082105378005311E-3</v>
      </c>
      <c r="M147" s="239">
        <f t="shared" si="16"/>
        <v>3.6990375015552284E-3</v>
      </c>
      <c r="N147" s="239">
        <f t="shared" si="16"/>
        <v>3.7000599735164293E-3</v>
      </c>
      <c r="O147" s="239">
        <f t="shared" si="16"/>
        <v>3.7249121062315036E-3</v>
      </c>
      <c r="P147" s="239">
        <f t="shared" si="16"/>
        <v>3.7221634915433608E-3</v>
      </c>
      <c r="Q147" s="239">
        <f t="shared" si="16"/>
        <v>3.7244416491788801E-3</v>
      </c>
    </row>
    <row r="148" spans="1:17" x14ac:dyDescent="0.25">
      <c r="A148" s="129" t="s">
        <v>79</v>
      </c>
      <c r="B148" s="238">
        <f t="shared" ref="B148:Q148" si="17">IF(B$52=0,0,B$52/B$47)</f>
        <v>6.1060090682731457E-3</v>
      </c>
      <c r="C148" s="238">
        <f t="shared" si="17"/>
        <v>6.0691238290356934E-3</v>
      </c>
      <c r="D148" s="238">
        <f t="shared" si="17"/>
        <v>6.0792214254203206E-3</v>
      </c>
      <c r="E148" s="238">
        <f t="shared" si="17"/>
        <v>6.0512169952884652E-3</v>
      </c>
      <c r="F148" s="238">
        <f t="shared" si="17"/>
        <v>6.0593869765808855E-3</v>
      </c>
      <c r="G148" s="238">
        <f t="shared" si="17"/>
        <v>6.0580653849936833E-3</v>
      </c>
      <c r="H148" s="238">
        <f t="shared" si="17"/>
        <v>6.0388718587655156E-3</v>
      </c>
      <c r="I148" s="238">
        <f t="shared" si="17"/>
        <v>6.0887542618452634E-3</v>
      </c>
      <c r="J148" s="238">
        <f t="shared" si="17"/>
        <v>6.1009907499402355E-3</v>
      </c>
      <c r="K148" s="238">
        <f t="shared" si="17"/>
        <v>6.0691518976960391E-3</v>
      </c>
      <c r="L148" s="238">
        <f t="shared" si="17"/>
        <v>6.0659520580644546E-3</v>
      </c>
      <c r="M148" s="238">
        <f t="shared" si="17"/>
        <v>6.0509466538341159E-3</v>
      </c>
      <c r="N148" s="238">
        <f t="shared" si="17"/>
        <v>6.4307578251688452E-3</v>
      </c>
      <c r="O148" s="238">
        <f t="shared" si="17"/>
        <v>6.4739511917827671E-3</v>
      </c>
      <c r="P148" s="238">
        <f t="shared" si="17"/>
        <v>6.4691740596441909E-3</v>
      </c>
      <c r="Q148" s="238">
        <f t="shared" si="17"/>
        <v>6.0925031781981481E-3</v>
      </c>
    </row>
    <row r="149" spans="1:17" x14ac:dyDescent="0.25">
      <c r="A149" s="127" t="s">
        <v>210</v>
      </c>
      <c r="B149" s="237">
        <f t="shared" ref="B149:Q149" si="18">IF(B$57=0,0,B$57/B$47)</f>
        <v>4.4245098974720239E-2</v>
      </c>
      <c r="C149" s="237">
        <f t="shared" si="18"/>
        <v>4.5548765476255082E-2</v>
      </c>
      <c r="D149" s="237">
        <f t="shared" si="18"/>
        <v>4.4947458654122557E-2</v>
      </c>
      <c r="E149" s="237">
        <f t="shared" si="18"/>
        <v>4.7759256379588194E-2</v>
      </c>
      <c r="F149" s="237">
        <f t="shared" si="18"/>
        <v>4.6881687154572756E-2</v>
      </c>
      <c r="G149" s="237">
        <f t="shared" si="18"/>
        <v>4.8759591841317715E-2</v>
      </c>
      <c r="H149" s="237">
        <f t="shared" si="18"/>
        <v>4.759562748624873E-2</v>
      </c>
      <c r="I149" s="237">
        <f t="shared" si="18"/>
        <v>4.9074393814930985E-2</v>
      </c>
      <c r="J149" s="237">
        <f t="shared" si="18"/>
        <v>4.9852545815365135E-2</v>
      </c>
      <c r="K149" s="237">
        <f t="shared" si="18"/>
        <v>4.7477898347774661E-2</v>
      </c>
      <c r="L149" s="237">
        <f t="shared" si="18"/>
        <v>4.6824380876170815E-2</v>
      </c>
      <c r="M149" s="237">
        <f t="shared" si="18"/>
        <v>4.9347329131857243E-2</v>
      </c>
      <c r="N149" s="237">
        <f t="shared" si="18"/>
        <v>4.8049999544680144E-2</v>
      </c>
      <c r="O149" s="237">
        <f t="shared" si="18"/>
        <v>4.816149279868872E-2</v>
      </c>
      <c r="P149" s="237">
        <f t="shared" si="18"/>
        <v>5.0283044592238549E-2</v>
      </c>
      <c r="Q149" s="237">
        <f t="shared" si="18"/>
        <v>4.9257755290821027E-2</v>
      </c>
    </row>
    <row r="150" spans="1:17" x14ac:dyDescent="0.25">
      <c r="A150" s="127" t="s">
        <v>209</v>
      </c>
      <c r="B150" s="237">
        <f t="shared" ref="B150:Q150" si="19">IF(B$58=0,0,B$58/B$47)</f>
        <v>0.13440514260295891</v>
      </c>
      <c r="C150" s="237">
        <f t="shared" si="19"/>
        <v>0.13653186144616111</v>
      </c>
      <c r="D150" s="237">
        <f t="shared" si="19"/>
        <v>0.13643231631160246</v>
      </c>
      <c r="E150" s="237">
        <f t="shared" si="19"/>
        <v>0.13444901846340745</v>
      </c>
      <c r="F150" s="237">
        <f t="shared" si="19"/>
        <v>0.13514069315560376</v>
      </c>
      <c r="G150" s="237">
        <f t="shared" si="19"/>
        <v>0.13160079311609021</v>
      </c>
      <c r="H150" s="237">
        <f t="shared" si="19"/>
        <v>0.13634555241159285</v>
      </c>
      <c r="I150" s="237">
        <f t="shared" si="19"/>
        <v>0.13318160438856205</v>
      </c>
      <c r="J150" s="237">
        <f t="shared" si="19"/>
        <v>0.12896391404619142</v>
      </c>
      <c r="K150" s="237">
        <f t="shared" si="19"/>
        <v>0.13271878308462387</v>
      </c>
      <c r="L150" s="237">
        <f t="shared" si="19"/>
        <v>0.13441712432919667</v>
      </c>
      <c r="M150" s="237">
        <f t="shared" si="19"/>
        <v>0.13134747196008301</v>
      </c>
      <c r="N150" s="237">
        <f t="shared" si="19"/>
        <v>0.13029080171341237</v>
      </c>
      <c r="O150" s="237">
        <f t="shared" si="19"/>
        <v>0.12889400888980371</v>
      </c>
      <c r="P150" s="237">
        <f t="shared" si="19"/>
        <v>0.12433835565121841</v>
      </c>
      <c r="Q150" s="237">
        <f t="shared" si="19"/>
        <v>0.12736956402801236</v>
      </c>
    </row>
    <row r="151" spans="1:17" x14ac:dyDescent="0.25">
      <c r="A151" s="142" t="s">
        <v>225</v>
      </c>
      <c r="B151" s="235">
        <f t="shared" ref="B151:Q151" si="20">IF(B$59=0,0,B$59/B$47)</f>
        <v>6.4708083793027699E-2</v>
      </c>
      <c r="C151" s="235">
        <f t="shared" si="20"/>
        <v>6.3765654496421215E-2</v>
      </c>
      <c r="D151" s="235">
        <f t="shared" si="20"/>
        <v>6.3404711571711334E-2</v>
      </c>
      <c r="E151" s="235">
        <f t="shared" si="20"/>
        <v>6.2177652787033799E-2</v>
      </c>
      <c r="F151" s="235">
        <f t="shared" si="20"/>
        <v>6.3444482711564595E-2</v>
      </c>
      <c r="G151" s="235">
        <f t="shared" si="20"/>
        <v>6.1134376456774137E-2</v>
      </c>
      <c r="H151" s="235">
        <f t="shared" si="20"/>
        <v>6.2827669622105661E-2</v>
      </c>
      <c r="I151" s="235">
        <f t="shared" si="20"/>
        <v>6.1400182530393012E-2</v>
      </c>
      <c r="J151" s="235">
        <f t="shared" si="20"/>
        <v>6.0725114509426546E-2</v>
      </c>
      <c r="K151" s="235">
        <f t="shared" si="20"/>
        <v>6.3564783124193752E-2</v>
      </c>
      <c r="L151" s="235">
        <f t="shared" si="20"/>
        <v>6.4633233289734457E-2</v>
      </c>
      <c r="M151" s="235">
        <f t="shared" si="20"/>
        <v>6.12564159016665E-2</v>
      </c>
      <c r="N151" s="235">
        <f t="shared" si="20"/>
        <v>6.2900586754812429E-2</v>
      </c>
      <c r="O151" s="235">
        <f t="shared" si="20"/>
        <v>6.3574788129169682E-2</v>
      </c>
      <c r="P151" s="235">
        <f t="shared" si="20"/>
        <v>6.0976955453084188E-2</v>
      </c>
      <c r="Q151" s="235">
        <f t="shared" si="20"/>
        <v>6.0576503439520514E-2</v>
      </c>
    </row>
    <row r="152" spans="1:17" x14ac:dyDescent="0.25">
      <c r="A152" s="142" t="s">
        <v>224</v>
      </c>
      <c r="B152" s="235">
        <f t="shared" ref="B152:Q152" si="21">IF(B$65=0,0,B$65/B$47)</f>
        <v>6.9697058809931212E-2</v>
      </c>
      <c r="C152" s="235">
        <f t="shared" si="21"/>
        <v>7.2766206949739926E-2</v>
      </c>
      <c r="D152" s="235">
        <f t="shared" si="21"/>
        <v>7.302760473989113E-2</v>
      </c>
      <c r="E152" s="235">
        <f t="shared" si="21"/>
        <v>7.2271365676373642E-2</v>
      </c>
      <c r="F152" s="235">
        <f t="shared" si="21"/>
        <v>7.1696210444039163E-2</v>
      </c>
      <c r="G152" s="235">
        <f t="shared" si="21"/>
        <v>7.0466416659316078E-2</v>
      </c>
      <c r="H152" s="235">
        <f t="shared" si="21"/>
        <v>7.3517882789487204E-2</v>
      </c>
      <c r="I152" s="235">
        <f t="shared" si="21"/>
        <v>7.1781421858169048E-2</v>
      </c>
      <c r="J152" s="235">
        <f t="shared" si="21"/>
        <v>6.8238799536764871E-2</v>
      </c>
      <c r="K152" s="235">
        <f t="shared" si="21"/>
        <v>6.9153999960430104E-2</v>
      </c>
      <c r="L152" s="235">
        <f t="shared" si="21"/>
        <v>6.978389103946224E-2</v>
      </c>
      <c r="M152" s="235">
        <f t="shared" si="21"/>
        <v>7.009105605841652E-2</v>
      </c>
      <c r="N152" s="235">
        <f t="shared" si="21"/>
        <v>6.7390214958599939E-2</v>
      </c>
      <c r="O152" s="235">
        <f t="shared" si="21"/>
        <v>6.5319220760634039E-2</v>
      </c>
      <c r="P152" s="235">
        <f t="shared" si="21"/>
        <v>6.336140019813423E-2</v>
      </c>
      <c r="Q152" s="235">
        <f t="shared" si="21"/>
        <v>6.405240369190672E-2</v>
      </c>
    </row>
    <row r="153" spans="1:17" x14ac:dyDescent="0.25">
      <c r="A153" s="142" t="s">
        <v>223</v>
      </c>
      <c r="B153" s="259">
        <f t="shared" ref="B153:Q153" si="22">IF(B$76=0,0,B$76/B$47)</f>
        <v>0</v>
      </c>
      <c r="C153" s="259">
        <f t="shared" si="22"/>
        <v>0</v>
      </c>
      <c r="D153" s="259">
        <f t="shared" si="22"/>
        <v>0</v>
      </c>
      <c r="E153" s="259">
        <f t="shared" si="22"/>
        <v>0</v>
      </c>
      <c r="F153" s="259">
        <f t="shared" si="22"/>
        <v>0</v>
      </c>
      <c r="G153" s="259">
        <f t="shared" si="22"/>
        <v>0</v>
      </c>
      <c r="H153" s="259">
        <f t="shared" si="22"/>
        <v>0</v>
      </c>
      <c r="I153" s="259">
        <f t="shared" si="22"/>
        <v>0</v>
      </c>
      <c r="J153" s="259">
        <f t="shared" si="22"/>
        <v>0</v>
      </c>
      <c r="K153" s="259">
        <f t="shared" si="22"/>
        <v>0</v>
      </c>
      <c r="L153" s="259">
        <f t="shared" si="22"/>
        <v>0</v>
      </c>
      <c r="M153" s="259">
        <f t="shared" si="22"/>
        <v>0</v>
      </c>
      <c r="N153" s="259">
        <f t="shared" si="22"/>
        <v>0</v>
      </c>
      <c r="O153" s="259">
        <f t="shared" si="22"/>
        <v>0</v>
      </c>
      <c r="P153" s="259">
        <f t="shared" si="22"/>
        <v>0</v>
      </c>
      <c r="Q153" s="259">
        <f t="shared" si="22"/>
        <v>2.740656896585114E-3</v>
      </c>
    </row>
    <row r="154" spans="1:17" x14ac:dyDescent="0.25">
      <c r="A154" s="127" t="s">
        <v>208</v>
      </c>
      <c r="B154" s="237">
        <f t="shared" ref="B154:Q154" si="23">IF(B$77=0,0,B$77/B$47)</f>
        <v>0.68995783526655408</v>
      </c>
      <c r="C154" s="237">
        <f t="shared" si="23"/>
        <v>0.68737918930731157</v>
      </c>
      <c r="D154" s="237">
        <f t="shared" si="23"/>
        <v>0.6878378434764244</v>
      </c>
      <c r="E154" s="237">
        <f t="shared" si="23"/>
        <v>0.68772331038782819</v>
      </c>
      <c r="F154" s="237">
        <f t="shared" si="23"/>
        <v>0.68769879809241574</v>
      </c>
      <c r="G154" s="237">
        <f t="shared" si="23"/>
        <v>0.68945894978721078</v>
      </c>
      <c r="H154" s="237">
        <f t="shared" si="23"/>
        <v>0.68625331392010069</v>
      </c>
      <c r="I154" s="237">
        <f t="shared" si="23"/>
        <v>0.68791135890045152</v>
      </c>
      <c r="J154" s="237">
        <f t="shared" si="23"/>
        <v>0.6909287040792087</v>
      </c>
      <c r="K154" s="237">
        <f t="shared" si="23"/>
        <v>0.68933377950029484</v>
      </c>
      <c r="L154" s="237">
        <f t="shared" si="23"/>
        <v>0.68833452887655722</v>
      </c>
      <c r="M154" s="237">
        <f t="shared" si="23"/>
        <v>0.68930133233077007</v>
      </c>
      <c r="N154" s="237">
        <f t="shared" si="23"/>
        <v>0.69119283528144593</v>
      </c>
      <c r="O154" s="237">
        <f t="shared" si="23"/>
        <v>0.69159403086842086</v>
      </c>
      <c r="P154" s="237">
        <f t="shared" si="23"/>
        <v>0.69420473214456146</v>
      </c>
      <c r="Q154" s="237">
        <f t="shared" si="23"/>
        <v>0.6936018213500722</v>
      </c>
    </row>
    <row r="155" spans="1:17" x14ac:dyDescent="0.25">
      <c r="A155" s="142" t="s">
        <v>222</v>
      </c>
      <c r="B155" s="259">
        <f t="shared" ref="B155:Q155" si="24">IF(B$78=0,0,B$78/B$47)</f>
        <v>0.6451968904510037</v>
      </c>
      <c r="C155" s="259">
        <f t="shared" si="24"/>
        <v>0.64129937877136978</v>
      </c>
      <c r="D155" s="259">
        <f t="shared" si="24"/>
        <v>0.64236635029328282</v>
      </c>
      <c r="E155" s="259">
        <f t="shared" si="24"/>
        <v>0.63940723722320736</v>
      </c>
      <c r="F155" s="259">
        <f t="shared" si="24"/>
        <v>0.64027052557832997</v>
      </c>
      <c r="G155" s="259">
        <f t="shared" si="24"/>
        <v>0.64013087842534111</v>
      </c>
      <c r="H155" s="259">
        <f t="shared" si="24"/>
        <v>0.6381027773693585</v>
      </c>
      <c r="I155" s="259">
        <f t="shared" si="24"/>
        <v>0.63826481534402812</v>
      </c>
      <c r="J155" s="259">
        <f t="shared" si="24"/>
        <v>0.64049493618479825</v>
      </c>
      <c r="K155" s="259">
        <f t="shared" si="24"/>
        <v>0.64130234467138236</v>
      </c>
      <c r="L155" s="259">
        <f t="shared" si="24"/>
        <v>0.64096423076471198</v>
      </c>
      <c r="M155" s="259">
        <f t="shared" si="24"/>
        <v>0.63937867135247961</v>
      </c>
      <c r="N155" s="259">
        <f t="shared" si="24"/>
        <v>0.64258262922821707</v>
      </c>
      <c r="O155" s="259">
        <f t="shared" si="24"/>
        <v>0.64287103168090987</v>
      </c>
      <c r="P155" s="259">
        <f t="shared" si="24"/>
        <v>0.64333544636362083</v>
      </c>
      <c r="Q155" s="259">
        <f t="shared" si="24"/>
        <v>0.64376977853850414</v>
      </c>
    </row>
    <row r="156" spans="1:17" x14ac:dyDescent="0.25">
      <c r="A156" s="142" t="s">
        <v>221</v>
      </c>
      <c r="B156" s="259">
        <f t="shared" ref="B156:Q156" si="25">IF(B$86=0,0,B$86/B$47)</f>
        <v>4.4760944815550416E-2</v>
      </c>
      <c r="C156" s="259">
        <f t="shared" si="25"/>
        <v>4.6079810535941811E-2</v>
      </c>
      <c r="D156" s="259">
        <f t="shared" si="25"/>
        <v>4.5471493183141531E-2</v>
      </c>
      <c r="E156" s="259">
        <f t="shared" si="25"/>
        <v>4.8316073164620783E-2</v>
      </c>
      <c r="F156" s="259">
        <f t="shared" si="25"/>
        <v>4.7428272514085795E-2</v>
      </c>
      <c r="G156" s="259">
        <f t="shared" si="25"/>
        <v>4.9328071361869633E-2</v>
      </c>
      <c r="H156" s="259">
        <f t="shared" si="25"/>
        <v>4.8150536550742216E-2</v>
      </c>
      <c r="I156" s="259">
        <f t="shared" si="25"/>
        <v>4.964654355642345E-2</v>
      </c>
      <c r="J156" s="259">
        <f t="shared" si="25"/>
        <v>5.0433767894410432E-2</v>
      </c>
      <c r="K156" s="259">
        <f t="shared" si="25"/>
        <v>4.8031434828912395E-2</v>
      </c>
      <c r="L156" s="259">
        <f t="shared" si="25"/>
        <v>4.737029811184524E-2</v>
      </c>
      <c r="M156" s="259">
        <f t="shared" si="25"/>
        <v>4.9922660978290456E-2</v>
      </c>
      <c r="N156" s="259">
        <f t="shared" si="25"/>
        <v>4.8610206053228737E-2</v>
      </c>
      <c r="O156" s="259">
        <f t="shared" si="25"/>
        <v>4.8722999187510913E-2</v>
      </c>
      <c r="P156" s="259">
        <f t="shared" si="25"/>
        <v>5.0869285780940694E-2</v>
      </c>
      <c r="Q156" s="259">
        <f t="shared" si="25"/>
        <v>4.9832042811568084E-2</v>
      </c>
    </row>
    <row r="157" spans="1:17" x14ac:dyDescent="0.25">
      <c r="A157" s="127" t="s">
        <v>207</v>
      </c>
      <c r="B157" s="237">
        <f t="shared" ref="B157:Q157" si="26">IF(B$87=0,0,B$87/B$47)</f>
        <v>0.10464425784903955</v>
      </c>
      <c r="C157" s="237">
        <f t="shared" si="26"/>
        <v>0.1039540960214637</v>
      </c>
      <c r="D157" s="237">
        <f t="shared" si="26"/>
        <v>0.1041520608042303</v>
      </c>
      <c r="E157" s="237">
        <f t="shared" si="26"/>
        <v>0.10356076876364372</v>
      </c>
      <c r="F157" s="237">
        <f t="shared" si="26"/>
        <v>0.10373538659734073</v>
      </c>
      <c r="G157" s="237">
        <f t="shared" si="26"/>
        <v>0.10364301955058915</v>
      </c>
      <c r="H157" s="237">
        <f t="shared" si="26"/>
        <v>0.10335193863860898</v>
      </c>
      <c r="I157" s="237">
        <f t="shared" si="26"/>
        <v>0.10332400890071926</v>
      </c>
      <c r="J157" s="237">
        <f t="shared" si="26"/>
        <v>0.10366261776175376</v>
      </c>
      <c r="K157" s="237">
        <f t="shared" si="26"/>
        <v>0.1038833283623866</v>
      </c>
      <c r="L157" s="237">
        <f t="shared" si="26"/>
        <v>0.10385177226398894</v>
      </c>
      <c r="M157" s="237">
        <f t="shared" si="26"/>
        <v>0.10349740481545198</v>
      </c>
      <c r="N157" s="237">
        <f t="shared" si="26"/>
        <v>0.10357443630219912</v>
      </c>
      <c r="O157" s="237">
        <f t="shared" si="26"/>
        <v>0.10427791571455121</v>
      </c>
      <c r="P157" s="237">
        <f t="shared" si="26"/>
        <v>0.10412129273422922</v>
      </c>
      <c r="Q157" s="237">
        <f t="shared" si="26"/>
        <v>0.10308235722300586</v>
      </c>
    </row>
    <row r="158" spans="1:17" x14ac:dyDescent="0.25">
      <c r="A158" s="142" t="s">
        <v>220</v>
      </c>
      <c r="B158" s="259">
        <f t="shared" ref="B158:Q158" si="27">IF(B$88=0,0,B$88/B$47)</f>
        <v>6.0114667891363258E-2</v>
      </c>
      <c r="C158" s="259">
        <f t="shared" si="27"/>
        <v>5.8112457134072648E-2</v>
      </c>
      <c r="D158" s="259">
        <f t="shared" si="27"/>
        <v>5.8915595073839373E-2</v>
      </c>
      <c r="E158" s="259">
        <f t="shared" si="27"/>
        <v>5.5494425766384199E-2</v>
      </c>
      <c r="F158" s="259">
        <f t="shared" si="27"/>
        <v>5.6552255495973695E-2</v>
      </c>
      <c r="G158" s="259">
        <f t="shared" si="27"/>
        <v>5.4569909047703993E-2</v>
      </c>
      <c r="H158" s="259">
        <f t="shared" si="27"/>
        <v>5.5450276649969141E-2</v>
      </c>
      <c r="I158" s="259">
        <f t="shared" si="27"/>
        <v>5.3934072283129839E-2</v>
      </c>
      <c r="J158" s="259">
        <f t="shared" si="27"/>
        <v>5.3489525714364619E-2</v>
      </c>
      <c r="K158" s="259">
        <f t="shared" si="27"/>
        <v>5.6100152497267845E-2</v>
      </c>
      <c r="L158" s="259">
        <f t="shared" si="27"/>
        <v>5.6726315913913486E-2</v>
      </c>
      <c r="M158" s="259">
        <f t="shared" si="27"/>
        <v>5.3832777937713343E-2</v>
      </c>
      <c r="N158" s="259">
        <f t="shared" si="27"/>
        <v>5.5215480694174757E-2</v>
      </c>
      <c r="O158" s="259">
        <f t="shared" si="27"/>
        <v>5.580674996350321E-2</v>
      </c>
      <c r="P158" s="259">
        <f t="shared" si="27"/>
        <v>5.3514933851514276E-2</v>
      </c>
      <c r="Q158" s="259">
        <f t="shared" si="27"/>
        <v>5.3507880135971853E-2</v>
      </c>
    </row>
    <row r="159" spans="1:17" x14ac:dyDescent="0.25">
      <c r="A159" s="140" t="s">
        <v>219</v>
      </c>
      <c r="B159" s="260">
        <f t="shared" ref="B159:Q159" si="28">IF(B$94=0,0,B$94/B$47)</f>
        <v>4.4529589957676308E-2</v>
      </c>
      <c r="C159" s="260">
        <f t="shared" si="28"/>
        <v>4.584163888739106E-2</v>
      </c>
      <c r="D159" s="260">
        <f t="shared" si="28"/>
        <v>4.5236465730390925E-2</v>
      </c>
      <c r="E159" s="260">
        <f t="shared" si="28"/>
        <v>4.8066342997259516E-2</v>
      </c>
      <c r="F159" s="260">
        <f t="shared" si="28"/>
        <v>4.7183131101367043E-2</v>
      </c>
      <c r="G159" s="260">
        <f t="shared" si="28"/>
        <v>4.9073110502885153E-2</v>
      </c>
      <c r="H159" s="260">
        <f t="shared" si="28"/>
        <v>4.7901661988639828E-2</v>
      </c>
      <c r="I159" s="260">
        <f t="shared" si="28"/>
        <v>4.9389936617589433E-2</v>
      </c>
      <c r="J159" s="260">
        <f t="shared" si="28"/>
        <v>5.017309204738913E-2</v>
      </c>
      <c r="K159" s="260">
        <f t="shared" si="28"/>
        <v>4.7783175865118765E-2</v>
      </c>
      <c r="L159" s="260">
        <f t="shared" si="28"/>
        <v>4.7125456350075451E-2</v>
      </c>
      <c r="M159" s="260">
        <f t="shared" si="28"/>
        <v>4.9664626877738642E-2</v>
      </c>
      <c r="N159" s="260">
        <f t="shared" si="28"/>
        <v>4.8358955608024355E-2</v>
      </c>
      <c r="O159" s="260">
        <f t="shared" si="28"/>
        <v>4.8471165751047998E-2</v>
      </c>
      <c r="P159" s="260">
        <f t="shared" si="28"/>
        <v>5.0606358882714947E-2</v>
      </c>
      <c r="Q159" s="260">
        <f t="shared" si="28"/>
        <v>4.9574477087034018E-2</v>
      </c>
    </row>
    <row r="160" spans="1:17" hidden="1" x14ac:dyDescent="0.25">
      <c r="A160" s="40"/>
      <c r="B160" s="40"/>
      <c r="C160" s="40"/>
      <c r="D160" s="40"/>
      <c r="E160" s="40"/>
      <c r="F160" s="40"/>
      <c r="G160" s="40"/>
      <c r="H160" s="40"/>
      <c r="I160" s="40"/>
      <c r="J160" s="40"/>
      <c r="K160" s="40"/>
      <c r="L160" s="40"/>
      <c r="M160" s="40"/>
      <c r="N160" s="40"/>
      <c r="O160" s="40"/>
      <c r="P160" s="40"/>
      <c r="Q160" s="40"/>
    </row>
    <row r="161" spans="1:17" x14ac:dyDescent="0.25">
      <c r="A161" s="40"/>
      <c r="B161" s="40"/>
      <c r="C161" s="40"/>
      <c r="D161" s="40"/>
      <c r="E161" s="40"/>
      <c r="F161" s="40"/>
      <c r="G161" s="40"/>
      <c r="H161" s="40"/>
      <c r="I161" s="40"/>
      <c r="J161" s="40"/>
      <c r="K161" s="40"/>
      <c r="L161" s="40"/>
      <c r="M161" s="40"/>
      <c r="N161" s="40"/>
      <c r="O161" s="40"/>
      <c r="P161" s="40"/>
      <c r="Q161" s="40"/>
    </row>
    <row r="162" spans="1:17" x14ac:dyDescent="0.25">
      <c r="A162" s="78" t="s">
        <v>36</v>
      </c>
      <c r="B162" s="77">
        <f t="shared" ref="B162:Q162" si="29">SUM(B163:B167,B169:B171,B173:B175)</f>
        <v>1</v>
      </c>
      <c r="C162" s="77">
        <f t="shared" si="29"/>
        <v>0.99999999999999989</v>
      </c>
      <c r="D162" s="77">
        <f t="shared" si="29"/>
        <v>0.99999999999999978</v>
      </c>
      <c r="E162" s="77">
        <f t="shared" si="29"/>
        <v>1</v>
      </c>
      <c r="F162" s="77">
        <f t="shared" si="29"/>
        <v>0.99999999999999989</v>
      </c>
      <c r="G162" s="77">
        <f t="shared" si="29"/>
        <v>1.0000000000000002</v>
      </c>
      <c r="H162" s="77">
        <f t="shared" si="29"/>
        <v>1</v>
      </c>
      <c r="I162" s="77">
        <f t="shared" si="29"/>
        <v>0.99999999999999989</v>
      </c>
      <c r="J162" s="77">
        <f t="shared" si="29"/>
        <v>1</v>
      </c>
      <c r="K162" s="77">
        <f t="shared" si="29"/>
        <v>1</v>
      </c>
      <c r="L162" s="77">
        <f t="shared" si="29"/>
        <v>1</v>
      </c>
      <c r="M162" s="77">
        <f t="shared" si="29"/>
        <v>1</v>
      </c>
      <c r="N162" s="77">
        <f t="shared" si="29"/>
        <v>1</v>
      </c>
      <c r="O162" s="77">
        <f t="shared" si="29"/>
        <v>1</v>
      </c>
      <c r="P162" s="77">
        <f t="shared" si="29"/>
        <v>1.0000000000000002</v>
      </c>
      <c r="Q162" s="77">
        <f t="shared" si="29"/>
        <v>1</v>
      </c>
    </row>
    <row r="163" spans="1:17" x14ac:dyDescent="0.25">
      <c r="A163" s="132" t="s">
        <v>83</v>
      </c>
      <c r="B163" s="240">
        <f t="shared" ref="B163:Q163" si="30">IF(B$98=0,0,B$98/B$97)</f>
        <v>7.12730309174408E-3</v>
      </c>
      <c r="C163" s="240">
        <f t="shared" si="30"/>
        <v>7.0934198044084714E-3</v>
      </c>
      <c r="D163" s="240">
        <f t="shared" si="30"/>
        <v>7.1079599547809041E-3</v>
      </c>
      <c r="E163" s="240">
        <f t="shared" si="30"/>
        <v>7.0432918656951104E-3</v>
      </c>
      <c r="F163" s="240">
        <f t="shared" si="30"/>
        <v>7.0633181510018541E-3</v>
      </c>
      <c r="G163" s="240">
        <f t="shared" si="30"/>
        <v>7.0232852300233569E-3</v>
      </c>
      <c r="H163" s="240">
        <f t="shared" si="30"/>
        <v>7.0447001063446008E-3</v>
      </c>
      <c r="I163" s="240">
        <f t="shared" si="30"/>
        <v>7.0130791556927618E-3</v>
      </c>
      <c r="J163" s="240">
        <f t="shared" si="30"/>
        <v>7.0004599291239025E-3</v>
      </c>
      <c r="K163" s="240">
        <f t="shared" si="30"/>
        <v>7.0522536225832867E-3</v>
      </c>
      <c r="L163" s="240">
        <f t="shared" si="30"/>
        <v>7.0656209619968657E-3</v>
      </c>
      <c r="M163" s="240">
        <f t="shared" si="30"/>
        <v>7.0096968078969674E-3</v>
      </c>
      <c r="N163" s="240">
        <f t="shared" si="30"/>
        <v>7.0329807250112163E-3</v>
      </c>
      <c r="O163" s="240">
        <f t="shared" si="30"/>
        <v>7.0374235165225453E-3</v>
      </c>
      <c r="P163" s="240">
        <f t="shared" si="30"/>
        <v>6.9922856103475494E-3</v>
      </c>
      <c r="Q163" s="240">
        <f t="shared" si="30"/>
        <v>6.9958223516381011E-3</v>
      </c>
    </row>
    <row r="164" spans="1:17" x14ac:dyDescent="0.25">
      <c r="A164" s="76" t="s">
        <v>82</v>
      </c>
      <c r="B164" s="239">
        <f t="shared" ref="B164:Q164" si="31">IF(B$99=0,0,B$99/B$97)</f>
        <v>1.9123112317030297E-3</v>
      </c>
      <c r="C164" s="239">
        <f t="shared" si="31"/>
        <v>1.903220080379051E-3</v>
      </c>
      <c r="D164" s="239">
        <f t="shared" si="31"/>
        <v>1.9071213165843788E-3</v>
      </c>
      <c r="E164" s="239">
        <f t="shared" si="31"/>
        <v>1.8897703618824826E-3</v>
      </c>
      <c r="F164" s="239">
        <f t="shared" si="31"/>
        <v>1.895143571051283E-3</v>
      </c>
      <c r="G164" s="239">
        <f t="shared" si="31"/>
        <v>1.8844024248646225E-3</v>
      </c>
      <c r="H164" s="239">
        <f t="shared" si="31"/>
        <v>1.8901482038763337E-3</v>
      </c>
      <c r="I164" s="239">
        <f t="shared" si="31"/>
        <v>1.8816640552004223E-3</v>
      </c>
      <c r="J164" s="239">
        <f t="shared" si="31"/>
        <v>1.8782782178938834E-3</v>
      </c>
      <c r="K164" s="239">
        <f t="shared" si="31"/>
        <v>1.8921748714329329E-3</v>
      </c>
      <c r="L164" s="239">
        <f t="shared" si="31"/>
        <v>1.8957614332740006E-3</v>
      </c>
      <c r="M164" s="239">
        <f t="shared" si="31"/>
        <v>1.8807565448004623E-3</v>
      </c>
      <c r="N164" s="239">
        <f t="shared" si="31"/>
        <v>1.8870038020929434E-3</v>
      </c>
      <c r="O164" s="239">
        <f t="shared" si="31"/>
        <v>1.8881958378458594E-3</v>
      </c>
      <c r="P164" s="239">
        <f t="shared" si="31"/>
        <v>1.8760849841550726E-3</v>
      </c>
      <c r="Q164" s="239">
        <f t="shared" si="31"/>
        <v>1.8770339195386943E-3</v>
      </c>
    </row>
    <row r="165" spans="1:17" x14ac:dyDescent="0.25">
      <c r="A165" s="76" t="s">
        <v>81</v>
      </c>
      <c r="B165" s="239">
        <f t="shared" ref="B165:Q165" si="32">IF(B$100=0,0,B$100/B$97)</f>
        <v>2.0490538669582795E-2</v>
      </c>
      <c r="C165" s="239">
        <f t="shared" si="32"/>
        <v>2.039312639449559E-2</v>
      </c>
      <c r="D165" s="239">
        <f t="shared" si="32"/>
        <v>2.0434928393040171E-2</v>
      </c>
      <c r="E165" s="239">
        <f t="shared" si="32"/>
        <v>2.0249011789937463E-2</v>
      </c>
      <c r="F165" s="239">
        <f t="shared" si="32"/>
        <v>2.0306586074095703E-2</v>
      </c>
      <c r="G165" s="239">
        <f t="shared" si="32"/>
        <v>2.0191493997217921E-2</v>
      </c>
      <c r="H165" s="239">
        <f t="shared" si="32"/>
        <v>2.0253060391366789E-2</v>
      </c>
      <c r="I165" s="239">
        <f t="shared" si="32"/>
        <v>2.0162152188956964E-2</v>
      </c>
      <c r="J165" s="239">
        <f t="shared" si="32"/>
        <v>2.0125872722984908E-2</v>
      </c>
      <c r="K165" s="239">
        <f t="shared" si="32"/>
        <v>2.0274776265462195E-2</v>
      </c>
      <c r="L165" s="239">
        <f t="shared" si="32"/>
        <v>2.0313206507818617E-2</v>
      </c>
      <c r="M165" s="239">
        <f t="shared" si="32"/>
        <v>2.0152428156260224E-2</v>
      </c>
      <c r="N165" s="239">
        <f t="shared" si="32"/>
        <v>2.0219367922658195E-2</v>
      </c>
      <c r="O165" s="239">
        <f t="shared" si="32"/>
        <v>2.0232140662934835E-2</v>
      </c>
      <c r="P165" s="239">
        <f t="shared" si="32"/>
        <v>2.0102372081461973E-2</v>
      </c>
      <c r="Q165" s="239">
        <f t="shared" si="32"/>
        <v>2.0112539985540911E-2</v>
      </c>
    </row>
    <row r="166" spans="1:17" x14ac:dyDescent="0.25">
      <c r="A166" s="76" t="s">
        <v>80</v>
      </c>
      <c r="B166" s="239">
        <f t="shared" ref="B166:Q166" si="33">IF(B$101=0,0,B$101/B$97)</f>
        <v>5.6667844701846319E-3</v>
      </c>
      <c r="C166" s="239">
        <f t="shared" si="33"/>
        <v>5.6398445064984168E-3</v>
      </c>
      <c r="D166" s="239">
        <f t="shared" si="33"/>
        <v>5.6514051062461811E-3</v>
      </c>
      <c r="E166" s="239">
        <f t="shared" si="33"/>
        <v>5.5999887264134799E-3</v>
      </c>
      <c r="F166" s="239">
        <f t="shared" si="33"/>
        <v>5.6159112487351708E-3</v>
      </c>
      <c r="G166" s="239">
        <f t="shared" si="33"/>
        <v>5.5840818271465382E-3</v>
      </c>
      <c r="H166" s="239">
        <f t="shared" si="33"/>
        <v>5.6011083920345563E-3</v>
      </c>
      <c r="I166" s="239">
        <f t="shared" si="33"/>
        <v>5.5759671696423343E-3</v>
      </c>
      <c r="J166" s="239">
        <f t="shared" si="33"/>
        <v>5.5659338602368465E-3</v>
      </c>
      <c r="K166" s="239">
        <f t="shared" si="33"/>
        <v>5.6071140505516278E-3</v>
      </c>
      <c r="L166" s="239">
        <f t="shared" si="33"/>
        <v>5.6177421703918363E-3</v>
      </c>
      <c r="M166" s="239">
        <f t="shared" si="33"/>
        <v>5.5732779286046998E-3</v>
      </c>
      <c r="N166" s="239">
        <f t="shared" si="33"/>
        <v>5.5917905326303289E-3</v>
      </c>
      <c r="O166" s="239">
        <f t="shared" si="33"/>
        <v>5.5953229124963994E-3</v>
      </c>
      <c r="P166" s="239">
        <f t="shared" si="33"/>
        <v>5.5594346133127411E-3</v>
      </c>
      <c r="Q166" s="239">
        <f t="shared" si="33"/>
        <v>5.5622466097105918E-3</v>
      </c>
    </row>
    <row r="167" spans="1:17" x14ac:dyDescent="0.25">
      <c r="A167" s="129" t="s">
        <v>79</v>
      </c>
      <c r="B167" s="238">
        <f t="shared" ref="B167:Q167" si="34">IF(B$102=0,0,B$102/B$97)</f>
        <v>1.0098057339247358E-2</v>
      </c>
      <c r="C167" s="238">
        <f t="shared" si="34"/>
        <v>1.0050051049357217E-2</v>
      </c>
      <c r="D167" s="238">
        <f t="shared" si="34"/>
        <v>1.0070651726821348E-2</v>
      </c>
      <c r="E167" s="238">
        <f t="shared" si="34"/>
        <v>9.9790291224221683E-3</v>
      </c>
      <c r="F167" s="238">
        <f t="shared" si="34"/>
        <v>1.0007402628461767E-2</v>
      </c>
      <c r="G167" s="238">
        <f t="shared" si="34"/>
        <v>9.9506834562454599E-3</v>
      </c>
      <c r="H167" s="238">
        <f t="shared" si="34"/>
        <v>9.9810243364102606E-3</v>
      </c>
      <c r="I167" s="238">
        <f t="shared" si="34"/>
        <v>1.0015755362431338E-2</v>
      </c>
      <c r="J167" s="238">
        <f t="shared" si="34"/>
        <v>9.9829446998133363E-3</v>
      </c>
      <c r="K167" s="238">
        <f t="shared" si="34"/>
        <v>9.9917262581763703E-3</v>
      </c>
      <c r="L167" s="238">
        <f t="shared" si="34"/>
        <v>1.0010665281553649E-2</v>
      </c>
      <c r="M167" s="238">
        <f t="shared" si="34"/>
        <v>9.9314311999549824E-3</v>
      </c>
      <c r="N167" s="238">
        <f t="shared" si="34"/>
        <v>1.0586949300835825E-2</v>
      </c>
      <c r="O167" s="238">
        <f t="shared" si="34"/>
        <v>1.0593637163397051E-2</v>
      </c>
      <c r="P167" s="238">
        <f t="shared" si="34"/>
        <v>1.0525689767704478E-2</v>
      </c>
      <c r="Q167" s="238">
        <f t="shared" si="34"/>
        <v>9.9117736867203911E-3</v>
      </c>
    </row>
    <row r="168" spans="1:17" x14ac:dyDescent="0.25">
      <c r="A168" s="127" t="s">
        <v>206</v>
      </c>
      <c r="B168" s="237">
        <f t="shared" ref="B168:Q168" si="35">IF(B$107=0,0,B$107/B$97)</f>
        <v>0.75623211412332836</v>
      </c>
      <c r="C168" s="237">
        <f t="shared" si="35"/>
        <v>0.74309335609567251</v>
      </c>
      <c r="D168" s="237">
        <f t="shared" si="35"/>
        <v>0.74873151969936724</v>
      </c>
      <c r="E168" s="237">
        <f t="shared" si="35"/>
        <v>0.72365548837473848</v>
      </c>
      <c r="F168" s="237">
        <f t="shared" si="35"/>
        <v>0.73142098391925137</v>
      </c>
      <c r="G168" s="237">
        <f t="shared" si="35"/>
        <v>0.71589761227390381</v>
      </c>
      <c r="H168" s="237">
        <f t="shared" si="35"/>
        <v>0.72420155502273242</v>
      </c>
      <c r="I168" s="237">
        <f t="shared" si="35"/>
        <v>0.71209971184286358</v>
      </c>
      <c r="J168" s="237">
        <f t="shared" si="35"/>
        <v>0.70717644059461193</v>
      </c>
      <c r="K168" s="237">
        <f t="shared" si="35"/>
        <v>0.72713054538706956</v>
      </c>
      <c r="L168" s="237">
        <f t="shared" si="35"/>
        <v>0.73231393377229137</v>
      </c>
      <c r="M168" s="237">
        <f t="shared" si="35"/>
        <v>0.71062849571718167</v>
      </c>
      <c r="N168" s="237">
        <f t="shared" si="35"/>
        <v>0.72090690690634573</v>
      </c>
      <c r="O168" s="237">
        <f t="shared" si="35"/>
        <v>0.7226304560853567</v>
      </c>
      <c r="P168" s="237">
        <f t="shared" si="35"/>
        <v>0.70511952834278091</v>
      </c>
      <c r="Q168" s="237">
        <f t="shared" si="35"/>
        <v>0.70524846509190731</v>
      </c>
    </row>
    <row r="169" spans="1:17" x14ac:dyDescent="0.25">
      <c r="A169" s="142" t="s">
        <v>218</v>
      </c>
      <c r="B169" s="235">
        <f t="shared" ref="B169:Q169" si="36">IF(B$108=0,0,B$108/B$97)</f>
        <v>0.67443302723336584</v>
      </c>
      <c r="C169" s="235">
        <f t="shared" si="36"/>
        <v>0.65281405802640302</v>
      </c>
      <c r="D169" s="235">
        <f t="shared" si="36"/>
        <v>0.66209128842181253</v>
      </c>
      <c r="E169" s="235">
        <f t="shared" si="36"/>
        <v>0.62083031475147932</v>
      </c>
      <c r="F169" s="235">
        <f t="shared" si="36"/>
        <v>0.63360793107565971</v>
      </c>
      <c r="G169" s="235">
        <f t="shared" si="36"/>
        <v>0.60806523572480509</v>
      </c>
      <c r="H169" s="235">
        <f t="shared" si="36"/>
        <v>0.6217288317972367</v>
      </c>
      <c r="I169" s="235">
        <f t="shared" si="36"/>
        <v>0.60186136342626673</v>
      </c>
      <c r="J169" s="235">
        <f t="shared" si="36"/>
        <v>0.59375193229587675</v>
      </c>
      <c r="K169" s="235">
        <f t="shared" si="36"/>
        <v>0.62654829436446013</v>
      </c>
      <c r="L169" s="235">
        <f t="shared" si="36"/>
        <v>0.63507722180584891</v>
      </c>
      <c r="M169" s="235">
        <f t="shared" si="36"/>
        <v>0.59939524816982492</v>
      </c>
      <c r="N169" s="235">
        <f t="shared" si="36"/>
        <v>0.61666248110465927</v>
      </c>
      <c r="O169" s="235">
        <f t="shared" si="36"/>
        <v>0.61949869295635374</v>
      </c>
      <c r="P169" s="235">
        <f t="shared" si="36"/>
        <v>0.59068332673270907</v>
      </c>
      <c r="Q169" s="235">
        <f t="shared" si="36"/>
        <v>0.59054275875069562</v>
      </c>
    </row>
    <row r="170" spans="1:17" x14ac:dyDescent="0.25">
      <c r="A170" s="142" t="s">
        <v>217</v>
      </c>
      <c r="B170" s="235">
        <f t="shared" ref="B170:Q170" si="37">IF(B$114=0,0,B$114/B$97)</f>
        <v>8.1799086889962389E-2</v>
      </c>
      <c r="C170" s="235">
        <f t="shared" si="37"/>
        <v>9.0279298069269404E-2</v>
      </c>
      <c r="D170" s="235">
        <f t="shared" si="37"/>
        <v>8.6640231277554755E-2</v>
      </c>
      <c r="E170" s="235">
        <f t="shared" si="37"/>
        <v>0.1028251736232592</v>
      </c>
      <c r="F170" s="235">
        <f t="shared" si="37"/>
        <v>9.7813052843591639E-2</v>
      </c>
      <c r="G170" s="235">
        <f t="shared" si="37"/>
        <v>0.1078323765490988</v>
      </c>
      <c r="H170" s="235">
        <f t="shared" si="37"/>
        <v>0.10247272322549571</v>
      </c>
      <c r="I170" s="235">
        <f t="shared" si="37"/>
        <v>0.11023834841659676</v>
      </c>
      <c r="J170" s="235">
        <f t="shared" si="37"/>
        <v>0.11342450829873506</v>
      </c>
      <c r="K170" s="235">
        <f t="shared" si="37"/>
        <v>0.10058225102260937</v>
      </c>
      <c r="L170" s="235">
        <f t="shared" si="37"/>
        <v>9.7236711966442499E-2</v>
      </c>
      <c r="M170" s="235">
        <f t="shared" si="37"/>
        <v>0.11123324754735682</v>
      </c>
      <c r="N170" s="235">
        <f t="shared" si="37"/>
        <v>0.10424442580168659</v>
      </c>
      <c r="O170" s="235">
        <f t="shared" si="37"/>
        <v>0.10313176312900292</v>
      </c>
      <c r="P170" s="235">
        <f t="shared" si="37"/>
        <v>0.11443620161007194</v>
      </c>
      <c r="Q170" s="235">
        <f t="shared" si="37"/>
        <v>0.11470570634121176</v>
      </c>
    </row>
    <row r="171" spans="1:17" x14ac:dyDescent="0.25">
      <c r="A171" s="127" t="s">
        <v>205</v>
      </c>
      <c r="B171" s="237">
        <f t="shared" ref="B171:Q171" si="38">IF(B$115=0,0,B$115/B$97)</f>
        <v>6.5357839829863748E-2</v>
      </c>
      <c r="C171" s="237">
        <f t="shared" si="38"/>
        <v>7.2133566858774853E-2</v>
      </c>
      <c r="D171" s="237">
        <f t="shared" si="38"/>
        <v>6.9225936058164447E-2</v>
      </c>
      <c r="E171" s="237">
        <f t="shared" si="38"/>
        <v>8.2157778083603195E-2</v>
      </c>
      <c r="F171" s="237">
        <f t="shared" si="38"/>
        <v>7.8153070945904762E-2</v>
      </c>
      <c r="G171" s="237">
        <f t="shared" si="38"/>
        <v>8.6158555833884029E-2</v>
      </c>
      <c r="H171" s="237">
        <f t="shared" si="38"/>
        <v>8.1876168624123682E-2</v>
      </c>
      <c r="I171" s="237">
        <f t="shared" si="38"/>
        <v>8.808093822138699E-2</v>
      </c>
      <c r="J171" s="237">
        <f t="shared" si="38"/>
        <v>9.0626694355917692E-2</v>
      </c>
      <c r="K171" s="237">
        <f t="shared" si="38"/>
        <v>8.0365672796642557E-2</v>
      </c>
      <c r="L171" s="237">
        <f t="shared" si="38"/>
        <v>7.769257198230646E-2</v>
      </c>
      <c r="M171" s="237">
        <f t="shared" si="38"/>
        <v>8.8875867119830046E-2</v>
      </c>
      <c r="N171" s="237">
        <f t="shared" si="38"/>
        <v>8.3291766983511359E-2</v>
      </c>
      <c r="O171" s="237">
        <f t="shared" si="38"/>
        <v>8.2402744483251036E-2</v>
      </c>
      <c r="P171" s="237">
        <f t="shared" si="38"/>
        <v>9.143504188048418E-2</v>
      </c>
      <c r="Q171" s="237">
        <f t="shared" si="38"/>
        <v>9.1650377377748629E-2</v>
      </c>
    </row>
    <row r="172" spans="1:17" x14ac:dyDescent="0.25">
      <c r="A172" s="127" t="s">
        <v>204</v>
      </c>
      <c r="B172" s="237">
        <f t="shared" ref="B172:Q172" si="39">IF(B$116=0,0,B$116/B$97)</f>
        <v>7.3175767366189012E-2</v>
      </c>
      <c r="C172" s="237">
        <f t="shared" si="39"/>
        <v>7.3540152612580262E-2</v>
      </c>
      <c r="D172" s="237">
        <f t="shared" si="39"/>
        <v>7.3383785958319528E-2</v>
      </c>
      <c r="E172" s="237">
        <f t="shared" si="39"/>
        <v>7.4079234937097366E-2</v>
      </c>
      <c r="F172" s="237">
        <f t="shared" si="39"/>
        <v>7.3863869679484509E-2</v>
      </c>
      <c r="G172" s="237">
        <f t="shared" si="39"/>
        <v>7.4294388879998591E-2</v>
      </c>
      <c r="H172" s="237">
        <f t="shared" si="39"/>
        <v>7.406409053534671E-2</v>
      </c>
      <c r="I172" s="237">
        <f t="shared" si="39"/>
        <v>7.4392230540963958E-2</v>
      </c>
      <c r="J172" s="237">
        <f t="shared" si="39"/>
        <v>7.4530176436597317E-2</v>
      </c>
      <c r="K172" s="237">
        <f t="shared" si="39"/>
        <v>7.3982859046545391E-2</v>
      </c>
      <c r="L172" s="237">
        <f t="shared" si="39"/>
        <v>7.3839104952747842E-2</v>
      </c>
      <c r="M172" s="237">
        <f t="shared" si="39"/>
        <v>7.4440520525831888E-2</v>
      </c>
      <c r="N172" s="237">
        <f t="shared" si="39"/>
        <v>7.4096852653147083E-2</v>
      </c>
      <c r="O172" s="237">
        <f t="shared" si="39"/>
        <v>7.4049015380479102E-2</v>
      </c>
      <c r="P172" s="237">
        <f t="shared" si="39"/>
        <v>7.4535032858420266E-2</v>
      </c>
      <c r="Q172" s="237">
        <f t="shared" si="39"/>
        <v>7.4589728219653262E-2</v>
      </c>
    </row>
    <row r="173" spans="1:17" x14ac:dyDescent="0.25">
      <c r="A173" s="142" t="s">
        <v>216</v>
      </c>
      <c r="B173" s="235">
        <f t="shared" ref="B173:Q173" si="40">IF(B$117=0,0,B$117/B$97)</f>
        <v>5.3208837476034991E-2</v>
      </c>
      <c r="C173" s="235">
        <f t="shared" si="40"/>
        <v>5.1503226729699571E-2</v>
      </c>
      <c r="D173" s="235">
        <f t="shared" si="40"/>
        <v>5.2235146170777506E-2</v>
      </c>
      <c r="E173" s="235">
        <f t="shared" si="40"/>
        <v>4.8979895681142083E-2</v>
      </c>
      <c r="F173" s="235">
        <f t="shared" si="40"/>
        <v>4.9987975183288347E-2</v>
      </c>
      <c r="G173" s="235">
        <f t="shared" si="40"/>
        <v>4.7972805298742878E-2</v>
      </c>
      <c r="H173" s="235">
        <f t="shared" si="40"/>
        <v>4.9050783442456607E-2</v>
      </c>
      <c r="I173" s="235">
        <f t="shared" si="40"/>
        <v>4.7483355910107175E-2</v>
      </c>
      <c r="J173" s="235">
        <f t="shared" si="40"/>
        <v>4.6843569028954694E-2</v>
      </c>
      <c r="K173" s="235">
        <f t="shared" si="40"/>
        <v>4.943101096706818E-2</v>
      </c>
      <c r="L173" s="235">
        <f t="shared" si="40"/>
        <v>5.0103893663716911E-2</v>
      </c>
      <c r="M173" s="235">
        <f t="shared" si="40"/>
        <v>4.7288793780765268E-2</v>
      </c>
      <c r="N173" s="235">
        <f t="shared" si="40"/>
        <v>4.8651077882804844E-2</v>
      </c>
      <c r="O173" s="235">
        <f t="shared" si="40"/>
        <v>4.8874838477809275E-2</v>
      </c>
      <c r="P173" s="235">
        <f t="shared" si="40"/>
        <v>4.6601473923739499E-2</v>
      </c>
      <c r="Q173" s="235">
        <f t="shared" si="40"/>
        <v>4.6590383928725519E-2</v>
      </c>
    </row>
    <row r="174" spans="1:17" x14ac:dyDescent="0.25">
      <c r="A174" s="142" t="s">
        <v>215</v>
      </c>
      <c r="B174" s="259">
        <f t="shared" ref="B174:Q174" si="41">IF(B$123=0,0,B$123/B$97)</f>
        <v>1.9966929890154018E-2</v>
      </c>
      <c r="C174" s="259">
        <f t="shared" si="41"/>
        <v>2.2036925882880691E-2</v>
      </c>
      <c r="D174" s="259">
        <f t="shared" si="41"/>
        <v>2.1148639787542015E-2</v>
      </c>
      <c r="E174" s="259">
        <f t="shared" si="41"/>
        <v>2.509933925595529E-2</v>
      </c>
      <c r="F174" s="259">
        <f t="shared" si="41"/>
        <v>2.3875894496196159E-2</v>
      </c>
      <c r="G174" s="259">
        <f t="shared" si="41"/>
        <v>2.6321583581255716E-2</v>
      </c>
      <c r="H174" s="259">
        <f t="shared" si="41"/>
        <v>2.50133070928901E-2</v>
      </c>
      <c r="I174" s="259">
        <f t="shared" si="41"/>
        <v>2.6908874630856779E-2</v>
      </c>
      <c r="J174" s="259">
        <f t="shared" si="41"/>
        <v>2.7686607407642626E-2</v>
      </c>
      <c r="K174" s="259">
        <f t="shared" si="41"/>
        <v>2.4551848079477218E-2</v>
      </c>
      <c r="L174" s="259">
        <f t="shared" si="41"/>
        <v>2.3735211289030934E-2</v>
      </c>
      <c r="M174" s="259">
        <f t="shared" si="41"/>
        <v>2.7151726745066614E-2</v>
      </c>
      <c r="N174" s="259">
        <f t="shared" si="41"/>
        <v>2.5445774770342249E-2</v>
      </c>
      <c r="O174" s="259">
        <f t="shared" si="41"/>
        <v>2.5174176902669813E-2</v>
      </c>
      <c r="P174" s="259">
        <f t="shared" si="41"/>
        <v>2.7933558934680761E-2</v>
      </c>
      <c r="Q174" s="259">
        <f t="shared" si="41"/>
        <v>2.7999344290927739E-2</v>
      </c>
    </row>
    <row r="175" spans="1:17" x14ac:dyDescent="0.25">
      <c r="A175" s="72" t="s">
        <v>203</v>
      </c>
      <c r="B175" s="234">
        <f t="shared" ref="B175:Q175" si="42">IF(B$124=0,0,B$124/B$97)</f>
        <v>5.9939283878157085E-2</v>
      </c>
      <c r="C175" s="234">
        <f t="shared" si="42"/>
        <v>6.615326259783369E-2</v>
      </c>
      <c r="D175" s="234">
        <f t="shared" si="42"/>
        <v>6.3486691786675598E-2</v>
      </c>
      <c r="E175" s="234">
        <f t="shared" si="42"/>
        <v>7.5346406738210414E-2</v>
      </c>
      <c r="F175" s="234">
        <f t="shared" si="42"/>
        <v>7.167371378201351E-2</v>
      </c>
      <c r="G175" s="234">
        <f t="shared" si="42"/>
        <v>7.9015496076715847E-2</v>
      </c>
      <c r="H175" s="234">
        <f t="shared" si="42"/>
        <v>7.5088144387764691E-2</v>
      </c>
      <c r="I175" s="234">
        <f t="shared" si="42"/>
        <v>8.0778501462861724E-2</v>
      </c>
      <c r="J175" s="234">
        <f t="shared" si="42"/>
        <v>8.311319918282023E-2</v>
      </c>
      <c r="K175" s="234">
        <f t="shared" si="42"/>
        <v>7.3702877701536287E-2</v>
      </c>
      <c r="L175" s="234">
        <f t="shared" si="42"/>
        <v>7.1251392937619493E-2</v>
      </c>
      <c r="M175" s="234">
        <f t="shared" si="42"/>
        <v>8.1507525999639008E-2</v>
      </c>
      <c r="N175" s="234">
        <f t="shared" si="42"/>
        <v>7.6386381173767254E-2</v>
      </c>
      <c r="O175" s="234">
        <f t="shared" si="42"/>
        <v>7.5571063957716525E-2</v>
      </c>
      <c r="P175" s="234">
        <f t="shared" si="42"/>
        <v>8.3854529861332933E-2</v>
      </c>
      <c r="Q175" s="234">
        <f t="shared" si="42"/>
        <v>8.4052012757542122E-2</v>
      </c>
    </row>
    <row r="176" spans="1:17" hidden="1" x14ac:dyDescent="0.25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</row>
    <row r="177" spans="1:17" x14ac:dyDescent="0.25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</row>
    <row r="178" spans="1:17" ht="12.75" x14ac:dyDescent="0.25">
      <c r="A178" s="80" t="s">
        <v>128</v>
      </c>
      <c r="B178" s="233"/>
      <c r="C178" s="233"/>
      <c r="D178" s="233"/>
      <c r="E178" s="233"/>
      <c r="F178" s="233"/>
      <c r="G178" s="233"/>
      <c r="H178" s="233"/>
      <c r="I178" s="233"/>
      <c r="J178" s="233"/>
      <c r="K178" s="233"/>
      <c r="L178" s="233"/>
      <c r="M178" s="233"/>
      <c r="N178" s="233"/>
      <c r="O178" s="233"/>
      <c r="P178" s="233"/>
      <c r="Q178" s="233"/>
    </row>
    <row r="179" spans="1:17" x14ac:dyDescent="0.25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</row>
    <row r="180" spans="1:17" x14ac:dyDescent="0.25">
      <c r="A180" s="78" t="s">
        <v>38</v>
      </c>
      <c r="B180" s="253">
        <f>IF(B$5=0,0,B$5/NMM_fec!B$5)</f>
        <v>0.54450691267075846</v>
      </c>
      <c r="C180" s="253">
        <f>IF(C$5=0,0,C$5/NMM_fec!C$5)</f>
        <v>0.5511110741461136</v>
      </c>
      <c r="D180" s="253">
        <f>IF(D$5=0,0,D$5/NMM_fec!D$5)</f>
        <v>0.55118070860704593</v>
      </c>
      <c r="E180" s="253">
        <f>IF(E$5=0,0,E$5/NMM_fec!E$5)</f>
        <v>0.54714217293211842</v>
      </c>
      <c r="F180" s="253">
        <f>IF(F$5=0,0,F$5/NMM_fec!F$5)</f>
        <v>0.54753123336576037</v>
      </c>
      <c r="G180" s="253">
        <f>IF(G$5=0,0,G$5/NMM_fec!G$5)</f>
        <v>0.54947074096227433</v>
      </c>
      <c r="H180" s="253">
        <f>IF(H$5=0,0,H$5/NMM_fec!H$5)</f>
        <v>0.56316027423538917</v>
      </c>
      <c r="I180" s="253">
        <f>IF(I$5=0,0,I$5/NMM_fec!I$5)</f>
        <v>0.57598142292138355</v>
      </c>
      <c r="J180" s="253">
        <f>IF(J$5=0,0,J$5/NMM_fec!J$5)</f>
        <v>0.57197461177236431</v>
      </c>
      <c r="K180" s="253">
        <f>IF(K$5=0,0,K$5/NMM_fec!K$5)</f>
        <v>0.57358525885519918</v>
      </c>
      <c r="L180" s="253">
        <f>IF(L$5=0,0,L$5/NMM_fec!L$5)</f>
        <v>0.57773745434753387</v>
      </c>
      <c r="M180" s="253">
        <f>IF(M$5=0,0,M$5/NMM_fec!M$5)</f>
        <v>0.57749033283787865</v>
      </c>
      <c r="N180" s="253">
        <f>IF(N$5=0,0,N$5/NMM_fec!N$5)</f>
        <v>0.579148543630715</v>
      </c>
      <c r="O180" s="253">
        <f>IF(O$5=0,0,O$5/NMM_fec!O$5)</f>
        <v>0.57850972113461985</v>
      </c>
      <c r="P180" s="253">
        <f>IF(P$5=0,0,P$5/NMM_fec!P$5)</f>
        <v>0.57653579212489281</v>
      </c>
      <c r="Q180" s="253">
        <f>IF(Q$5=0,0,Q$5/NMM_fec!Q$5)</f>
        <v>0.57615889921330532</v>
      </c>
    </row>
    <row r="181" spans="1:17" x14ac:dyDescent="0.25">
      <c r="A181" s="132" t="s">
        <v>83</v>
      </c>
      <c r="B181" s="252">
        <f>IF(B$6=0,0,B$6/NMM_fec!B$6)</f>
        <v>0.44014308365337618</v>
      </c>
      <c r="C181" s="252">
        <f>IF(C$6=0,0,C$6/NMM_fec!C$6)</f>
        <v>0.44014308365337612</v>
      </c>
      <c r="D181" s="252">
        <f>IF(D$6=0,0,D$6/NMM_fec!D$6)</f>
        <v>0.44014308365337618</v>
      </c>
      <c r="E181" s="252">
        <f>IF(E$6=0,0,E$6/NMM_fec!E$6)</f>
        <v>0.44014308365337612</v>
      </c>
      <c r="F181" s="252">
        <f>IF(F$6=0,0,F$6/NMM_fec!F$6)</f>
        <v>0.44014308365337612</v>
      </c>
      <c r="G181" s="252">
        <f>IF(G$6=0,0,G$6/NMM_fec!G$6)</f>
        <v>0.4426409614169885</v>
      </c>
      <c r="H181" s="252">
        <f>IF(H$6=0,0,H$6/NMM_fec!H$6)</f>
        <v>0.4486863060518026</v>
      </c>
      <c r="I181" s="252">
        <f>IF(I$6=0,0,I$6/NMM_fec!I$6)</f>
        <v>0.46118466029128696</v>
      </c>
      <c r="J181" s="252">
        <f>IF(J$6=0,0,J$6/NMM_fec!J$6)</f>
        <v>0.46118466029128691</v>
      </c>
      <c r="K181" s="252">
        <f>IF(K$6=0,0,K$6/NMM_fec!K$6)</f>
        <v>0.46118466029128691</v>
      </c>
      <c r="L181" s="252">
        <f>IF(L$6=0,0,L$6/NMM_fec!L$6)</f>
        <v>0.46118466029128691</v>
      </c>
      <c r="M181" s="252">
        <f>IF(M$6=0,0,M$6/NMM_fec!M$6)</f>
        <v>0.46118466029128691</v>
      </c>
      <c r="N181" s="252">
        <f>IF(N$6=0,0,N$6/NMM_fec!N$6)</f>
        <v>0.46118466029128702</v>
      </c>
      <c r="O181" s="252">
        <f>IF(O$6=0,0,O$6/NMM_fec!O$6)</f>
        <v>0.46118466029128685</v>
      </c>
      <c r="P181" s="252">
        <f>IF(P$6=0,0,P$6/NMM_fec!P$6)</f>
        <v>0.46118466029128691</v>
      </c>
      <c r="Q181" s="252">
        <f>IF(Q$6=0,0,Q$6/NMM_fec!Q$6)</f>
        <v>0.4622900623794432</v>
      </c>
    </row>
    <row r="182" spans="1:17" x14ac:dyDescent="0.25">
      <c r="A182" s="76" t="s">
        <v>82</v>
      </c>
      <c r="B182" s="251">
        <f>IF(B$7=0,0,B$7/NMM_fec!B$7)</f>
        <v>0.11445013289739522</v>
      </c>
      <c r="C182" s="251">
        <f>IF(C$7=0,0,C$7/NMM_fec!C$7)</f>
        <v>0.11445013289739522</v>
      </c>
      <c r="D182" s="251">
        <f>IF(D$7=0,0,D$7/NMM_fec!D$7)</f>
        <v>0.11445013289739524</v>
      </c>
      <c r="E182" s="251">
        <f>IF(E$7=0,0,E$7/NMM_fec!E$7)</f>
        <v>0.11445013289739522</v>
      </c>
      <c r="F182" s="251">
        <f>IF(F$7=0,0,F$7/NMM_fec!F$7)</f>
        <v>0.11445013289739522</v>
      </c>
      <c r="G182" s="251">
        <f>IF(G$7=0,0,G$7/NMM_fec!G$7)</f>
        <v>0.11509965450212868</v>
      </c>
      <c r="H182" s="251">
        <f>IF(H$7=0,0,H$7/NMM_fec!H$7)</f>
        <v>0.11667162171588571</v>
      </c>
      <c r="I182" s="251">
        <f>IF(I$7=0,0,I$7/NMM_fec!I$7)</f>
        <v>0.11992156101252184</v>
      </c>
      <c r="J182" s="251">
        <f>IF(J$7=0,0,J$7/NMM_fec!J$7)</f>
        <v>0.11992156101252185</v>
      </c>
      <c r="K182" s="251">
        <f>IF(K$7=0,0,K$7/NMM_fec!K$7)</f>
        <v>0.11992156101252184</v>
      </c>
      <c r="L182" s="251">
        <f>IF(L$7=0,0,L$7/NMM_fec!L$7)</f>
        <v>0.11992156101252184</v>
      </c>
      <c r="M182" s="251">
        <f>IF(M$7=0,0,M$7/NMM_fec!M$7)</f>
        <v>0.11992156101252184</v>
      </c>
      <c r="N182" s="251">
        <f>IF(N$7=0,0,N$7/NMM_fec!N$7)</f>
        <v>0.11992156101252184</v>
      </c>
      <c r="O182" s="251">
        <f>IF(O$7=0,0,O$7/NMM_fec!O$7)</f>
        <v>0.11992156101252184</v>
      </c>
      <c r="P182" s="251">
        <f>IF(P$7=0,0,P$7/NMM_fec!P$7)</f>
        <v>0.11992156101252184</v>
      </c>
      <c r="Q182" s="251">
        <f>IF(Q$7=0,0,Q$7/NMM_fec!Q$7)</f>
        <v>0.12020899803151219</v>
      </c>
    </row>
    <row r="183" spans="1:17" x14ac:dyDescent="0.25">
      <c r="A183" s="76" t="s">
        <v>81</v>
      </c>
      <c r="B183" s="251">
        <f>IF(B$8=0,0,B$8/NMM_fec!B$8)</f>
        <v>0.62774348851144146</v>
      </c>
      <c r="C183" s="251">
        <f>IF(C$8=0,0,C$8/NMM_fec!C$8)</f>
        <v>0.62774348851144135</v>
      </c>
      <c r="D183" s="251">
        <f>IF(D$8=0,0,D$8/NMM_fec!D$8)</f>
        <v>0.62774348851144146</v>
      </c>
      <c r="E183" s="251">
        <f>IF(E$8=0,0,E$8/NMM_fec!E$8)</f>
        <v>0.62774348851144146</v>
      </c>
      <c r="F183" s="251">
        <f>IF(F$8=0,0,F$8/NMM_fec!F$8)</f>
        <v>0.62774348851144146</v>
      </c>
      <c r="G183" s="251">
        <f>IF(G$8=0,0,G$8/NMM_fec!G$8)</f>
        <v>0.63130602660289548</v>
      </c>
      <c r="H183" s="251">
        <f>IF(H$8=0,0,H$8/NMM_fec!H$8)</f>
        <v>0.63992805401001174</v>
      </c>
      <c r="I183" s="251">
        <f>IF(I$8=0,0,I$8/NMM_fec!I$8)</f>
        <v>0.6577535311839855</v>
      </c>
      <c r="J183" s="251">
        <f>IF(J$8=0,0,J$8/NMM_fec!J$8)</f>
        <v>0.6577535311839855</v>
      </c>
      <c r="K183" s="251">
        <f>IF(K$8=0,0,K$8/NMM_fec!K$8)</f>
        <v>0.6577535311839855</v>
      </c>
      <c r="L183" s="251">
        <f>IF(L$8=0,0,L$8/NMM_fec!L$8)</f>
        <v>0.6577535311839855</v>
      </c>
      <c r="M183" s="251">
        <f>IF(M$8=0,0,M$8/NMM_fec!M$8)</f>
        <v>0.65775353118398561</v>
      </c>
      <c r="N183" s="251">
        <f>IF(N$8=0,0,N$8/NMM_fec!N$8)</f>
        <v>0.65775353118398538</v>
      </c>
      <c r="O183" s="251">
        <f>IF(O$8=0,0,O$8/NMM_fec!O$8)</f>
        <v>0.65775353118398538</v>
      </c>
      <c r="P183" s="251">
        <f>IF(P$8=0,0,P$8/NMM_fec!P$8)</f>
        <v>0.6577535311839855</v>
      </c>
      <c r="Q183" s="251">
        <f>IF(Q$8=0,0,Q$8/NMM_fec!Q$8)</f>
        <v>0.65933008432953844</v>
      </c>
    </row>
    <row r="184" spans="1:17" x14ac:dyDescent="0.25">
      <c r="A184" s="76" t="s">
        <v>80</v>
      </c>
      <c r="B184" s="251">
        <f>IF(B$9=0,0,B$9/NMM_fec!B$9)</f>
        <v>0.43670425320191597</v>
      </c>
      <c r="C184" s="251">
        <f>IF(C$9=0,0,C$9/NMM_fec!C$9)</f>
        <v>0.43670425320191603</v>
      </c>
      <c r="D184" s="251">
        <f>IF(D$9=0,0,D$9/NMM_fec!D$9)</f>
        <v>0.43670425320191597</v>
      </c>
      <c r="E184" s="251">
        <f>IF(E$9=0,0,E$9/NMM_fec!E$9)</f>
        <v>0.43670425320191597</v>
      </c>
      <c r="F184" s="251">
        <f>IF(F$9=0,0,F$9/NMM_fec!F$9)</f>
        <v>0.43670425320191603</v>
      </c>
      <c r="G184" s="251">
        <f>IF(G$9=0,0,G$9/NMM_fec!G$9)</f>
        <v>0.43918261508890422</v>
      </c>
      <c r="H184" s="251">
        <f>IF(H$9=0,0,H$9/NMM_fec!H$9)</f>
        <v>0.44518072754856469</v>
      </c>
      <c r="I184" s="251">
        <f>IF(I$9=0,0,I$9/NMM_fec!I$9)</f>
        <v>0.45758143235824283</v>
      </c>
      <c r="J184" s="251">
        <f>IF(J$9=0,0,J$9/NMM_fec!J$9)</f>
        <v>0.45758143235824289</v>
      </c>
      <c r="K184" s="251">
        <f>IF(K$9=0,0,K$9/NMM_fec!K$9)</f>
        <v>0.45758143235824283</v>
      </c>
      <c r="L184" s="251">
        <f>IF(L$9=0,0,L$9/NMM_fec!L$9)</f>
        <v>0.45758143235824278</v>
      </c>
      <c r="M184" s="251">
        <f>IF(M$9=0,0,M$9/NMM_fec!M$9)</f>
        <v>0.45758143235824289</v>
      </c>
      <c r="N184" s="251">
        <f>IF(N$9=0,0,N$9/NMM_fec!N$9)</f>
        <v>0.45758143235824283</v>
      </c>
      <c r="O184" s="251">
        <f>IF(O$9=0,0,O$9/NMM_fec!O$9)</f>
        <v>0.45758143235824278</v>
      </c>
      <c r="P184" s="251">
        <f>IF(P$9=0,0,P$9/NMM_fec!P$9)</f>
        <v>0.45758143235824283</v>
      </c>
      <c r="Q184" s="251">
        <f>IF(Q$9=0,0,Q$9/NMM_fec!Q$9)</f>
        <v>0.45867819795862275</v>
      </c>
    </row>
    <row r="185" spans="1:17" x14ac:dyDescent="0.25">
      <c r="A185" s="129" t="s">
        <v>79</v>
      </c>
      <c r="B185" s="250">
        <f>IF(B$10=0,0,B$10/NMM_fec!B$10)</f>
        <v>0.6902070480783169</v>
      </c>
      <c r="C185" s="250">
        <f>IF(C$10=0,0,C$10/NMM_fec!C$10)</f>
        <v>0.69020704807831679</v>
      </c>
      <c r="D185" s="250">
        <f>IF(D$10=0,0,D$10/NMM_fec!D$10)</f>
        <v>0.69020704807831679</v>
      </c>
      <c r="E185" s="250">
        <f>IF(E$10=0,0,E$10/NMM_fec!E$10)</f>
        <v>0.69020704807831668</v>
      </c>
      <c r="F185" s="250">
        <f>IF(F$10=0,0,F$10/NMM_fec!F$10)</f>
        <v>0.6902070480783169</v>
      </c>
      <c r="G185" s="250">
        <f>IF(G$10=0,0,G$10/NMM_fec!G$10)</f>
        <v>0.69412407620329153</v>
      </c>
      <c r="H185" s="250">
        <f>IF(H$10=0,0,H$10/NMM_fec!H$10)</f>
        <v>0.70360403767485935</v>
      </c>
      <c r="I185" s="250">
        <f>IF(I$10=0,0,I$10/NMM_fec!I$10)</f>
        <v>0.72899193625652947</v>
      </c>
      <c r="J185" s="250">
        <f>IF(J$10=0,0,J$10/NMM_fec!J$10)</f>
        <v>0.72791362452013364</v>
      </c>
      <c r="K185" s="250">
        <f>IF(K$10=0,0,K$10/NMM_fec!K$10)</f>
        <v>0.72320323735753622</v>
      </c>
      <c r="L185" s="250">
        <f>IF(L$10=0,0,L$10/NMM_fec!L$10)</f>
        <v>0.72320323735753611</v>
      </c>
      <c r="M185" s="250">
        <f>IF(M$10=0,0,M$10/NMM_fec!M$10)</f>
        <v>0.723203237357536</v>
      </c>
      <c r="N185" s="250">
        <f>IF(N$10=0,0,N$10/NMM_fec!N$10)</f>
        <v>0.76838550399742334</v>
      </c>
      <c r="O185" s="250">
        <f>IF(O$10=0,0,O$10/NMM_fec!O$10)</f>
        <v>0.76838550399742334</v>
      </c>
      <c r="P185" s="250">
        <f>IF(P$10=0,0,P$10/NMM_fec!P$10)</f>
        <v>0.76838550399742345</v>
      </c>
      <c r="Q185" s="250">
        <f>IF(Q$10=0,0,Q$10/NMM_fec!Q$10)</f>
        <v>0.72493666528254896</v>
      </c>
    </row>
    <row r="186" spans="1:17" x14ac:dyDescent="0.25">
      <c r="A186" s="127" t="s">
        <v>214</v>
      </c>
      <c r="B186" s="248">
        <f>IF(B$15=0,0,B$15/NMM_fec!B$15)</f>
        <v>0.61447136255384593</v>
      </c>
      <c r="C186" s="248">
        <f>IF(C$15=0,0,C$15/NMM_fec!C$15)</f>
        <v>0.61447136255384605</v>
      </c>
      <c r="D186" s="248">
        <f>IF(D$15=0,0,D$15/NMM_fec!D$15)</f>
        <v>0.61447136255384593</v>
      </c>
      <c r="E186" s="248">
        <f>IF(E$15=0,0,E$15/NMM_fec!E$15)</f>
        <v>0.61447136255384593</v>
      </c>
      <c r="F186" s="248">
        <f>IF(F$15=0,0,F$15/NMM_fec!F$15)</f>
        <v>0.61447136255384582</v>
      </c>
      <c r="G186" s="248">
        <f>IF(G$15=0,0,G$15/NMM_fec!G$15)</f>
        <v>0.61795857934743892</v>
      </c>
      <c r="H186" s="248">
        <f>IF(H$15=0,0,H$15/NMM_fec!H$15)</f>
        <v>0.62639831472628027</v>
      </c>
      <c r="I186" s="248">
        <f>IF(I$15=0,0,I$15/NMM_fec!I$15)</f>
        <v>0.64384691506658398</v>
      </c>
      <c r="J186" s="248">
        <f>IF(J$15=0,0,J$15/NMM_fec!J$15)</f>
        <v>0.64384691506658398</v>
      </c>
      <c r="K186" s="248">
        <f>IF(K$15=0,0,K$15/NMM_fec!K$15)</f>
        <v>0.64384691506658398</v>
      </c>
      <c r="L186" s="248">
        <f>IF(L$15=0,0,L$15/NMM_fec!L$15)</f>
        <v>0.64384691506658398</v>
      </c>
      <c r="M186" s="248">
        <f>IF(M$15=0,0,M$15/NMM_fec!M$15)</f>
        <v>0.64384691506658398</v>
      </c>
      <c r="N186" s="248">
        <f>IF(N$15=0,0,N$15/NMM_fec!N$15)</f>
        <v>0.64384691506658398</v>
      </c>
      <c r="O186" s="248">
        <f>IF(O$15=0,0,O$15/NMM_fec!O$15)</f>
        <v>0.64384691506658398</v>
      </c>
      <c r="P186" s="248">
        <f>IF(P$15=0,0,P$15/NMM_fec!P$15)</f>
        <v>0.64384691506658398</v>
      </c>
      <c r="Q186" s="248">
        <f>IF(Q$15=0,0,Q$15/NMM_fec!Q$15)</f>
        <v>0.6453901357884485</v>
      </c>
    </row>
    <row r="187" spans="1:17" x14ac:dyDescent="0.25">
      <c r="A187" s="127" t="s">
        <v>213</v>
      </c>
      <c r="B187" s="249">
        <f>IF(B$16=0,0,B$16/NMM_fec!B$16)</f>
        <v>0.41014078988476982</v>
      </c>
      <c r="C187" s="249">
        <f>IF(C$16=0,0,C$16/NMM_fec!C$16)</f>
        <v>0.41357826077242549</v>
      </c>
      <c r="D187" s="249">
        <f>IF(D$16=0,0,D$16/NMM_fec!D$16)</f>
        <v>0.41286353426584382</v>
      </c>
      <c r="E187" s="249">
        <f>IF(E$16=0,0,E$16/NMM_fec!E$16)</f>
        <v>0.41282855573723204</v>
      </c>
      <c r="F187" s="249">
        <f>IF(F$16=0,0,F$16/NMM_fec!F$16)</f>
        <v>0.41207552393105429</v>
      </c>
      <c r="G187" s="249">
        <f>IF(G$16=0,0,G$16/NMM_fec!G$16)</f>
        <v>0.40897541035434543</v>
      </c>
      <c r="H187" s="249">
        <f>IF(H$16=0,0,H$16/NMM_fec!H$16)</f>
        <v>0.42647342081915052</v>
      </c>
      <c r="I187" s="249">
        <f>IF(I$16=0,0,I$16/NMM_fec!I$16)</f>
        <v>0.42762957299138921</v>
      </c>
      <c r="J187" s="249">
        <f>IF(J$16=0,0,J$16/NMM_fec!J$16)</f>
        <v>0.41392293323778112</v>
      </c>
      <c r="K187" s="249">
        <f>IF(K$16=0,0,K$16/NMM_fec!K$16)</f>
        <v>0.41343624724281464</v>
      </c>
      <c r="L187" s="249">
        <f>IF(L$16=0,0,L$16/NMM_fec!L$16)</f>
        <v>0.41695337935271476</v>
      </c>
      <c r="M187" s="249">
        <f>IF(M$16=0,0,M$16/NMM_fec!M$16)</f>
        <v>0.41411694007408628</v>
      </c>
      <c r="N187" s="249">
        <f>IF(N$16=0,0,N$16/NMM_fec!N$16)</f>
        <v>0.41341794767391327</v>
      </c>
      <c r="O187" s="249">
        <f>IF(O$16=0,0,O$16/NMM_fec!O$16)</f>
        <v>0.41333528634911432</v>
      </c>
      <c r="P187" s="249">
        <f>IF(P$16=0,0,P$16/NMM_fec!P$16)</f>
        <v>0.41246883647454774</v>
      </c>
      <c r="Q187" s="249">
        <f>IF(Q$16=0,0,Q$16/NMM_fec!Q$16)</f>
        <v>0.41312788710976384</v>
      </c>
    </row>
    <row r="188" spans="1:17" x14ac:dyDescent="0.25">
      <c r="A188" s="127" t="s">
        <v>212</v>
      </c>
      <c r="B188" s="249">
        <f>IF(B$36=0,0,B$36/NMM_fec!B$36)</f>
        <v>0.61850501330152008</v>
      </c>
      <c r="C188" s="249">
        <f>IF(C$36=0,0,C$36/NMM_fec!C$36)</f>
        <v>0.6279292819141159</v>
      </c>
      <c r="D188" s="249">
        <f>IF(D$36=0,0,D$36/NMM_fec!D$36)</f>
        <v>0.62849043313402364</v>
      </c>
      <c r="E188" s="249">
        <f>IF(E$36=0,0,E$36/NMM_fec!E$36)</f>
        <v>0.62145628885400483</v>
      </c>
      <c r="F188" s="249">
        <f>IF(F$36=0,0,F$36/NMM_fec!F$36)</f>
        <v>0.62259905784210701</v>
      </c>
      <c r="G188" s="249">
        <f>IF(G$36=0,0,G$36/NMM_fec!G$36)</f>
        <v>0.62743645948576043</v>
      </c>
      <c r="H188" s="249">
        <f>IF(H$36=0,0,H$36/NMM_fec!H$36)</f>
        <v>0.63948651952503821</v>
      </c>
      <c r="I188" s="249">
        <f>IF(I$36=0,0,I$36/NMM_fec!I$36)</f>
        <v>0.65886270630350274</v>
      </c>
      <c r="J188" s="249">
        <f>IF(J$36=0,0,J$36/NMM_fec!J$36)</f>
        <v>0.66029532339776242</v>
      </c>
      <c r="K188" s="249">
        <f>IF(K$36=0,0,K$36/NMM_fec!K$36)</f>
        <v>0.66342802364385867</v>
      </c>
      <c r="L188" s="249">
        <f>IF(L$36=0,0,L$36/NMM_fec!L$36)</f>
        <v>0.66851952194521091</v>
      </c>
      <c r="M188" s="249">
        <f>IF(M$36=0,0,M$36/NMM_fec!M$36)</f>
        <v>0.66983194174837823</v>
      </c>
      <c r="N188" s="249">
        <f>IF(N$36=0,0,N$36/NMM_fec!N$36)</f>
        <v>0.67297176027605077</v>
      </c>
      <c r="O188" s="249">
        <f>IF(O$36=0,0,O$36/NMM_fec!O$36)</f>
        <v>0.67190651445207938</v>
      </c>
      <c r="P188" s="249">
        <f>IF(P$36=0,0,P$36/NMM_fec!P$36)</f>
        <v>0.66899068926724725</v>
      </c>
      <c r="Q188" s="249">
        <f>IF(Q$36=0,0,Q$36/NMM_fec!Q$36)</f>
        <v>0.66791159366365105</v>
      </c>
    </row>
    <row r="189" spans="1:17" x14ac:dyDescent="0.25">
      <c r="A189" s="72" t="s">
        <v>211</v>
      </c>
      <c r="B189" s="247">
        <f>IF(B$44=0,0,B$44/NMM_fec!B$44)</f>
        <v>0.64860866047350407</v>
      </c>
      <c r="C189" s="247">
        <f>IF(C$44=0,0,C$44/NMM_fec!C$44)</f>
        <v>0.64860866047350407</v>
      </c>
      <c r="D189" s="247">
        <f>IF(D$44=0,0,D$44/NMM_fec!D$44)</f>
        <v>0.64860866047350418</v>
      </c>
      <c r="E189" s="247">
        <f>IF(E$44=0,0,E$44/NMM_fec!E$44)</f>
        <v>0.64860866047350418</v>
      </c>
      <c r="F189" s="247">
        <f>IF(F$44=0,0,F$44/NMM_fec!F$44)</f>
        <v>0.64860866047350407</v>
      </c>
      <c r="G189" s="247">
        <f>IF(G$44=0,0,G$44/NMM_fec!G$44)</f>
        <v>0.6522896115334077</v>
      </c>
      <c r="H189" s="247">
        <f>IF(H$44=0,0,H$44/NMM_fec!H$44)</f>
        <v>0.66119822109996262</v>
      </c>
      <c r="I189" s="247">
        <f>IF(I$44=0,0,I$44/NMM_fec!I$44)</f>
        <v>0.67961618812583868</v>
      </c>
      <c r="J189" s="247">
        <f>IF(J$44=0,0,J$44/NMM_fec!J$44)</f>
        <v>0.67961618812583868</v>
      </c>
      <c r="K189" s="247">
        <f>IF(K$44=0,0,K$44/NMM_fec!K$44)</f>
        <v>0.67961618812583868</v>
      </c>
      <c r="L189" s="247">
        <f>IF(L$44=0,0,L$44/NMM_fec!L$44)</f>
        <v>0.67961618812583868</v>
      </c>
      <c r="M189" s="247">
        <f>IF(M$44=0,0,M$44/NMM_fec!M$44)</f>
        <v>0.67961618812583868</v>
      </c>
      <c r="N189" s="247">
        <f>IF(N$44=0,0,N$44/NMM_fec!N$44)</f>
        <v>0.67961618812583868</v>
      </c>
      <c r="O189" s="247">
        <f>IF(O$44=0,0,O$44/NMM_fec!O$44)</f>
        <v>0.67961618812583868</v>
      </c>
      <c r="P189" s="247">
        <f>IF(P$44=0,0,P$44/NMM_fec!P$44)</f>
        <v>0.67961618812583868</v>
      </c>
      <c r="Q189" s="247">
        <f>IF(Q$44=0,0,Q$44/NMM_fec!Q$44)</f>
        <v>0.68124514333225128</v>
      </c>
    </row>
    <row r="190" spans="1:17" x14ac:dyDescent="0.25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</row>
    <row r="191" spans="1:17" x14ac:dyDescent="0.25">
      <c r="A191" s="78" t="s">
        <v>37</v>
      </c>
      <c r="B191" s="253">
        <f>IF(B$47=0,0,B$47/NMM_fec!B$47)</f>
        <v>0.43905449311073047</v>
      </c>
      <c r="C191" s="253">
        <f>IF(C$47=0,0,C$47/NMM_fec!C$47)</f>
        <v>0.44431198183003962</v>
      </c>
      <c r="D191" s="253">
        <f>IF(D$47=0,0,D$47/NMM_fec!D$47)</f>
        <v>0.44357397892680367</v>
      </c>
      <c r="E191" s="253">
        <f>IF(E$47=0,0,E$47/NMM_fec!E$47)</f>
        <v>0.44562679516374198</v>
      </c>
      <c r="F191" s="253">
        <f>IF(F$47=0,0,F$47/NMM_fec!F$47)</f>
        <v>0.44502594847843197</v>
      </c>
      <c r="G191" s="253">
        <f>IF(G$47=0,0,G$47/NMM_fec!G$47)</f>
        <v>0.44512303269793441</v>
      </c>
      <c r="H191" s="253">
        <f>IF(H$47=0,0,H$47/NMM_fec!H$47)</f>
        <v>0.44653778048571002</v>
      </c>
      <c r="I191" s="253">
        <f>IF(I$47=0,0,I$47/NMM_fec!I$47)</f>
        <v>0.44642441675983335</v>
      </c>
      <c r="J191" s="253">
        <f>IF(J$47=0,0,J$47/NMM_fec!J$47)</f>
        <v>0.45191040991992754</v>
      </c>
      <c r="K191" s="253">
        <f>IF(K$47=0,0,K$47/NMM_fec!K$47)</f>
        <v>0.45134144848827706</v>
      </c>
      <c r="L191" s="253">
        <f>IF(L$47=0,0,L$47/NMM_fec!L$47)</f>
        <v>0.47395780641220481</v>
      </c>
      <c r="M191" s="253">
        <f>IF(M$47=0,0,M$47/NMM_fec!M$47)</f>
        <v>0.47513314787201316</v>
      </c>
      <c r="N191" s="253">
        <f>IF(N$47=0,0,N$47/NMM_fec!N$47)</f>
        <v>0.47726687841356324</v>
      </c>
      <c r="O191" s="253">
        <f>IF(O$47=0,0,O$47/NMM_fec!O$47)</f>
        <v>0.49219289228197421</v>
      </c>
      <c r="P191" s="253">
        <f>IF(P$47=0,0,P$47/NMM_fec!P$47)</f>
        <v>0.50879251887042032</v>
      </c>
      <c r="Q191" s="253">
        <f>IF(Q$47=0,0,Q$47/NMM_fec!Q$47)</f>
        <v>0.51194536046298356</v>
      </c>
    </row>
    <row r="192" spans="1:17" x14ac:dyDescent="0.25">
      <c r="A192" s="132" t="s">
        <v>83</v>
      </c>
      <c r="B192" s="252">
        <f>IF(B$48=0,0,B$48/NMM_fec!B$48)</f>
        <v>0.38443575877766867</v>
      </c>
      <c r="C192" s="252">
        <f>IF(C$48=0,0,C$48/NMM_fec!C$48)</f>
        <v>0.3866890997739012</v>
      </c>
      <c r="D192" s="252">
        <f>IF(D$48=0,0,D$48/NMM_fec!D$48)</f>
        <v>0.3866890997739012</v>
      </c>
      <c r="E192" s="252">
        <f>IF(E$48=0,0,E$48/NMM_fec!E$48)</f>
        <v>0.38668909977390109</v>
      </c>
      <c r="F192" s="252">
        <f>IF(F$48=0,0,F$48/NMM_fec!F$48)</f>
        <v>0.38668909977390115</v>
      </c>
      <c r="G192" s="252">
        <f>IF(G$48=0,0,G$48/NMM_fec!G$48)</f>
        <v>0.3866890997739012</v>
      </c>
      <c r="H192" s="252">
        <f>IF(H$48=0,0,H$48/NMM_fec!H$48)</f>
        <v>0.38668909977390109</v>
      </c>
      <c r="I192" s="252">
        <f>IF(I$48=0,0,I$48/NMM_fec!I$48)</f>
        <v>0.3866890997739012</v>
      </c>
      <c r="J192" s="252">
        <f>IF(J$48=0,0,J$48/NMM_fec!J$48)</f>
        <v>0.39280873059888854</v>
      </c>
      <c r="K192" s="252">
        <f>IF(K$48=0,0,K$48/NMM_fec!K$48)</f>
        <v>0.39280873059888849</v>
      </c>
      <c r="L192" s="252">
        <f>IF(L$48=0,0,L$48/NMM_fec!L$48)</f>
        <v>0.41227458274821438</v>
      </c>
      <c r="M192" s="252">
        <f>IF(M$48=0,0,M$48/NMM_fec!M$48)</f>
        <v>0.41227458274821444</v>
      </c>
      <c r="N192" s="252">
        <f>IF(N$48=0,0,N$48/NMM_fec!N$48)</f>
        <v>0.41424049862836915</v>
      </c>
      <c r="O192" s="252">
        <f>IF(O$48=0,0,O$48/NMM_fec!O$48)</f>
        <v>0.43006476612290434</v>
      </c>
      <c r="P192" s="252">
        <f>IF(P$48=0,0,P$48/NMM_fec!P$48)</f>
        <v>0.44424102071789989</v>
      </c>
      <c r="Q192" s="252">
        <f>IF(Q$48=0,0,Q$48/NMM_fec!Q$48)</f>
        <v>0.44726743864109592</v>
      </c>
    </row>
    <row r="193" spans="1:17" x14ac:dyDescent="0.25">
      <c r="A193" s="76" t="s">
        <v>82</v>
      </c>
      <c r="B193" s="251">
        <f>IF(B$49=0,0,B$49/NMM_fec!B$49)</f>
        <v>0.10028905848785179</v>
      </c>
      <c r="C193" s="251">
        <f>IF(C$49=0,0,C$49/NMM_fec!C$49)</f>
        <v>0.10087689518567293</v>
      </c>
      <c r="D193" s="251">
        <f>IF(D$49=0,0,D$49/NMM_fec!D$49)</f>
        <v>0.10087689518567293</v>
      </c>
      <c r="E193" s="251">
        <f>IF(E$49=0,0,E$49/NMM_fec!E$49)</f>
        <v>0.10087689518567293</v>
      </c>
      <c r="F193" s="251">
        <f>IF(F$49=0,0,F$49/NMM_fec!F$49)</f>
        <v>0.10087689518567292</v>
      </c>
      <c r="G193" s="251">
        <f>IF(G$49=0,0,G$49/NMM_fec!G$49)</f>
        <v>0.10087689518567293</v>
      </c>
      <c r="H193" s="251">
        <f>IF(H$49=0,0,H$49/NMM_fec!H$49)</f>
        <v>0.10087689518567293</v>
      </c>
      <c r="I193" s="251">
        <f>IF(I$49=0,0,I$49/NMM_fec!I$49)</f>
        <v>0.10087689518567293</v>
      </c>
      <c r="J193" s="251">
        <f>IF(J$49=0,0,J$49/NMM_fec!J$49)</f>
        <v>0.10247334400636174</v>
      </c>
      <c r="K193" s="251">
        <f>IF(K$49=0,0,K$49/NMM_fec!K$49)</f>
        <v>0.10247334400636172</v>
      </c>
      <c r="L193" s="251">
        <f>IF(L$49=0,0,L$49/NMM_fec!L$49)</f>
        <v>0.10755146678798531</v>
      </c>
      <c r="M193" s="251">
        <f>IF(M$49=0,0,M$49/NMM_fec!M$49)</f>
        <v>0.10755146678798531</v>
      </c>
      <c r="N193" s="251">
        <f>IF(N$49=0,0,N$49/NMM_fec!N$49)</f>
        <v>0.10806432192225768</v>
      </c>
      <c r="O193" s="251">
        <f>IF(O$49=0,0,O$49/NMM_fec!O$49)</f>
        <v>0.11219245218082884</v>
      </c>
      <c r="P193" s="251">
        <f>IF(P$49=0,0,P$49/NMM_fec!P$49)</f>
        <v>0.11589065973242765</v>
      </c>
      <c r="Q193" s="251">
        <f>IF(Q$49=0,0,Q$49/NMM_fec!Q$49)</f>
        <v>0.11668017162662067</v>
      </c>
    </row>
    <row r="194" spans="1:17" x14ac:dyDescent="0.25">
      <c r="A194" s="76" t="s">
        <v>81</v>
      </c>
      <c r="B194" s="251">
        <f>IF(B$50=0,0,B$50/NMM_fec!B$50)</f>
        <v>0.54848856145244762</v>
      </c>
      <c r="C194" s="251">
        <f>IF(C$50=0,0,C$50/NMM_fec!C$50)</f>
        <v>0.55170348548921011</v>
      </c>
      <c r="D194" s="251">
        <f>IF(D$50=0,0,D$50/NMM_fec!D$50)</f>
        <v>0.55170348548921011</v>
      </c>
      <c r="E194" s="251">
        <f>IF(E$50=0,0,E$50/NMM_fec!E$50)</f>
        <v>0.55170348548921011</v>
      </c>
      <c r="F194" s="251">
        <f>IF(F$50=0,0,F$50/NMM_fec!F$50)</f>
        <v>0.55170348548921011</v>
      </c>
      <c r="G194" s="251">
        <f>IF(G$50=0,0,G$50/NMM_fec!G$50)</f>
        <v>0.55170348548921</v>
      </c>
      <c r="H194" s="251">
        <f>IF(H$50=0,0,H$50/NMM_fec!H$50)</f>
        <v>0.55170348548921011</v>
      </c>
      <c r="I194" s="251">
        <f>IF(I$50=0,0,I$50/NMM_fec!I$50)</f>
        <v>0.55170348548921</v>
      </c>
      <c r="J194" s="251">
        <f>IF(J$50=0,0,J$50/NMM_fec!J$50)</f>
        <v>0.5604345866710817</v>
      </c>
      <c r="K194" s="251">
        <f>IF(K$50=0,0,K$50/NMM_fec!K$50)</f>
        <v>0.56043458667108159</v>
      </c>
      <c r="L194" s="251">
        <f>IF(L$50=0,0,L$50/NMM_fec!L$50)</f>
        <v>0.5882072300817186</v>
      </c>
      <c r="M194" s="251">
        <f>IF(M$50=0,0,M$50/NMM_fec!M$50)</f>
        <v>0.58820723008171849</v>
      </c>
      <c r="N194" s="251">
        <f>IF(N$50=0,0,N$50/NMM_fec!N$50)</f>
        <v>0.59101207419005786</v>
      </c>
      <c r="O194" s="251">
        <f>IF(O$50=0,0,O$50/NMM_fec!O$50)</f>
        <v>0.61358913554801542</v>
      </c>
      <c r="P194" s="251">
        <f>IF(P$50=0,0,P$50/NMM_fec!P$50)</f>
        <v>0.63381491661041034</v>
      </c>
      <c r="Q194" s="251">
        <f>IF(Q$50=0,0,Q$50/NMM_fec!Q$50)</f>
        <v>0.6381328177815333</v>
      </c>
    </row>
    <row r="195" spans="1:17" x14ac:dyDescent="0.25">
      <c r="A195" s="76" t="s">
        <v>80</v>
      </c>
      <c r="B195" s="251">
        <f>IF(B$51=0,0,B$51/NMM_fec!B$51)</f>
        <v>0.38263392830322646</v>
      </c>
      <c r="C195" s="251">
        <f>IF(C$51=0,0,C$51/NMM_fec!C$51)</f>
        <v>0.3848767080070099</v>
      </c>
      <c r="D195" s="251">
        <f>IF(D$51=0,0,D$51/NMM_fec!D$51)</f>
        <v>0.3848767080070099</v>
      </c>
      <c r="E195" s="251">
        <f>IF(E$51=0,0,E$51/NMM_fec!E$51)</f>
        <v>0.38487670800700996</v>
      </c>
      <c r="F195" s="251">
        <f>IF(F$51=0,0,F$51/NMM_fec!F$51)</f>
        <v>0.38487670800700985</v>
      </c>
      <c r="G195" s="251">
        <f>IF(G$51=0,0,G$51/NMM_fec!G$51)</f>
        <v>0.3848767080070099</v>
      </c>
      <c r="H195" s="251">
        <f>IF(H$51=0,0,H$51/NMM_fec!H$51)</f>
        <v>0.3848767080070099</v>
      </c>
      <c r="I195" s="251">
        <f>IF(I$51=0,0,I$51/NMM_fec!I$51)</f>
        <v>0.38487670800700985</v>
      </c>
      <c r="J195" s="251">
        <f>IF(J$51=0,0,J$51/NMM_fec!J$51)</f>
        <v>0.39096765643952724</v>
      </c>
      <c r="K195" s="251">
        <f>IF(K$51=0,0,K$51/NMM_fec!K$51)</f>
        <v>0.39096765643952713</v>
      </c>
      <c r="L195" s="251">
        <f>IF(L$51=0,0,L$51/NMM_fec!L$51)</f>
        <v>0.41034227314882754</v>
      </c>
      <c r="M195" s="251">
        <f>IF(M$51=0,0,M$51/NMM_fec!M$51)</f>
        <v>0.41034227314882754</v>
      </c>
      <c r="N195" s="251">
        <f>IF(N$51=0,0,N$51/NMM_fec!N$51)</f>
        <v>0.41229897488315365</v>
      </c>
      <c r="O195" s="251">
        <f>IF(O$51=0,0,O$51/NMM_fec!O$51)</f>
        <v>0.42804907485618149</v>
      </c>
      <c r="P195" s="251">
        <f>IF(P$51=0,0,P$51/NMM_fec!P$51)</f>
        <v>0.44215888608070625</v>
      </c>
      <c r="Q195" s="251">
        <f>IF(Q$51=0,0,Q$51/NMM_fec!Q$51)</f>
        <v>0.44517111933996834</v>
      </c>
    </row>
    <row r="196" spans="1:17" x14ac:dyDescent="0.25">
      <c r="A196" s="129" t="s">
        <v>79</v>
      </c>
      <c r="B196" s="250">
        <f>IF(B$52=0,0,B$52/NMM_fec!B$52)</f>
        <v>0.6031309664114739</v>
      </c>
      <c r="C196" s="250">
        <f>IF(C$52=0,0,C$52/NMM_fec!C$52)</f>
        <v>0.60666617275396784</v>
      </c>
      <c r="D196" s="250">
        <f>IF(D$52=0,0,D$52/NMM_fec!D$52)</f>
        <v>0.60666617275396773</v>
      </c>
      <c r="E196" s="250">
        <f>IF(E$52=0,0,E$52/NMM_fec!E$52)</f>
        <v>0.60666617275396784</v>
      </c>
      <c r="F196" s="250">
        <f>IF(F$52=0,0,F$52/NMM_fec!F$52)</f>
        <v>0.60666617275396773</v>
      </c>
      <c r="G196" s="250">
        <f>IF(G$52=0,0,G$52/NMM_fec!G$52)</f>
        <v>0.60666617275396784</v>
      </c>
      <c r="H196" s="250">
        <f>IF(H$52=0,0,H$52/NMM_fec!H$52)</f>
        <v>0.60666617275396795</v>
      </c>
      <c r="I196" s="250">
        <f>IF(I$52=0,0,I$52/NMM_fec!I$52)</f>
        <v>0.61152207995248775</v>
      </c>
      <c r="J196" s="250">
        <f>IF(J$52=0,0,J$52/NMM_fec!J$52)</f>
        <v>0.62028098543044574</v>
      </c>
      <c r="K196" s="250">
        <f>IF(K$52=0,0,K$52/NMM_fec!K$52)</f>
        <v>0.61626709766608201</v>
      </c>
      <c r="L196" s="250">
        <f>IF(L$52=0,0,L$52/NMM_fec!L$52)</f>
        <v>0.64680655179016044</v>
      </c>
      <c r="M196" s="250">
        <f>IF(M$52=0,0,M$52/NMM_fec!M$52)</f>
        <v>0.64680655179016033</v>
      </c>
      <c r="N196" s="250">
        <f>IF(N$52=0,0,N$52/NMM_fec!N$52)</f>
        <v>0.69049288357958383</v>
      </c>
      <c r="O196" s="250">
        <f>IF(O$52=0,0,O$52/NMM_fec!O$52)</f>
        <v>0.71687017920619756</v>
      </c>
      <c r="P196" s="250">
        <f>IF(P$52=0,0,P$52/NMM_fec!P$52)</f>
        <v>0.7405004204454505</v>
      </c>
      <c r="Q196" s="250">
        <f>IF(Q$52=0,0,Q$52/NMM_fec!Q$52)</f>
        <v>0.70170590626040064</v>
      </c>
    </row>
    <row r="197" spans="1:17" x14ac:dyDescent="0.25">
      <c r="A197" s="127" t="s">
        <v>210</v>
      </c>
      <c r="B197" s="249">
        <f>IF(B$57=0,0,B$57/NMM_fec!B$57)</f>
        <v>0.46443657833953478</v>
      </c>
      <c r="C197" s="249">
        <f>IF(C$57=0,0,C$57/NMM_fec!C$57)</f>
        <v>0.46715883806232927</v>
      </c>
      <c r="D197" s="249">
        <f>IF(D$57=0,0,D$57/NMM_fec!D$57)</f>
        <v>0.46715883806232922</v>
      </c>
      <c r="E197" s="249">
        <f>IF(E$57=0,0,E$57/NMM_fec!E$57)</f>
        <v>0.46715883806232927</v>
      </c>
      <c r="F197" s="249">
        <f>IF(F$57=0,0,F$57/NMM_fec!F$57)</f>
        <v>0.46715883806232933</v>
      </c>
      <c r="G197" s="249">
        <f>IF(G$57=0,0,G$57/NMM_fec!G$57)</f>
        <v>0.46715883806232927</v>
      </c>
      <c r="H197" s="249">
        <f>IF(H$57=0,0,H$57/NMM_fec!H$57)</f>
        <v>0.46715883806232922</v>
      </c>
      <c r="I197" s="249">
        <f>IF(I$57=0,0,I$57/NMM_fec!I$57)</f>
        <v>0.46715883806232916</v>
      </c>
      <c r="J197" s="249">
        <f>IF(J$57=0,0,J$57/NMM_fec!J$57)</f>
        <v>0.47455195989390686</v>
      </c>
      <c r="K197" s="249">
        <f>IF(K$57=0,0,K$57/NMM_fec!K$57)</f>
        <v>0.47455195989390686</v>
      </c>
      <c r="L197" s="249">
        <f>IF(L$57=0,0,L$57/NMM_fec!L$57)</f>
        <v>0.49806864261728667</v>
      </c>
      <c r="M197" s="249">
        <f>IF(M$57=0,0,M$57/NMM_fec!M$57)</f>
        <v>0.49806864261728673</v>
      </c>
      <c r="N197" s="249">
        <f>IF(N$57=0,0,N$57/NMM_fec!N$57)</f>
        <v>0.50044366425311326</v>
      </c>
      <c r="O197" s="249">
        <f>IF(O$57=0,0,O$57/NMM_fec!O$57)</f>
        <v>0.51956095103532929</v>
      </c>
      <c r="P197" s="249">
        <f>IF(P$57=0,0,P$57/NMM_fec!P$57)</f>
        <v>0.53668727455607523</v>
      </c>
      <c r="Q197" s="249">
        <f>IF(Q$57=0,0,Q$57/NMM_fec!Q$57)</f>
        <v>0.54034348798779064</v>
      </c>
    </row>
    <row r="198" spans="1:17" x14ac:dyDescent="0.25">
      <c r="A198" s="127" t="s">
        <v>209</v>
      </c>
      <c r="B198" s="249">
        <f>IF(B$58=0,0,B$58/NMM_fec!B$58)</f>
        <v>0.37059246768743354</v>
      </c>
      <c r="C198" s="249">
        <f>IF(C$58=0,0,C$58/NMM_fec!C$58)</f>
        <v>0.38688127169606917</v>
      </c>
      <c r="D198" s="249">
        <f>IF(D$58=0,0,D$58/NMM_fec!D$58)</f>
        <v>0.38339479703777757</v>
      </c>
      <c r="E198" s="249">
        <f>IF(E$58=0,0,E$58/NMM_fec!E$58)</f>
        <v>0.39120283373300874</v>
      </c>
      <c r="F198" s="249">
        <f>IF(F$58=0,0,F$58/NMM_fec!F$58)</f>
        <v>0.38897020831903989</v>
      </c>
      <c r="G198" s="249">
        <f>IF(G$58=0,0,G$58/NMM_fec!G$58)</f>
        <v>0.38618836563405801</v>
      </c>
      <c r="H198" s="249">
        <f>IF(H$58=0,0,H$58/NMM_fec!H$58)</f>
        <v>0.39726462535685225</v>
      </c>
      <c r="I198" s="249">
        <f>IF(I$58=0,0,I$58/NMM_fec!I$58)</f>
        <v>0.3938178517446948</v>
      </c>
      <c r="J198" s="249">
        <f>IF(J$58=0,0,J$58/NMM_fec!J$58)</f>
        <v>0.38845538639319205</v>
      </c>
      <c r="K198" s="249">
        <f>IF(K$58=0,0,K$58/NMM_fec!K$58)</f>
        <v>0.38945344462733583</v>
      </c>
      <c r="L198" s="249">
        <f>IF(L$58=0,0,L$58/NMM_fec!L$58)</f>
        <v>0.41159343777201568</v>
      </c>
      <c r="M198" s="249">
        <f>IF(M$58=0,0,M$58/NMM_fec!M$58)</f>
        <v>0.41417017163262038</v>
      </c>
      <c r="N198" s="249">
        <f>IF(N$58=0,0,N$58/NMM_fec!N$58)</f>
        <v>0.4071764614776911</v>
      </c>
      <c r="O198" s="249">
        <f>IF(O$58=0,0,O$58/NMM_fec!O$58)</f>
        <v>0.41452344425968612</v>
      </c>
      <c r="P198" s="249">
        <f>IF(P$58=0,0,P$58/NMM_fec!P$58)</f>
        <v>0.42256155501952808</v>
      </c>
      <c r="Q198" s="249">
        <f>IF(Q$58=0,0,Q$58/NMM_fec!Q$58)</f>
        <v>0.42691339215724949</v>
      </c>
    </row>
    <row r="199" spans="1:17" x14ac:dyDescent="0.25">
      <c r="A199" s="127" t="s">
        <v>208</v>
      </c>
      <c r="B199" s="249">
        <f>IF(B$77=0,0,B$77/NMM_fec!B$77)</f>
        <v>0.46398740606541733</v>
      </c>
      <c r="C199" s="249">
        <f>IF(C$77=0,0,C$77/NMM_fec!C$77)</f>
        <v>0.46679485971820844</v>
      </c>
      <c r="D199" s="249">
        <f>IF(D$77=0,0,D$77/NMM_fec!D$77)</f>
        <v>0.46675711433169531</v>
      </c>
      <c r="E199" s="249">
        <f>IF(E$77=0,0,E$77/NMM_fec!E$77)</f>
        <v>0.4669256477433652</v>
      </c>
      <c r="F199" s="249">
        <f>IF(F$77=0,0,F$77/NMM_fec!F$77)</f>
        <v>0.46687327453453864</v>
      </c>
      <c r="G199" s="249">
        <f>IF(G$77=0,0,G$77/NMM_fec!G$77)</f>
        <v>0.46697813380185216</v>
      </c>
      <c r="H199" s="249">
        <f>IF(H$77=0,0,H$77/NMM_fec!H$77)</f>
        <v>0.46692195951214172</v>
      </c>
      <c r="I199" s="249">
        <f>IF(I$77=0,0,I$77/NMM_fec!I$77)</f>
        <v>0.46700350427607762</v>
      </c>
      <c r="J199" s="249">
        <f>IF(J$77=0,0,J$77/NMM_fec!J$77)</f>
        <v>0.47442821737000712</v>
      </c>
      <c r="K199" s="249">
        <f>IF(K$77=0,0,K$77/NMM_fec!K$77)</f>
        <v>0.4742912506605369</v>
      </c>
      <c r="L199" s="249">
        <f>IF(L$77=0,0,L$77/NMM_fec!L$77)</f>
        <v>0.49775777499861057</v>
      </c>
      <c r="M199" s="249">
        <f>IF(M$77=0,0,M$77/NMM_fec!M$77)</f>
        <v>0.49791408918837005</v>
      </c>
      <c r="N199" s="249">
        <f>IF(N$77=0,0,N$77/NMM_fec!N$77)</f>
        <v>0.50241092045602531</v>
      </c>
      <c r="O199" s="249">
        <f>IF(O$77=0,0,O$77/NMM_fec!O$77)</f>
        <v>0.51857104800671594</v>
      </c>
      <c r="P199" s="249">
        <f>IF(P$77=0,0,P$77/NMM_fec!P$77)</f>
        <v>0.53652900654704005</v>
      </c>
      <c r="Q199" s="249">
        <f>IF(Q$77=0,0,Q$77/NMM_fec!Q$77)</f>
        <v>0.54014854959173775</v>
      </c>
    </row>
    <row r="200" spans="1:17" x14ac:dyDescent="0.25">
      <c r="A200" s="72" t="s">
        <v>207</v>
      </c>
      <c r="B200" s="265">
        <f>IF(B$87=0,0,B$87/NMM_fec!B$87)</f>
        <v>0.39225648010606595</v>
      </c>
      <c r="C200" s="265">
        <f>IF(C$87=0,0,C$87/NMM_fec!C$87)</f>
        <v>0.39585185384659277</v>
      </c>
      <c r="D200" s="265">
        <f>IF(D$87=0,0,D$87/NMM_fec!D$87)</f>
        <v>0.39529289248310917</v>
      </c>
      <c r="E200" s="265">
        <f>IF(E$87=0,0,E$87/NMM_fec!E$87)</f>
        <v>0.39781109220382493</v>
      </c>
      <c r="F200" s="265">
        <f>IF(F$87=0,0,F$87/NMM_fec!F$87)</f>
        <v>0.39702231505023111</v>
      </c>
      <c r="G200" s="265">
        <f>IF(G$87=0,0,G$87/NMM_fec!G$87)</f>
        <v>0.39860728621197961</v>
      </c>
      <c r="H200" s="265">
        <f>IF(H$87=0,0,H$87/NMM_fec!H$87)</f>
        <v>0.39775535905140508</v>
      </c>
      <c r="I200" s="265">
        <f>IF(I$87=0,0,I$87/NMM_fec!I$87)</f>
        <v>0.39899421726622797</v>
      </c>
      <c r="J200" s="265">
        <f>IF(J$87=0,0,J$87/NMM_fec!J$87)</f>
        <v>0.40583000066892422</v>
      </c>
      <c r="K200" s="265">
        <f>IF(K$87=0,0,K$87/NMM_fec!K$87)</f>
        <v>0.40374715041089237</v>
      </c>
      <c r="L200" s="265">
        <f>IF(L$87=0,0,L$87/NMM_fec!L$87)</f>
        <v>0.42319535276297732</v>
      </c>
      <c r="M200" s="265">
        <f>IF(M$87=0,0,M$87/NMM_fec!M$87)</f>
        <v>0.42556294109949377</v>
      </c>
      <c r="N200" s="265">
        <f>IF(N$87=0,0,N$87/NMM_fec!N$87)</f>
        <v>0.42640682184150269</v>
      </c>
      <c r="O200" s="265">
        <f>IF(O$87=0,0,O$87/NMM_fec!O$87)</f>
        <v>0.44249960746172406</v>
      </c>
      <c r="P200" s="265">
        <f>IF(P$87=0,0,P$87/NMM_fec!P$87)</f>
        <v>0.45916720503375485</v>
      </c>
      <c r="Q200" s="265">
        <f>IF(Q$87=0,0,Q$87/NMM_fec!Q$87)</f>
        <v>0.46178841379337132</v>
      </c>
    </row>
    <row r="201" spans="1:17" x14ac:dyDescent="0.25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</row>
    <row r="202" spans="1:17" x14ac:dyDescent="0.25">
      <c r="A202" s="78" t="s">
        <v>36</v>
      </c>
      <c r="B202" s="253">
        <f>IF(B$97=0,0,B$97/NMM_fec!B$97)</f>
        <v>0.3972547665403337</v>
      </c>
      <c r="C202" s="253">
        <f>IF(C$97=0,0,C$97/NMM_fec!C$97)</f>
        <v>0.39915234172568526</v>
      </c>
      <c r="D202" s="253">
        <f>IF(D$97=0,0,D$97/NMM_fec!D$97)</f>
        <v>0.39991272562511809</v>
      </c>
      <c r="E202" s="253">
        <f>IF(E$97=0,0,E$97/NMM_fec!E$97)</f>
        <v>0.40561748830364508</v>
      </c>
      <c r="F202" s="253">
        <f>IF(F$97=0,0,F$97/NMM_fec!F$97)</f>
        <v>0.41065756311878432</v>
      </c>
      <c r="G202" s="253">
        <f>IF(G$97=0,0,G$97/NMM_fec!G$97)</f>
        <v>0.41388313421366052</v>
      </c>
      <c r="H202" s="253">
        <f>IF(H$97=0,0,H$97/NMM_fec!H$97)</f>
        <v>0.41667668450903828</v>
      </c>
      <c r="I202" s="253">
        <f>IF(I$97=0,0,I$97/NMM_fec!I$97)</f>
        <v>0.41855541888321651</v>
      </c>
      <c r="J202" s="253">
        <f>IF(J$97=0,0,J$97/NMM_fec!J$97)</f>
        <v>0.41930991868979878</v>
      </c>
      <c r="K202" s="253">
        <f>IF(K$97=0,0,K$97/NMM_fec!K$97)</f>
        <v>0.41623039112948051</v>
      </c>
      <c r="L202" s="253">
        <f>IF(L$97=0,0,L$97/NMM_fec!L$97)</f>
        <v>0.41544293126680182</v>
      </c>
      <c r="M202" s="253">
        <f>IF(M$97=0,0,M$97/NMM_fec!M$97)</f>
        <v>0.41875738196910656</v>
      </c>
      <c r="N202" s="253">
        <f>IF(N$97=0,0,N$97/NMM_fec!N$97)</f>
        <v>0.41737101215608069</v>
      </c>
      <c r="O202" s="253">
        <f>IF(O$97=0,0,O$97/NMM_fec!O$97)</f>
        <v>0.41710752191913131</v>
      </c>
      <c r="P202" s="253">
        <f>IF(P$97=0,0,P$97/NMM_fec!P$97)</f>
        <v>0.42473335890493003</v>
      </c>
      <c r="Q202" s="253">
        <f>IF(Q$97=0,0,Q$97/NMM_fec!Q$97)</f>
        <v>0.43964883765482532</v>
      </c>
    </row>
    <row r="203" spans="1:17" x14ac:dyDescent="0.25">
      <c r="A203" s="132" t="s">
        <v>83</v>
      </c>
      <c r="B203" s="252">
        <f>IF(B$98=0,0,B$98/NMM_fec!B$98)</f>
        <v>0.3767374105749442</v>
      </c>
      <c r="C203" s="252">
        <f>IF(C$98=0,0,C$98/NMM_fec!C$98)</f>
        <v>0.37673741057494425</v>
      </c>
      <c r="D203" s="252">
        <f>IF(D$98=0,0,D$98/NMM_fec!D$98)</f>
        <v>0.37822880466671499</v>
      </c>
      <c r="E203" s="252">
        <f>IF(E$98=0,0,E$98/NMM_fec!E$98)</f>
        <v>0.38013403945753438</v>
      </c>
      <c r="F203" s="252">
        <f>IF(F$98=0,0,F$98/NMM_fec!F$98)</f>
        <v>0.38595173532666832</v>
      </c>
      <c r="G203" s="252">
        <f>IF(G$98=0,0,G$98/NMM_fec!G$98)</f>
        <v>0.38677860203170539</v>
      </c>
      <c r="H203" s="252">
        <f>IF(H$98=0,0,H$98/NMM_fec!H$98)</f>
        <v>0.39057650373267222</v>
      </c>
      <c r="I203" s="252">
        <f>IF(I$98=0,0,I$98/NMM_fec!I$98)</f>
        <v>0.39057650373267222</v>
      </c>
      <c r="J203" s="252">
        <f>IF(J$98=0,0,J$98/NMM_fec!J$98)</f>
        <v>0.39057650373267222</v>
      </c>
      <c r="K203" s="252">
        <f>IF(K$98=0,0,K$98/NMM_fec!K$98)</f>
        <v>0.39057650373267222</v>
      </c>
      <c r="L203" s="252">
        <f>IF(L$98=0,0,L$98/NMM_fec!L$98)</f>
        <v>0.39057650373267228</v>
      </c>
      <c r="M203" s="252">
        <f>IF(M$98=0,0,M$98/NMM_fec!M$98)</f>
        <v>0.39057650373267222</v>
      </c>
      <c r="N203" s="252">
        <f>IF(N$98=0,0,N$98/NMM_fec!N$98)</f>
        <v>0.39057650373267222</v>
      </c>
      <c r="O203" s="252">
        <f>IF(O$98=0,0,O$98/NMM_fec!O$98)</f>
        <v>0.39057650373267222</v>
      </c>
      <c r="P203" s="252">
        <f>IF(P$98=0,0,P$98/NMM_fec!P$98)</f>
        <v>0.39516633160298109</v>
      </c>
      <c r="Q203" s="252">
        <f>IF(Q$98=0,0,Q$98/NMM_fec!Q$98)</f>
        <v>0.40925039361313659</v>
      </c>
    </row>
    <row r="204" spans="1:17" x14ac:dyDescent="0.25">
      <c r="A204" s="76" t="s">
        <v>82</v>
      </c>
      <c r="B204" s="251">
        <f>IF(B$99=0,0,B$99/NMM_fec!B$99)</f>
        <v>9.8360597487324342E-2</v>
      </c>
      <c r="C204" s="251">
        <f>IF(C$99=0,0,C$99/NMM_fec!C$99)</f>
        <v>9.8360597487324342E-2</v>
      </c>
      <c r="D204" s="251">
        <f>IF(D$99=0,0,D$99/NMM_fec!D$99)</f>
        <v>9.8749978551795112E-2</v>
      </c>
      <c r="E204" s="251">
        <f>IF(E$99=0,0,E$99/NMM_fec!E$99)</f>
        <v>9.9247407336721563E-2</v>
      </c>
      <c r="F204" s="251">
        <f>IF(F$99=0,0,F$99/NMM_fec!F$99)</f>
        <v>0.10076632217136533</v>
      </c>
      <c r="G204" s="251">
        <f>IF(G$99=0,0,G$99/NMM_fec!G$99)</f>
        <v>0.10098220490789979</v>
      </c>
      <c r="H204" s="251">
        <f>IF(H$99=0,0,H$99/NMM_fec!H$99)</f>
        <v>0.10197378118893628</v>
      </c>
      <c r="I204" s="251">
        <f>IF(I$99=0,0,I$99/NMM_fec!I$99)</f>
        <v>0.10197378118893627</v>
      </c>
      <c r="J204" s="251">
        <f>IF(J$99=0,0,J$99/NMM_fec!J$99)</f>
        <v>0.10197378118893627</v>
      </c>
      <c r="K204" s="251">
        <f>IF(K$99=0,0,K$99/NMM_fec!K$99)</f>
        <v>0.10197378118893627</v>
      </c>
      <c r="L204" s="251">
        <f>IF(L$99=0,0,L$99/NMM_fec!L$99)</f>
        <v>0.10197378118893627</v>
      </c>
      <c r="M204" s="251">
        <f>IF(M$99=0,0,M$99/NMM_fec!M$99)</f>
        <v>0.10197378118893627</v>
      </c>
      <c r="N204" s="251">
        <f>IF(N$99=0,0,N$99/NMM_fec!N$99)</f>
        <v>0.10197378118893627</v>
      </c>
      <c r="O204" s="251">
        <f>IF(O$99=0,0,O$99/NMM_fec!O$99)</f>
        <v>0.10197378118893627</v>
      </c>
      <c r="P204" s="251">
        <f>IF(P$99=0,0,P$99/NMM_fec!P$99)</f>
        <v>0.10317211774648327</v>
      </c>
      <c r="Q204" s="251">
        <f>IF(Q$99=0,0,Q$99/NMM_fec!Q$99)</f>
        <v>0.10684925921287831</v>
      </c>
    </row>
    <row r="205" spans="1:17" x14ac:dyDescent="0.25">
      <c r="A205" s="76" t="s">
        <v>81</v>
      </c>
      <c r="B205" s="251">
        <f>IF(B$100=0,0,B$100/NMM_fec!B$100)</f>
        <v>0.53849100613464362</v>
      </c>
      <c r="C205" s="251">
        <f>IF(C$100=0,0,C$100/NMM_fec!C$100)</f>
        <v>0.53849100613464362</v>
      </c>
      <c r="D205" s="251">
        <f>IF(D$100=0,0,D$100/NMM_fec!D$100)</f>
        <v>0.54062273577570918</v>
      </c>
      <c r="E205" s="251">
        <f>IF(E$100=0,0,E$100/NMM_fec!E$100)</f>
        <v>0.54334599014501994</v>
      </c>
      <c r="F205" s="251">
        <f>IF(F$100=0,0,F$100/NMM_fec!F$100)</f>
        <v>0.55166153517457883</v>
      </c>
      <c r="G205" s="251">
        <f>IF(G$100=0,0,G$100/NMM_fec!G$100)</f>
        <v>0.55284342014654142</v>
      </c>
      <c r="H205" s="251">
        <f>IF(H$100=0,0,H$100/NMM_fec!H$100)</f>
        <v>0.5582719649386102</v>
      </c>
      <c r="I205" s="251">
        <f>IF(I$100=0,0,I$100/NMM_fec!I$100)</f>
        <v>0.5582719649386102</v>
      </c>
      <c r="J205" s="251">
        <f>IF(J$100=0,0,J$100/NMM_fec!J$100)</f>
        <v>0.5582719649386102</v>
      </c>
      <c r="K205" s="251">
        <f>IF(K$100=0,0,K$100/NMM_fec!K$100)</f>
        <v>0.5582719649386102</v>
      </c>
      <c r="L205" s="251">
        <f>IF(L$100=0,0,L$100/NMM_fec!L$100)</f>
        <v>0.5582719649386102</v>
      </c>
      <c r="M205" s="251">
        <f>IF(M$100=0,0,M$100/NMM_fec!M$100)</f>
        <v>0.5582719649386102</v>
      </c>
      <c r="N205" s="251">
        <f>IF(N$100=0,0,N$100/NMM_fec!N$100)</f>
        <v>0.55827196493861031</v>
      </c>
      <c r="O205" s="251">
        <f>IF(O$100=0,0,O$100/NMM_fec!O$100)</f>
        <v>0.5582719649386102</v>
      </c>
      <c r="P205" s="251">
        <f>IF(P$100=0,0,P$100/NMM_fec!P$100)</f>
        <v>0.56483245231918522</v>
      </c>
      <c r="Q205" s="251">
        <f>IF(Q$100=0,0,Q$100/NMM_fec!Q$100)</f>
        <v>0.58496355825511315</v>
      </c>
    </row>
    <row r="206" spans="1:17" x14ac:dyDescent="0.25">
      <c r="A206" s="76" t="s">
        <v>80</v>
      </c>
      <c r="B206" s="251">
        <f>IF(B$101=0,0,B$101/NMM_fec!B$101)</f>
        <v>0.37539530539760468</v>
      </c>
      <c r="C206" s="251">
        <f>IF(C$101=0,0,C$101/NMM_fec!C$101)</f>
        <v>0.37539530539760468</v>
      </c>
      <c r="D206" s="251">
        <f>IF(D$101=0,0,D$101/NMM_fec!D$101)</f>
        <v>0.37688138648441277</v>
      </c>
      <c r="E206" s="251">
        <f>IF(E$101=0,0,E$101/NMM_fec!E$101)</f>
        <v>0.37877983398677856</v>
      </c>
      <c r="F206" s="251">
        <f>IF(F$101=0,0,F$101/NMM_fec!F$101)</f>
        <v>0.38457680465175981</v>
      </c>
      <c r="G206" s="251">
        <f>IF(G$101=0,0,G$101/NMM_fec!G$101)</f>
        <v>0.38540072569211198</v>
      </c>
      <c r="H206" s="251">
        <f>IF(H$101=0,0,H$101/NMM_fec!H$101)</f>
        <v>0.38918509758851783</v>
      </c>
      <c r="I206" s="251">
        <f>IF(I$101=0,0,I$101/NMM_fec!I$101)</f>
        <v>0.38918509758851783</v>
      </c>
      <c r="J206" s="251">
        <f>IF(J$101=0,0,J$101/NMM_fec!J$101)</f>
        <v>0.38918509758851777</v>
      </c>
      <c r="K206" s="251">
        <f>IF(K$101=0,0,K$101/NMM_fec!K$101)</f>
        <v>0.38918509758851788</v>
      </c>
      <c r="L206" s="251">
        <f>IF(L$101=0,0,L$101/NMM_fec!L$101)</f>
        <v>0.38918509758851777</v>
      </c>
      <c r="M206" s="251">
        <f>IF(M$101=0,0,M$101/NMM_fec!M$101)</f>
        <v>0.38918509758851783</v>
      </c>
      <c r="N206" s="251">
        <f>IF(N$101=0,0,N$101/NMM_fec!N$101)</f>
        <v>0.38918509758851783</v>
      </c>
      <c r="O206" s="251">
        <f>IF(O$101=0,0,O$101/NMM_fec!O$101)</f>
        <v>0.38918509758851777</v>
      </c>
      <c r="P206" s="251">
        <f>IF(P$101=0,0,P$101/NMM_fec!P$101)</f>
        <v>0.39375857446321288</v>
      </c>
      <c r="Q206" s="251">
        <f>IF(Q$101=0,0,Q$101/NMM_fec!Q$101)</f>
        <v>0.40779246281922316</v>
      </c>
    </row>
    <row r="207" spans="1:17" x14ac:dyDescent="0.25">
      <c r="A207" s="129" t="s">
        <v>79</v>
      </c>
      <c r="B207" s="250">
        <f>IF(B$102=0,0,B$102/NMM_fec!B$102)</f>
        <v>0.59130929281776112</v>
      </c>
      <c r="C207" s="250">
        <f>IF(C$102=0,0,C$102/NMM_fec!C$102)</f>
        <v>0.59130929281776123</v>
      </c>
      <c r="D207" s="250">
        <f>IF(D$102=0,0,D$102/NMM_fec!D$102)</f>
        <v>0.59365011472969109</v>
      </c>
      <c r="E207" s="250">
        <f>IF(E$102=0,0,E$102/NMM_fec!E$102)</f>
        <v>0.59664048150821691</v>
      </c>
      <c r="F207" s="250">
        <f>IF(F$102=0,0,F$102/NMM_fec!F$102)</f>
        <v>0.60577166289250406</v>
      </c>
      <c r="G207" s="250">
        <f>IF(G$102=0,0,G$102/NMM_fec!G$102)</f>
        <v>0.60706947392184629</v>
      </c>
      <c r="H207" s="250">
        <f>IF(H$102=0,0,H$102/NMM_fec!H$102)</f>
        <v>0.61303048152542561</v>
      </c>
      <c r="I207" s="250">
        <f>IF(I$102=0,0,I$102/NMM_fec!I$102)</f>
        <v>0.61793733023702946</v>
      </c>
      <c r="J207" s="250">
        <f>IF(J$102=0,0,J$102/NMM_fec!J$102)</f>
        <v>0.61702328847276344</v>
      </c>
      <c r="K207" s="250">
        <f>IF(K$102=0,0,K$102/NMM_fec!K$102)</f>
        <v>0.61303048152542572</v>
      </c>
      <c r="L207" s="250">
        <f>IF(L$102=0,0,L$102/NMM_fec!L$102)</f>
        <v>0.61303048152542572</v>
      </c>
      <c r="M207" s="250">
        <f>IF(M$102=0,0,M$102/NMM_fec!M$102)</f>
        <v>0.61303048152542572</v>
      </c>
      <c r="N207" s="250">
        <f>IF(N$102=0,0,N$102/NMM_fec!N$102)</f>
        <v>0.65132968324894747</v>
      </c>
      <c r="O207" s="250">
        <f>IF(O$102=0,0,O$102/NMM_fec!O$102)</f>
        <v>0.65132968324894747</v>
      </c>
      <c r="P207" s="250">
        <f>IF(P$102=0,0,P$102/NMM_fec!P$102)</f>
        <v>0.65898373080266714</v>
      </c>
      <c r="Q207" s="250">
        <f>IF(Q$102=0,0,Q$102/NMM_fec!Q$102)</f>
        <v>0.6423401394182342</v>
      </c>
    </row>
    <row r="208" spans="1:17" x14ac:dyDescent="0.25">
      <c r="A208" s="127" t="s">
        <v>206</v>
      </c>
      <c r="B208" s="249">
        <f>IF(B$107=0,0,B$107/NMM_fec!B$107)</f>
        <v>0.38551612280411507</v>
      </c>
      <c r="C208" s="249">
        <f>IF(C$107=0,0,C$107/NMM_fec!C$107)</f>
        <v>0.38653911732330443</v>
      </c>
      <c r="D208" s="249">
        <f>IF(D$107=0,0,D$107/NMM_fec!D$107)</f>
        <v>0.38762350002410889</v>
      </c>
      <c r="E208" s="249">
        <f>IF(E$107=0,0,E$107/NMM_fec!E$107)</f>
        <v>0.39163078177093896</v>
      </c>
      <c r="F208" s="249">
        <f>IF(F$107=0,0,F$107/NMM_fec!F$107)</f>
        <v>0.39696071851512355</v>
      </c>
      <c r="G208" s="249">
        <f>IF(G$107=0,0,G$107/NMM_fec!G$107)</f>
        <v>0.39915748626332093</v>
      </c>
      <c r="H208" s="249">
        <f>IF(H$107=0,0,H$107/NMM_fec!H$107)</f>
        <v>0.40234129112803402</v>
      </c>
      <c r="I208" s="249">
        <f>IF(I$107=0,0,I$107/NMM_fec!I$107)</f>
        <v>0.403414884948118</v>
      </c>
      <c r="J208" s="249">
        <f>IF(J$107=0,0,J$107/NMM_fec!J$107)</f>
        <v>0.40386694068439327</v>
      </c>
      <c r="K208" s="249">
        <f>IF(K$107=0,0,K$107/NMM_fec!K$107)</f>
        <v>0.40208644721375092</v>
      </c>
      <c r="L208" s="249">
        <f>IF(L$107=0,0,L$107/NMM_fec!L$107)</f>
        <v>0.4016412259382468</v>
      </c>
      <c r="M208" s="249">
        <f>IF(M$107=0,0,M$107/NMM_fec!M$107)</f>
        <v>0.40355408264789799</v>
      </c>
      <c r="N208" s="249">
        <f>IF(N$107=0,0,N$107/NMM_fec!N$107)</f>
        <v>0.40259117323171911</v>
      </c>
      <c r="O208" s="249">
        <f>IF(O$107=0,0,O$107/NMM_fec!O$107)</f>
        <v>0.40243943040797192</v>
      </c>
      <c r="P208" s="249">
        <f>IF(P$107=0,0,P$107/NMM_fec!P$107)</f>
        <v>0.40876904714454321</v>
      </c>
      <c r="Q208" s="249">
        <f>IF(Q$107=0,0,Q$107/NMM_fec!Q$107)</f>
        <v>0.42336788282228793</v>
      </c>
    </row>
    <row r="209" spans="1:17" x14ac:dyDescent="0.25">
      <c r="A209" s="127" t="s">
        <v>205</v>
      </c>
      <c r="B209" s="249">
        <f>IF(B$115=0,0,B$115/NMM_fec!B$115)</f>
        <v>0.46072441824985422</v>
      </c>
      <c r="C209" s="249">
        <f>IF(C$115=0,0,C$115/NMM_fec!C$115)</f>
        <v>0.46072441824985422</v>
      </c>
      <c r="D209" s="249">
        <f>IF(D$115=0,0,D$115/NMM_fec!D$115)</f>
        <v>0.46254829253476726</v>
      </c>
      <c r="E209" s="249">
        <f>IF(E$115=0,0,E$115/NMM_fec!E$115)</f>
        <v>0.46487826605475835</v>
      </c>
      <c r="F209" s="249">
        <f>IF(F$115=0,0,F$115/NMM_fec!F$115)</f>
        <v>0.47199291532935739</v>
      </c>
      <c r="G209" s="249">
        <f>IF(G$115=0,0,G$115/NMM_fec!G$115)</f>
        <v>0.4730041174849039</v>
      </c>
      <c r="H209" s="249">
        <f>IF(H$115=0,0,H$115/NMM_fec!H$115)</f>
        <v>0.47764869485532668</v>
      </c>
      <c r="I209" s="249">
        <f>IF(I$115=0,0,I$115/NMM_fec!I$115)</f>
        <v>0.47764869485532663</v>
      </c>
      <c r="J209" s="249">
        <f>IF(J$115=0,0,J$115/NMM_fec!J$115)</f>
        <v>0.47764869485532663</v>
      </c>
      <c r="K209" s="249">
        <f>IF(K$115=0,0,K$115/NMM_fec!K$115)</f>
        <v>0.47764869485532663</v>
      </c>
      <c r="L209" s="249">
        <f>IF(L$115=0,0,L$115/NMM_fec!L$115)</f>
        <v>0.47764869485532668</v>
      </c>
      <c r="M209" s="249">
        <f>IF(M$115=0,0,M$115/NMM_fec!M$115)</f>
        <v>0.47764869485532663</v>
      </c>
      <c r="N209" s="249">
        <f>IF(N$115=0,0,N$115/NMM_fec!N$115)</f>
        <v>0.47764869485532657</v>
      </c>
      <c r="O209" s="249">
        <f>IF(O$115=0,0,O$115/NMM_fec!O$115)</f>
        <v>0.47764869485532668</v>
      </c>
      <c r="P209" s="249">
        <f>IF(P$115=0,0,P$115/NMM_fec!P$115)</f>
        <v>0.48326174446510073</v>
      </c>
      <c r="Q209" s="249">
        <f>IF(Q$115=0,0,Q$115/NMM_fec!Q$115)</f>
        <v>0.50048560143837295</v>
      </c>
    </row>
    <row r="210" spans="1:17" x14ac:dyDescent="0.25">
      <c r="A210" s="127" t="s">
        <v>204</v>
      </c>
      <c r="B210" s="249">
        <f>IF(B$116=0,0,B$116/NMM_fec!B$116)</f>
        <v>0.40962463964775758</v>
      </c>
      <c r="C210" s="249">
        <f>IF(C$116=0,0,C$116/NMM_fec!C$116)</f>
        <v>0.4118909578044202</v>
      </c>
      <c r="D210" s="249">
        <f>IF(D$116=0,0,D$116/NMM_fec!D$116)</f>
        <v>0.41254482517527569</v>
      </c>
      <c r="E210" s="249">
        <f>IF(E$116=0,0,E$116/NMM_fec!E$116)</f>
        <v>0.4189922350866781</v>
      </c>
      <c r="F210" s="249">
        <f>IF(F$116=0,0,F$116/NMM_fec!F$116)</f>
        <v>0.42402984363555224</v>
      </c>
      <c r="G210" s="249">
        <f>IF(G$116=0,0,G$116/NMM_fec!G$116)</f>
        <v>0.42769329586393706</v>
      </c>
      <c r="H210" s="249">
        <f>IF(H$116=0,0,H$116/NMM_fec!H$116)</f>
        <v>0.43040429017529286</v>
      </c>
      <c r="I210" s="249">
        <f>IF(I$116=0,0,I$116/NMM_fec!I$116)</f>
        <v>0.43256399291440245</v>
      </c>
      <c r="J210" s="249">
        <f>IF(J$116=0,0,J$116/NMM_fec!J$116)</f>
        <v>0.43344932841661227</v>
      </c>
      <c r="K210" s="249">
        <f>IF(K$116=0,0,K$116/NMM_fec!K$116)</f>
        <v>0.42987945238633518</v>
      </c>
      <c r="L210" s="249">
        <f>IF(L$116=0,0,L$116/NMM_fec!L$116)</f>
        <v>0.42895097091881446</v>
      </c>
      <c r="M210" s="249">
        <f>IF(M$116=0,0,M$116/NMM_fec!M$116)</f>
        <v>0.43283809304131343</v>
      </c>
      <c r="N210" s="249">
        <f>IF(N$116=0,0,N$116/NMM_fec!N$116)</f>
        <v>0.43091430587147395</v>
      </c>
      <c r="O210" s="249">
        <f>IF(O$116=0,0,O$116/NMM_fec!O$116)</f>
        <v>0.4306051350803361</v>
      </c>
      <c r="P210" s="249">
        <f>IF(P$116=0,0,P$116/NMM_fec!P$116)</f>
        <v>0.43884547947900165</v>
      </c>
      <c r="Q210" s="249">
        <f>IF(Q$116=0,0,Q$116/NMM_fec!Q$116)</f>
        <v>0.45454418313030409</v>
      </c>
    </row>
    <row r="211" spans="1:17" x14ac:dyDescent="0.25">
      <c r="A211" s="72" t="s">
        <v>203</v>
      </c>
      <c r="B211" s="247">
        <f>IF(B$124=0,0,B$124/NMM_fec!B$124)</f>
        <v>0.47352231875679462</v>
      </c>
      <c r="C211" s="247">
        <f>IF(C$124=0,0,C$124/NMM_fec!C$124)</f>
        <v>0.47352231875679462</v>
      </c>
      <c r="D211" s="247">
        <f>IF(D$124=0,0,D$124/NMM_fec!D$124)</f>
        <v>0.47539685621628858</v>
      </c>
      <c r="E211" s="247">
        <f>IF(E$124=0,0,E$124/NMM_fec!E$124)</f>
        <v>0.47779155122294598</v>
      </c>
      <c r="F211" s="247">
        <f>IF(F$124=0,0,F$124/NMM_fec!F$124)</f>
        <v>0.48510382964406173</v>
      </c>
      <c r="G211" s="247">
        <f>IF(G$124=0,0,G$124/NMM_fec!G$124)</f>
        <v>0.4861431207483734</v>
      </c>
      <c r="H211" s="247">
        <f>IF(H$124=0,0,H$124/NMM_fec!H$124)</f>
        <v>0.49091671415686339</v>
      </c>
      <c r="I211" s="247">
        <f>IF(I$124=0,0,I$124/NMM_fec!I$124)</f>
        <v>0.4909167141568635</v>
      </c>
      <c r="J211" s="247">
        <f>IF(J$124=0,0,J$124/NMM_fec!J$124)</f>
        <v>0.49091671415686344</v>
      </c>
      <c r="K211" s="247">
        <f>IF(K$124=0,0,K$124/NMM_fec!K$124)</f>
        <v>0.49091671415686344</v>
      </c>
      <c r="L211" s="247">
        <f>IF(L$124=0,0,L$124/NMM_fec!L$124)</f>
        <v>0.49091671415686344</v>
      </c>
      <c r="M211" s="247">
        <f>IF(M$124=0,0,M$124/NMM_fec!M$124)</f>
        <v>0.49091671415686344</v>
      </c>
      <c r="N211" s="247">
        <f>IF(N$124=0,0,N$124/NMM_fec!N$124)</f>
        <v>0.4909167141568635</v>
      </c>
      <c r="O211" s="247">
        <f>IF(O$124=0,0,O$124/NMM_fec!O$124)</f>
        <v>0.49091671415686344</v>
      </c>
      <c r="P211" s="247">
        <f>IF(P$124=0,0,P$124/NMM_fec!P$124)</f>
        <v>0.49668568181135353</v>
      </c>
      <c r="Q211" s="247">
        <f>IF(Q$124=0,0,Q$124/NMM_fec!Q$124)</f>
        <v>0.51438797925610558</v>
      </c>
    </row>
  </sheetData>
  <pageMargins left="0.39370078740157483" right="0.39370078740157483" top="0.39370078740157483" bottom="0.39370078740157483" header="0.31496062992125984" footer="0.31496062992125984"/>
  <pageSetup paperSize="9" scale="35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tabColor theme="4" tint="0.79998168889431442"/>
    <pageSetUpPr fitToPage="1"/>
  </sheetPr>
  <dimension ref="A1:Q211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370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80" t="s">
        <v>135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38</v>
      </c>
      <c r="B5" s="96">
        <v>4443.8682795171089</v>
      </c>
      <c r="C5" s="96">
        <v>4042.7721140920266</v>
      </c>
      <c r="D5" s="96">
        <v>3611.6130986857534</v>
      </c>
      <c r="E5" s="96">
        <v>3665.0604701666889</v>
      </c>
      <c r="F5" s="96">
        <v>3980.8757082211205</v>
      </c>
      <c r="G5" s="96">
        <v>3984.8525866560417</v>
      </c>
      <c r="H5" s="96">
        <v>4115.4988284012434</v>
      </c>
      <c r="I5" s="96">
        <v>4714.3031304506803</v>
      </c>
      <c r="J5" s="96">
        <v>4636.9420981272742</v>
      </c>
      <c r="K5" s="96">
        <v>3721.0638984634325</v>
      </c>
      <c r="L5" s="96">
        <v>3649.9059134438012</v>
      </c>
      <c r="M5" s="96">
        <v>4020.4724181527731</v>
      </c>
      <c r="N5" s="96">
        <v>3625.5922914200019</v>
      </c>
      <c r="O5" s="96">
        <v>3275.6061974192035</v>
      </c>
      <c r="P5" s="96">
        <v>3636.1733545882662</v>
      </c>
      <c r="Q5" s="96">
        <v>3825.3013845188921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1.5628120280275644</v>
      </c>
      <c r="C10" s="158">
        <v>1.3722090733107171</v>
      </c>
      <c r="D10" s="158">
        <v>1.2387662117731764</v>
      </c>
      <c r="E10" s="158">
        <v>1.296818325197826</v>
      </c>
      <c r="F10" s="158">
        <v>1.3821244941178832</v>
      </c>
      <c r="G10" s="158">
        <v>1.3944341109794367</v>
      </c>
      <c r="H10" s="158">
        <v>1.44438251820838</v>
      </c>
      <c r="I10" s="158">
        <v>1.5219596043854886</v>
      </c>
      <c r="J10" s="158">
        <v>1.5157245197953959</v>
      </c>
      <c r="K10" s="158">
        <v>1.1313106073618129</v>
      </c>
      <c r="L10" s="158">
        <v>1.0948695899146541</v>
      </c>
      <c r="M10" s="158">
        <v>1.2387570886955248</v>
      </c>
      <c r="N10" s="158">
        <v>0.56378452629729159</v>
      </c>
      <c r="O10" s="158">
        <v>0.48877600989075065</v>
      </c>
      <c r="P10" s="158">
        <v>0.5502544155684489</v>
      </c>
      <c r="Q10" s="158">
        <v>1.132891207588218</v>
      </c>
    </row>
    <row r="11" spans="1:17" x14ac:dyDescent="0.25">
      <c r="A11" s="92" t="s">
        <v>125</v>
      </c>
      <c r="B11" s="91">
        <v>0.73178117710485013</v>
      </c>
      <c r="C11" s="91">
        <v>0.64253202105734042</v>
      </c>
      <c r="D11" s="91">
        <v>0.58004787546535463</v>
      </c>
      <c r="E11" s="91">
        <v>0.60723057123007207</v>
      </c>
      <c r="F11" s="91">
        <v>0.64717488160590941</v>
      </c>
      <c r="G11" s="91">
        <v>0.65293881594676928</v>
      </c>
      <c r="H11" s="91">
        <v>0.67632698008999026</v>
      </c>
      <c r="I11" s="91">
        <v>0.6610023283536568</v>
      </c>
      <c r="J11" s="91">
        <v>0.66836797703412554</v>
      </c>
      <c r="K11" s="91">
        <v>0.52973217065093425</v>
      </c>
      <c r="L11" s="91">
        <v>0.51266879376098484</v>
      </c>
      <c r="M11" s="91">
        <v>0.58004360361667229</v>
      </c>
      <c r="N11" s="91">
        <v>0</v>
      </c>
      <c r="O11" s="91">
        <v>0</v>
      </c>
      <c r="P11" s="91">
        <v>0</v>
      </c>
      <c r="Q11" s="91">
        <v>0.53047228108870115</v>
      </c>
    </row>
    <row r="12" spans="1:17" x14ac:dyDescent="0.25">
      <c r="A12" s="92" t="s">
        <v>26</v>
      </c>
      <c r="B12" s="91">
        <v>0.83103085092271434</v>
      </c>
      <c r="C12" s="91">
        <v>0.72967705225337665</v>
      </c>
      <c r="D12" s="91">
        <v>0.65871833630782173</v>
      </c>
      <c r="E12" s="91">
        <v>0.68958775396775396</v>
      </c>
      <c r="F12" s="91">
        <v>0.73494961251197388</v>
      </c>
      <c r="G12" s="91">
        <v>0.74149529503266731</v>
      </c>
      <c r="H12" s="91">
        <v>0.76805553811838978</v>
      </c>
      <c r="I12" s="91">
        <v>0.86095727603183192</v>
      </c>
      <c r="J12" s="91">
        <v>0.84735654276127037</v>
      </c>
      <c r="K12" s="91">
        <v>0.60157843671087863</v>
      </c>
      <c r="L12" s="91">
        <v>0.58220079615366915</v>
      </c>
      <c r="M12" s="91">
        <v>0.65871348507885263</v>
      </c>
      <c r="N12" s="91">
        <v>0.56378452629729159</v>
      </c>
      <c r="O12" s="91">
        <v>0.48877600989075065</v>
      </c>
      <c r="P12" s="91">
        <v>0.5502544155684489</v>
      </c>
      <c r="Q12" s="91">
        <v>0.60241892649951689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214</v>
      </c>
      <c r="B15" s="155">
        <v>0</v>
      </c>
      <c r="C15" s="155">
        <v>0</v>
      </c>
      <c r="D15" s="155">
        <v>0</v>
      </c>
      <c r="E15" s="155">
        <v>0</v>
      </c>
      <c r="F15" s="155">
        <v>0</v>
      </c>
      <c r="G15" s="155">
        <v>0</v>
      </c>
      <c r="H15" s="155">
        <v>0</v>
      </c>
      <c r="I15" s="155">
        <v>0</v>
      </c>
      <c r="J15" s="155">
        <v>0</v>
      </c>
      <c r="K15" s="155">
        <v>0</v>
      </c>
      <c r="L15" s="155">
        <v>0</v>
      </c>
      <c r="M15" s="155">
        <v>0</v>
      </c>
      <c r="N15" s="155">
        <v>0</v>
      </c>
      <c r="O15" s="155">
        <v>0</v>
      </c>
      <c r="P15" s="155">
        <v>0</v>
      </c>
      <c r="Q15" s="155">
        <v>0</v>
      </c>
    </row>
    <row r="16" spans="1:17" x14ac:dyDescent="0.25">
      <c r="A16" s="156" t="s">
        <v>213</v>
      </c>
      <c r="B16" s="204">
        <v>729.80582161356676</v>
      </c>
      <c r="C16" s="204">
        <v>658.12719808429074</v>
      </c>
      <c r="D16" s="204">
        <v>588.27434104872077</v>
      </c>
      <c r="E16" s="204">
        <v>624.41139237669222</v>
      </c>
      <c r="F16" s="204">
        <v>713.48877095678336</v>
      </c>
      <c r="G16" s="204">
        <v>774.17479322720521</v>
      </c>
      <c r="H16" s="204">
        <v>739.46788006619499</v>
      </c>
      <c r="I16" s="204">
        <v>874.59559213444447</v>
      </c>
      <c r="J16" s="204">
        <v>940.98586037380994</v>
      </c>
      <c r="K16" s="204">
        <v>686.72984646454302</v>
      </c>
      <c r="L16" s="204">
        <v>647.40529754633019</v>
      </c>
      <c r="M16" s="204">
        <v>750.79782110421525</v>
      </c>
      <c r="N16" s="204">
        <v>646.42012202312776</v>
      </c>
      <c r="O16" s="204">
        <v>563.63445112916361</v>
      </c>
      <c r="P16" s="204">
        <v>636.07346079863385</v>
      </c>
      <c r="Q16" s="204">
        <v>698.48328197990281</v>
      </c>
    </row>
    <row r="17" spans="1:17" x14ac:dyDescent="0.25">
      <c r="A17" s="152" t="s">
        <v>227</v>
      </c>
      <c r="B17" s="151">
        <v>665.15173445555581</v>
      </c>
      <c r="C17" s="151">
        <v>617.36066685251876</v>
      </c>
      <c r="D17" s="151">
        <v>547.30590116374265</v>
      </c>
      <c r="E17" s="151">
        <v>586.04017887638543</v>
      </c>
      <c r="F17" s="151">
        <v>676.62310960744844</v>
      </c>
      <c r="G17" s="151">
        <v>721.4781310793785</v>
      </c>
      <c r="H17" s="151">
        <v>726.52775939853063</v>
      </c>
      <c r="I17" s="151">
        <v>806.26923489934006</v>
      </c>
      <c r="J17" s="151">
        <v>816.56062141446546</v>
      </c>
      <c r="K17" s="151">
        <v>596.05300438619122</v>
      </c>
      <c r="L17" s="151">
        <v>557.04307660306654</v>
      </c>
      <c r="M17" s="151">
        <v>650.91148507737137</v>
      </c>
      <c r="N17" s="151">
        <v>561.3370408010253</v>
      </c>
      <c r="O17" s="151">
        <v>489.03017398156425</v>
      </c>
      <c r="P17" s="151">
        <v>553.06559370881348</v>
      </c>
      <c r="Q17" s="151">
        <v>607.55524125391889</v>
      </c>
    </row>
    <row r="18" spans="1:17" x14ac:dyDescent="0.25">
      <c r="A18" s="154" t="s">
        <v>33</v>
      </c>
      <c r="B18" s="83">
        <v>407.46807223745878</v>
      </c>
      <c r="C18" s="83">
        <v>267.53801643323862</v>
      </c>
      <c r="D18" s="83">
        <v>259.9620132047346</v>
      </c>
      <c r="E18" s="83">
        <v>265.51152483214941</v>
      </c>
      <c r="F18" s="83">
        <v>164.94269040978048</v>
      </c>
      <c r="G18" s="83">
        <v>79.82872387006023</v>
      </c>
      <c r="H18" s="83">
        <v>114.3666083194625</v>
      </c>
      <c r="I18" s="83">
        <v>143.12860277442385</v>
      </c>
      <c r="J18" s="83">
        <v>76.980928674353493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30</v>
      </c>
      <c r="B19" s="208">
        <v>0</v>
      </c>
      <c r="C19" s="208">
        <v>0</v>
      </c>
      <c r="D19" s="208">
        <v>0</v>
      </c>
      <c r="E19" s="208">
        <v>0</v>
      </c>
      <c r="F19" s="208">
        <v>0</v>
      </c>
      <c r="G19" s="208">
        <v>0</v>
      </c>
      <c r="H19" s="208">
        <v>0</v>
      </c>
      <c r="I19" s="208">
        <v>0</v>
      </c>
      <c r="J19" s="208">
        <v>0</v>
      </c>
      <c r="K19" s="208">
        <v>0</v>
      </c>
      <c r="L19" s="208">
        <v>0</v>
      </c>
      <c r="M19" s="208">
        <v>0</v>
      </c>
      <c r="N19" s="208">
        <v>0</v>
      </c>
      <c r="O19" s="208">
        <v>0</v>
      </c>
      <c r="P19" s="208">
        <v>0</v>
      </c>
      <c r="Q19" s="208">
        <v>0</v>
      </c>
    </row>
    <row r="20" spans="1:17" x14ac:dyDescent="0.25">
      <c r="A20" s="154" t="s">
        <v>125</v>
      </c>
      <c r="B20" s="208">
        <v>0</v>
      </c>
      <c r="C20" s="208">
        <v>0</v>
      </c>
      <c r="D20" s="208">
        <v>0</v>
      </c>
      <c r="E20" s="208">
        <v>0</v>
      </c>
      <c r="F20" s="208">
        <v>0</v>
      </c>
      <c r="G20" s="208">
        <v>0</v>
      </c>
      <c r="H20" s="208">
        <v>0</v>
      </c>
      <c r="I20" s="208">
        <v>0</v>
      </c>
      <c r="J20" s="208">
        <v>0</v>
      </c>
      <c r="K20" s="208">
        <v>0</v>
      </c>
      <c r="L20" s="208">
        <v>0</v>
      </c>
      <c r="M20" s="208">
        <v>0</v>
      </c>
      <c r="N20" s="208">
        <v>0</v>
      </c>
      <c r="O20" s="208">
        <v>0</v>
      </c>
      <c r="P20" s="208">
        <v>0</v>
      </c>
      <c r="Q20" s="208">
        <v>0</v>
      </c>
    </row>
    <row r="21" spans="1:17" x14ac:dyDescent="0.25">
      <c r="A21" s="154" t="s">
        <v>29</v>
      </c>
      <c r="B21" s="208">
        <v>0</v>
      </c>
      <c r="C21" s="208">
        <v>0</v>
      </c>
      <c r="D21" s="208">
        <v>0</v>
      </c>
      <c r="E21" s="208">
        <v>0</v>
      </c>
      <c r="F21" s="208">
        <v>0</v>
      </c>
      <c r="G21" s="208">
        <v>0</v>
      </c>
      <c r="H21" s="208">
        <v>0</v>
      </c>
      <c r="I21" s="208">
        <v>0</v>
      </c>
      <c r="J21" s="208">
        <v>0</v>
      </c>
      <c r="K21" s="208">
        <v>0</v>
      </c>
      <c r="L21" s="208">
        <v>0</v>
      </c>
      <c r="M21" s="208">
        <v>0</v>
      </c>
      <c r="N21" s="208">
        <v>0</v>
      </c>
      <c r="O21" s="208">
        <v>0</v>
      </c>
      <c r="P21" s="208">
        <v>0</v>
      </c>
      <c r="Q21" s="208">
        <v>0</v>
      </c>
    </row>
    <row r="22" spans="1:17" x14ac:dyDescent="0.25">
      <c r="A22" s="154" t="s">
        <v>28</v>
      </c>
      <c r="B22" s="208">
        <v>11.58056636627208</v>
      </c>
      <c r="C22" s="208">
        <v>15.019622906040041</v>
      </c>
      <c r="D22" s="208">
        <v>15.038711615808012</v>
      </c>
      <c r="E22" s="208">
        <v>5.8432013683560058</v>
      </c>
      <c r="F22" s="208">
        <v>5.8317849695880284</v>
      </c>
      <c r="G22" s="208">
        <v>6.0143708108724923</v>
      </c>
      <c r="H22" s="208">
        <v>11.652613879068014</v>
      </c>
      <c r="I22" s="208">
        <v>11.663109600516037</v>
      </c>
      <c r="J22" s="208">
        <v>20.556514930031994</v>
      </c>
      <c r="K22" s="208">
        <v>26.395972210620016</v>
      </c>
      <c r="L22" s="208">
        <v>46.690985195143426</v>
      </c>
      <c r="M22" s="208">
        <v>32.402644876120426</v>
      </c>
      <c r="N22" s="208">
        <v>20.675010616748505</v>
      </c>
      <c r="O22" s="208">
        <v>14.733563634836782</v>
      </c>
      <c r="P22" s="208">
        <v>14.625852095367481</v>
      </c>
      <c r="Q22" s="208">
        <v>14.440343593671765</v>
      </c>
    </row>
    <row r="23" spans="1:17" x14ac:dyDescent="0.25">
      <c r="A23" s="154" t="s">
        <v>26</v>
      </c>
      <c r="B23" s="208">
        <v>0</v>
      </c>
      <c r="C23" s="208">
        <v>0</v>
      </c>
      <c r="D23" s="208">
        <v>0</v>
      </c>
      <c r="E23" s="208">
        <v>0</v>
      </c>
      <c r="F23" s="208">
        <v>0</v>
      </c>
      <c r="G23" s="208">
        <v>0</v>
      </c>
      <c r="H23" s="208">
        <v>0</v>
      </c>
      <c r="I23" s="208">
        <v>0</v>
      </c>
      <c r="J23" s="208">
        <v>0</v>
      </c>
      <c r="K23" s="208">
        <v>0</v>
      </c>
      <c r="L23" s="208">
        <v>0</v>
      </c>
      <c r="M23" s="208">
        <v>0</v>
      </c>
      <c r="N23" s="208">
        <v>0</v>
      </c>
      <c r="O23" s="208">
        <v>0</v>
      </c>
      <c r="P23" s="208">
        <v>0</v>
      </c>
      <c r="Q23" s="208">
        <v>0</v>
      </c>
    </row>
    <row r="24" spans="1:17" x14ac:dyDescent="0.25">
      <c r="A24" s="154" t="s">
        <v>86</v>
      </c>
      <c r="B24" s="208">
        <v>246.10309585182495</v>
      </c>
      <c r="C24" s="208">
        <v>334.80302751324001</v>
      </c>
      <c r="D24" s="208">
        <v>272.3051763432</v>
      </c>
      <c r="E24" s="208">
        <v>314.68545267588001</v>
      </c>
      <c r="F24" s="208">
        <v>505.84863422807996</v>
      </c>
      <c r="G24" s="208">
        <v>635.63503639844578</v>
      </c>
      <c r="H24" s="208">
        <v>600.50853720000009</v>
      </c>
      <c r="I24" s="208">
        <v>651.47752252440011</v>
      </c>
      <c r="J24" s="208">
        <v>719.02317781008003</v>
      </c>
      <c r="K24" s="208">
        <v>569.6570321755712</v>
      </c>
      <c r="L24" s="208">
        <v>510.35209140792307</v>
      </c>
      <c r="M24" s="208">
        <v>618.50884020125091</v>
      </c>
      <c r="N24" s="208">
        <v>540.66203018427677</v>
      </c>
      <c r="O24" s="208">
        <v>474.29661034672745</v>
      </c>
      <c r="P24" s="208">
        <v>538.43974161344602</v>
      </c>
      <c r="Q24" s="208">
        <v>593.11489766024715</v>
      </c>
    </row>
    <row r="25" spans="1:17" x14ac:dyDescent="0.25">
      <c r="A25" s="152" t="s">
        <v>226</v>
      </c>
      <c r="B25" s="264">
        <v>64.654087158010952</v>
      </c>
      <c r="C25" s="264">
        <v>40.766531231771964</v>
      </c>
      <c r="D25" s="264">
        <v>40.968439884978075</v>
      </c>
      <c r="E25" s="264">
        <v>38.371213500306759</v>
      </c>
      <c r="F25" s="264">
        <v>36.865661349334886</v>
      </c>
      <c r="G25" s="264">
        <v>52.696662147826757</v>
      </c>
      <c r="H25" s="264">
        <v>12.940120667664413</v>
      </c>
      <c r="I25" s="264">
        <v>68.326357235104439</v>
      </c>
      <c r="J25" s="264">
        <v>124.42523895934451</v>
      </c>
      <c r="K25" s="264">
        <v>90.676842078351839</v>
      </c>
      <c r="L25" s="264">
        <v>90.362220943263665</v>
      </c>
      <c r="M25" s="264">
        <v>99.886336026843921</v>
      </c>
      <c r="N25" s="264">
        <v>85.083081222102493</v>
      </c>
      <c r="O25" s="264">
        <v>74.60427714759939</v>
      </c>
      <c r="P25" s="264">
        <v>83.00786708982038</v>
      </c>
      <c r="Q25" s="264">
        <v>90.928040725983891</v>
      </c>
    </row>
    <row r="26" spans="1:17" x14ac:dyDescent="0.25">
      <c r="A26" s="150" t="s">
        <v>33</v>
      </c>
      <c r="B26" s="87">
        <v>59.326792251161244</v>
      </c>
      <c r="C26" s="87">
        <v>35.189564916635966</v>
      </c>
      <c r="D26" s="87">
        <v>35.574430365906075</v>
      </c>
      <c r="E26" s="87">
        <v>32.98025264152276</v>
      </c>
      <c r="F26" s="87">
        <v>31.289141179606887</v>
      </c>
      <c r="G26" s="87">
        <v>47.279862147826755</v>
      </c>
      <c r="H26" s="87">
        <v>6.9961811650564139</v>
      </c>
      <c r="I26" s="87">
        <v>49.296985978672438</v>
      </c>
      <c r="J26" s="87">
        <v>104.40547262667251</v>
      </c>
      <c r="K26" s="87">
        <v>80.810454783135839</v>
      </c>
      <c r="L26" s="87">
        <v>78.223649250733928</v>
      </c>
      <c r="M26" s="87">
        <v>87.085532956847004</v>
      </c>
      <c r="N26" s="87">
        <v>71.926895719844353</v>
      </c>
      <c r="O26" s="87">
        <v>59.992044040153814</v>
      </c>
      <c r="P26" s="87">
        <v>70.304208608637566</v>
      </c>
      <c r="Q26" s="87">
        <v>77.623377370462549</v>
      </c>
    </row>
    <row r="27" spans="1:17" x14ac:dyDescent="0.25">
      <c r="A27" s="150" t="s">
        <v>31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0" t="s">
        <v>30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150" t="s">
        <v>125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150" t="s">
        <v>29</v>
      </c>
      <c r="B30" s="87">
        <v>0</v>
      </c>
      <c r="C30" s="87">
        <v>0</v>
      </c>
      <c r="D30" s="87">
        <v>0</v>
      </c>
      <c r="E30" s="87">
        <v>0</v>
      </c>
      <c r="F30" s="87">
        <v>0</v>
      </c>
      <c r="G30" s="87">
        <v>0</v>
      </c>
      <c r="H30" s="87">
        <v>0</v>
      </c>
      <c r="I30" s="87">
        <v>0</v>
      </c>
      <c r="J30" s="87">
        <v>0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150" t="s">
        <v>28</v>
      </c>
      <c r="B31" s="87">
        <v>0</v>
      </c>
      <c r="C31" s="87">
        <v>0</v>
      </c>
      <c r="D31" s="87">
        <v>0</v>
      </c>
      <c r="E31" s="87">
        <v>0</v>
      </c>
      <c r="F31" s="87">
        <v>0</v>
      </c>
      <c r="G31" s="87">
        <v>0</v>
      </c>
      <c r="H31" s="87">
        <v>0</v>
      </c>
      <c r="I31" s="87">
        <v>0</v>
      </c>
      <c r="J31" s="87">
        <v>0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0</v>
      </c>
      <c r="Q31" s="87">
        <v>0</v>
      </c>
    </row>
    <row r="32" spans="1:17" x14ac:dyDescent="0.25">
      <c r="A32" s="150" t="s">
        <v>26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150" t="s">
        <v>25</v>
      </c>
      <c r="B33" s="87">
        <v>5.3272949068497084</v>
      </c>
      <c r="C33" s="87">
        <v>5.5769663151360005</v>
      </c>
      <c r="D33" s="87">
        <v>5.3940095190720001</v>
      </c>
      <c r="E33" s="87">
        <v>5.3909608587840001</v>
      </c>
      <c r="F33" s="87">
        <v>5.576520169728</v>
      </c>
      <c r="G33" s="87">
        <v>5.4167999999999994</v>
      </c>
      <c r="H33" s="87">
        <v>5.943939502608</v>
      </c>
      <c r="I33" s="87">
        <v>19.029371256432</v>
      </c>
      <c r="J33" s="87">
        <v>20.019766332671999</v>
      </c>
      <c r="K33" s="87">
        <v>9.8663872952160006</v>
      </c>
      <c r="L33" s="87">
        <v>12.138571692529736</v>
      </c>
      <c r="M33" s="87">
        <v>12.800803069996912</v>
      </c>
      <c r="N33" s="87">
        <v>13.156185502258147</v>
      </c>
      <c r="O33" s="87">
        <v>14.612233107445572</v>
      </c>
      <c r="P33" s="87">
        <v>12.703658481182819</v>
      </c>
      <c r="Q33" s="87">
        <v>13.304663355521335</v>
      </c>
    </row>
    <row r="34" spans="1:17" x14ac:dyDescent="0.25">
      <c r="A34" s="150" t="s">
        <v>86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150" t="s">
        <v>22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6" t="s">
        <v>212</v>
      </c>
      <c r="B36" s="204">
        <v>947.10888587551403</v>
      </c>
      <c r="C36" s="204">
        <v>927.37396693442531</v>
      </c>
      <c r="D36" s="204">
        <v>803.28885142525917</v>
      </c>
      <c r="E36" s="204">
        <v>746.50108946479816</v>
      </c>
      <c r="F36" s="204">
        <v>830.50768277021928</v>
      </c>
      <c r="G36" s="204">
        <v>821.92985931785745</v>
      </c>
      <c r="H36" s="204">
        <v>868.11689581683981</v>
      </c>
      <c r="I36" s="204">
        <v>1001.0359687118508</v>
      </c>
      <c r="J36" s="204">
        <v>956.28127323366857</v>
      </c>
      <c r="K36" s="204">
        <v>841.69784139152728</v>
      </c>
      <c r="L36" s="204">
        <v>876.35773630755659</v>
      </c>
      <c r="M36" s="204">
        <v>927.46508995986233</v>
      </c>
      <c r="N36" s="204">
        <v>864.13957487057644</v>
      </c>
      <c r="O36" s="204">
        <v>766.70427028014922</v>
      </c>
      <c r="P36" s="204">
        <v>893.77049937406355</v>
      </c>
      <c r="Q36" s="204">
        <v>966.39408133140046</v>
      </c>
    </row>
    <row r="37" spans="1:17" x14ac:dyDescent="0.25">
      <c r="A37" s="84" t="s">
        <v>33</v>
      </c>
      <c r="B37" s="83">
        <v>478.62462808246329</v>
      </c>
      <c r="C37" s="83">
        <v>676.32961076384527</v>
      </c>
      <c r="D37" s="83">
        <v>558.63372481279134</v>
      </c>
      <c r="E37" s="83">
        <v>359.66800445955977</v>
      </c>
      <c r="F37" s="83">
        <v>454.34118190617664</v>
      </c>
      <c r="G37" s="83">
        <v>448.524657343309</v>
      </c>
      <c r="H37" s="83">
        <v>529.12769326516116</v>
      </c>
      <c r="I37" s="83">
        <v>662.03371028309175</v>
      </c>
      <c r="J37" s="83">
        <v>619.64961189508108</v>
      </c>
      <c r="K37" s="83">
        <v>484.55816663892426</v>
      </c>
      <c r="L37" s="83">
        <v>544.68124437711515</v>
      </c>
      <c r="M37" s="83">
        <v>665.30186899149408</v>
      </c>
      <c r="N37" s="83">
        <v>570.25313285733273</v>
      </c>
      <c r="O37" s="83">
        <v>456.36071996262041</v>
      </c>
      <c r="P37" s="83">
        <v>436.24523158355771</v>
      </c>
      <c r="Q37" s="83">
        <v>400.43055173505741</v>
      </c>
    </row>
    <row r="38" spans="1:17" x14ac:dyDescent="0.25">
      <c r="A38" s="84" t="s">
        <v>30</v>
      </c>
      <c r="B38" s="208">
        <v>0</v>
      </c>
      <c r="C38" s="208">
        <v>0</v>
      </c>
      <c r="D38" s="208">
        <v>0</v>
      </c>
      <c r="E38" s="208">
        <v>0</v>
      </c>
      <c r="F38" s="208">
        <v>0</v>
      </c>
      <c r="G38" s="208">
        <v>0</v>
      </c>
      <c r="H38" s="208">
        <v>0</v>
      </c>
      <c r="I38" s="208">
        <v>0</v>
      </c>
      <c r="J38" s="208">
        <v>0</v>
      </c>
      <c r="K38" s="208">
        <v>0</v>
      </c>
      <c r="L38" s="208">
        <v>0</v>
      </c>
      <c r="M38" s="208">
        <v>0</v>
      </c>
      <c r="N38" s="208">
        <v>0</v>
      </c>
      <c r="O38" s="208">
        <v>0</v>
      </c>
      <c r="P38" s="208">
        <v>0</v>
      </c>
      <c r="Q38" s="208">
        <v>0</v>
      </c>
    </row>
    <row r="39" spans="1:17" x14ac:dyDescent="0.25">
      <c r="A39" s="84" t="s">
        <v>125</v>
      </c>
      <c r="B39" s="208">
        <v>0</v>
      </c>
      <c r="C39" s="208">
        <v>2.2044011416255672E-14</v>
      </c>
      <c r="D39" s="208">
        <v>0</v>
      </c>
      <c r="E39" s="208">
        <v>0</v>
      </c>
      <c r="F39" s="208">
        <v>4.4088022832511344E-14</v>
      </c>
      <c r="G39" s="208">
        <v>0</v>
      </c>
      <c r="H39" s="208">
        <v>0</v>
      </c>
      <c r="I39" s="208">
        <v>0</v>
      </c>
      <c r="J39" s="208">
        <v>0</v>
      </c>
      <c r="K39" s="208">
        <v>0</v>
      </c>
      <c r="L39" s="208">
        <v>0</v>
      </c>
      <c r="M39" s="208">
        <v>0</v>
      </c>
      <c r="N39" s="208">
        <v>0</v>
      </c>
      <c r="O39" s="208">
        <v>0</v>
      </c>
      <c r="P39" s="208">
        <v>0</v>
      </c>
      <c r="Q39" s="208">
        <v>0</v>
      </c>
    </row>
    <row r="40" spans="1:17" x14ac:dyDescent="0.25">
      <c r="A40" s="84" t="s">
        <v>29</v>
      </c>
      <c r="B40" s="208">
        <v>266.45302629225301</v>
      </c>
      <c r="C40" s="208">
        <v>196.87768956514032</v>
      </c>
      <c r="D40" s="208">
        <v>130.24194756152281</v>
      </c>
      <c r="E40" s="208">
        <v>132.37679365923935</v>
      </c>
      <c r="F40" s="208">
        <v>164.79357737803809</v>
      </c>
      <c r="G40" s="208">
        <v>133.23648286183854</v>
      </c>
      <c r="H40" s="208">
        <v>101.07847741792592</v>
      </c>
      <c r="I40" s="208">
        <v>125.25433816918937</v>
      </c>
      <c r="J40" s="208">
        <v>65.808974345833505</v>
      </c>
      <c r="K40" s="208">
        <v>65.370129714225243</v>
      </c>
      <c r="L40" s="208">
        <v>34.173482754335957</v>
      </c>
      <c r="M40" s="208">
        <v>29.595327646469372</v>
      </c>
      <c r="N40" s="208">
        <v>0</v>
      </c>
      <c r="O40" s="208">
        <v>0</v>
      </c>
      <c r="P40" s="208">
        <v>11.266518553662122</v>
      </c>
      <c r="Q40" s="208">
        <v>11.662285693131698</v>
      </c>
    </row>
    <row r="41" spans="1:17" x14ac:dyDescent="0.25">
      <c r="A41" s="84" t="s">
        <v>28</v>
      </c>
      <c r="B41" s="208">
        <v>0</v>
      </c>
      <c r="C41" s="208">
        <v>0</v>
      </c>
      <c r="D41" s="208">
        <v>0</v>
      </c>
      <c r="E41" s="208">
        <v>0</v>
      </c>
      <c r="F41" s="208">
        <v>0</v>
      </c>
      <c r="G41" s="208">
        <v>0</v>
      </c>
      <c r="H41" s="208">
        <v>0</v>
      </c>
      <c r="I41" s="208">
        <v>0</v>
      </c>
      <c r="J41" s="208">
        <v>0</v>
      </c>
      <c r="K41" s="208">
        <v>0</v>
      </c>
      <c r="L41" s="208">
        <v>0</v>
      </c>
      <c r="M41" s="208">
        <v>0</v>
      </c>
      <c r="N41" s="208">
        <v>0</v>
      </c>
      <c r="O41" s="208">
        <v>0</v>
      </c>
      <c r="P41" s="208">
        <v>0</v>
      </c>
      <c r="Q41" s="208">
        <v>0</v>
      </c>
    </row>
    <row r="42" spans="1:17" x14ac:dyDescent="0.25">
      <c r="A42" s="84" t="s">
        <v>26</v>
      </c>
      <c r="B42" s="208">
        <v>202.0312315007977</v>
      </c>
      <c r="C42" s="208">
        <v>54.166666605439673</v>
      </c>
      <c r="D42" s="208">
        <v>114.41317905094498</v>
      </c>
      <c r="E42" s="208">
        <v>254.45629134599903</v>
      </c>
      <c r="F42" s="208">
        <v>211.37292348600442</v>
      </c>
      <c r="G42" s="208">
        <v>240.16871911270994</v>
      </c>
      <c r="H42" s="208">
        <v>237.91072513375269</v>
      </c>
      <c r="I42" s="208">
        <v>213.7479202595697</v>
      </c>
      <c r="J42" s="208">
        <v>270.82268699275397</v>
      </c>
      <c r="K42" s="208">
        <v>60.944446268308724</v>
      </c>
      <c r="L42" s="208">
        <v>16.779273750348636</v>
      </c>
      <c r="M42" s="208">
        <v>41.267164925175578</v>
      </c>
      <c r="N42" s="208">
        <v>0</v>
      </c>
      <c r="O42" s="208">
        <v>0</v>
      </c>
      <c r="P42" s="208">
        <v>0</v>
      </c>
      <c r="Q42" s="208">
        <v>34.591182955551545</v>
      </c>
    </row>
    <row r="43" spans="1:17" x14ac:dyDescent="0.25">
      <c r="A43" s="84" t="s">
        <v>86</v>
      </c>
      <c r="B43" s="208">
        <v>0</v>
      </c>
      <c r="C43" s="208">
        <v>0</v>
      </c>
      <c r="D43" s="208">
        <v>0</v>
      </c>
      <c r="E43" s="208">
        <v>0</v>
      </c>
      <c r="F43" s="208">
        <v>0</v>
      </c>
      <c r="G43" s="208">
        <v>0</v>
      </c>
      <c r="H43" s="208">
        <v>0</v>
      </c>
      <c r="I43" s="208">
        <v>0</v>
      </c>
      <c r="J43" s="208">
        <v>0</v>
      </c>
      <c r="K43" s="208">
        <v>230.82509877006896</v>
      </c>
      <c r="L43" s="208">
        <v>280.7237354257569</v>
      </c>
      <c r="M43" s="208">
        <v>191.30072839672323</v>
      </c>
      <c r="N43" s="208">
        <v>293.88644201324371</v>
      </c>
      <c r="O43" s="208">
        <v>310.34355031752881</v>
      </c>
      <c r="P43" s="208">
        <v>446.25874923684376</v>
      </c>
      <c r="Q43" s="208">
        <v>519.71006094765983</v>
      </c>
    </row>
    <row r="44" spans="1:17" x14ac:dyDescent="0.25">
      <c r="A44" s="175" t="s">
        <v>211</v>
      </c>
      <c r="B44" s="255">
        <v>0</v>
      </c>
      <c r="C44" s="255">
        <v>0</v>
      </c>
      <c r="D44" s="255">
        <v>0</v>
      </c>
      <c r="E44" s="255">
        <v>0</v>
      </c>
      <c r="F44" s="255">
        <v>0</v>
      </c>
      <c r="G44" s="255">
        <v>0</v>
      </c>
      <c r="H44" s="255">
        <v>0</v>
      </c>
      <c r="I44" s="255">
        <v>0</v>
      </c>
      <c r="J44" s="255">
        <v>0</v>
      </c>
      <c r="K44" s="255">
        <v>0</v>
      </c>
      <c r="L44" s="255">
        <v>0</v>
      </c>
      <c r="M44" s="255">
        <v>0</v>
      </c>
      <c r="N44" s="255">
        <v>0</v>
      </c>
      <c r="O44" s="255">
        <v>0</v>
      </c>
      <c r="P44" s="255">
        <v>0</v>
      </c>
      <c r="Q44" s="255">
        <v>0</v>
      </c>
    </row>
    <row r="45" spans="1:17" x14ac:dyDescent="0.25">
      <c r="A45" s="177" t="s">
        <v>98</v>
      </c>
      <c r="B45" s="176">
        <v>2765.3907600000002</v>
      </c>
      <c r="C45" s="176">
        <v>2455.8987400000001</v>
      </c>
      <c r="D45" s="176">
        <v>2218.8111400000003</v>
      </c>
      <c r="E45" s="176">
        <v>2292.8511700000004</v>
      </c>
      <c r="F45" s="176">
        <v>2435.4971300000002</v>
      </c>
      <c r="G45" s="176">
        <v>2387.3534999999997</v>
      </c>
      <c r="H45" s="176">
        <v>2506.46967</v>
      </c>
      <c r="I45" s="176">
        <v>2837.1496099999995</v>
      </c>
      <c r="J45" s="176">
        <v>2738.15924</v>
      </c>
      <c r="K45" s="176">
        <v>2191.5049000000004</v>
      </c>
      <c r="L45" s="176">
        <v>2125.0480099999995</v>
      </c>
      <c r="M45" s="176">
        <v>2340.97075</v>
      </c>
      <c r="N45" s="176">
        <v>2114.4688100000003</v>
      </c>
      <c r="O45" s="176">
        <v>1944.7787000000001</v>
      </c>
      <c r="P45" s="176">
        <v>2105.7791400000001</v>
      </c>
      <c r="Q45" s="176">
        <v>2159.2911300000005</v>
      </c>
    </row>
    <row r="46" spans="1:17" x14ac:dyDescent="0.25">
      <c r="A46" s="40"/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1:17" ht="12.75" x14ac:dyDescent="0.25">
      <c r="A47" s="97" t="s">
        <v>37</v>
      </c>
      <c r="B47" s="96">
        <v>1225.5218848138848</v>
      </c>
      <c r="C47" s="96">
        <v>1384.3059589360028</v>
      </c>
      <c r="D47" s="96">
        <v>1254.3414662320572</v>
      </c>
      <c r="E47" s="96">
        <v>1226.9277752792673</v>
      </c>
      <c r="F47" s="96">
        <v>1153.8193101278437</v>
      </c>
      <c r="G47" s="96">
        <v>1199.4950205966113</v>
      </c>
      <c r="H47" s="96">
        <v>1119.5342456692269</v>
      </c>
      <c r="I47" s="96">
        <v>1261.1233324533439</v>
      </c>
      <c r="J47" s="96">
        <v>1321.6337927666375</v>
      </c>
      <c r="K47" s="96">
        <v>1172.5028430509469</v>
      </c>
      <c r="L47" s="96">
        <v>1388.1721334930905</v>
      </c>
      <c r="M47" s="96">
        <v>1349.8381182264652</v>
      </c>
      <c r="N47" s="96">
        <v>1447.0366117314857</v>
      </c>
      <c r="O47" s="96">
        <v>908.73227036032483</v>
      </c>
      <c r="P47" s="96">
        <v>956.80609916483922</v>
      </c>
      <c r="Q47" s="96">
        <v>882.74611118054486</v>
      </c>
    </row>
    <row r="48" spans="1:17" x14ac:dyDescent="0.25">
      <c r="A48" s="132" t="s">
        <v>83</v>
      </c>
      <c r="B48" s="160">
        <v>0</v>
      </c>
      <c r="C48" s="160">
        <v>0</v>
      </c>
      <c r="D48" s="160">
        <v>0</v>
      </c>
      <c r="E48" s="160">
        <v>0</v>
      </c>
      <c r="F48" s="160">
        <v>0</v>
      </c>
      <c r="G48" s="160">
        <v>0</v>
      </c>
      <c r="H48" s="160">
        <v>0</v>
      </c>
      <c r="I48" s="160">
        <v>0</v>
      </c>
      <c r="J48" s="160">
        <v>0</v>
      </c>
      <c r="K48" s="160">
        <v>0</v>
      </c>
      <c r="L48" s="160">
        <v>0</v>
      </c>
      <c r="M48" s="160">
        <v>0</v>
      </c>
      <c r="N48" s="160">
        <v>0</v>
      </c>
      <c r="O48" s="160">
        <v>0</v>
      </c>
      <c r="P48" s="160">
        <v>0</v>
      </c>
      <c r="Q48" s="160">
        <v>0</v>
      </c>
    </row>
    <row r="49" spans="1:17" x14ac:dyDescent="0.25">
      <c r="A49" s="76" t="s">
        <v>82</v>
      </c>
      <c r="B49" s="159">
        <v>0</v>
      </c>
      <c r="C49" s="159">
        <v>0</v>
      </c>
      <c r="D49" s="159">
        <v>0</v>
      </c>
      <c r="E49" s="159">
        <v>0</v>
      </c>
      <c r="F49" s="159">
        <v>0</v>
      </c>
      <c r="G49" s="159">
        <v>0</v>
      </c>
      <c r="H49" s="159">
        <v>0</v>
      </c>
      <c r="I49" s="159">
        <v>0</v>
      </c>
      <c r="J49" s="159">
        <v>0</v>
      </c>
      <c r="K49" s="159">
        <v>0</v>
      </c>
      <c r="L49" s="159">
        <v>0</v>
      </c>
      <c r="M49" s="159">
        <v>0</v>
      </c>
      <c r="N49" s="159">
        <v>0</v>
      </c>
      <c r="O49" s="159">
        <v>0</v>
      </c>
      <c r="P49" s="159">
        <v>0</v>
      </c>
      <c r="Q49" s="159">
        <v>0</v>
      </c>
    </row>
    <row r="50" spans="1:17" x14ac:dyDescent="0.25">
      <c r="A50" s="76" t="s">
        <v>81</v>
      </c>
      <c r="B50" s="159">
        <v>0</v>
      </c>
      <c r="C50" s="159">
        <v>0</v>
      </c>
      <c r="D50" s="159">
        <v>0</v>
      </c>
      <c r="E50" s="159">
        <v>0</v>
      </c>
      <c r="F50" s="159">
        <v>0</v>
      </c>
      <c r="G50" s="159">
        <v>0</v>
      </c>
      <c r="H50" s="159">
        <v>0</v>
      </c>
      <c r="I50" s="159">
        <v>0</v>
      </c>
      <c r="J50" s="159">
        <v>0</v>
      </c>
      <c r="K50" s="159">
        <v>0</v>
      </c>
      <c r="L50" s="159">
        <v>0</v>
      </c>
      <c r="M50" s="159">
        <v>0</v>
      </c>
      <c r="N50" s="159">
        <v>0</v>
      </c>
      <c r="O50" s="159">
        <v>0</v>
      </c>
      <c r="P50" s="159">
        <v>0</v>
      </c>
      <c r="Q50" s="159">
        <v>0</v>
      </c>
    </row>
    <row r="51" spans="1:17" x14ac:dyDescent="0.25">
      <c r="A51" s="76" t="s">
        <v>80</v>
      </c>
      <c r="B51" s="159">
        <v>0</v>
      </c>
      <c r="C51" s="159">
        <v>0</v>
      </c>
      <c r="D51" s="159">
        <v>0</v>
      </c>
      <c r="E51" s="159">
        <v>0</v>
      </c>
      <c r="F51" s="159">
        <v>0</v>
      </c>
      <c r="G51" s="159">
        <v>0</v>
      </c>
      <c r="H51" s="159">
        <v>0</v>
      </c>
      <c r="I51" s="159">
        <v>0</v>
      </c>
      <c r="J51" s="159">
        <v>0</v>
      </c>
      <c r="K51" s="159">
        <v>0</v>
      </c>
      <c r="L51" s="159">
        <v>0</v>
      </c>
      <c r="M51" s="159">
        <v>0</v>
      </c>
      <c r="N51" s="159">
        <v>0</v>
      </c>
      <c r="O51" s="159">
        <v>0</v>
      </c>
      <c r="P51" s="159">
        <v>0</v>
      </c>
      <c r="Q51" s="159">
        <v>0</v>
      </c>
    </row>
    <row r="52" spans="1:17" x14ac:dyDescent="0.25">
      <c r="A52" s="129" t="s">
        <v>79</v>
      </c>
      <c r="B52" s="158">
        <v>1.5219225559737048</v>
      </c>
      <c r="C52" s="158">
        <v>2.0876662138677173</v>
      </c>
      <c r="D52" s="158">
        <v>1.7767609807995011</v>
      </c>
      <c r="E52" s="158">
        <v>1.672434552510413</v>
      </c>
      <c r="F52" s="158">
        <v>1.44518287749024</v>
      </c>
      <c r="G52" s="158">
        <v>1.3840608461477895</v>
      </c>
      <c r="H52" s="158">
        <v>1.2484537474938044</v>
      </c>
      <c r="I52" s="158">
        <v>1.4339050865426324</v>
      </c>
      <c r="J52" s="158">
        <v>1.6772754074721223</v>
      </c>
      <c r="K52" s="158">
        <v>1.3800565773532223</v>
      </c>
      <c r="L52" s="158">
        <v>1.8561422783748731</v>
      </c>
      <c r="M52" s="158">
        <v>1.421801277830899</v>
      </c>
      <c r="N52" s="158">
        <v>0.91404057061364863</v>
      </c>
      <c r="O52" s="158">
        <v>0.91281402289868419</v>
      </c>
      <c r="P52" s="158">
        <v>1.0161768630043777</v>
      </c>
      <c r="Q52" s="158">
        <v>1.9086268772960229</v>
      </c>
    </row>
    <row r="53" spans="1:17" x14ac:dyDescent="0.25">
      <c r="A53" s="92" t="s">
        <v>125</v>
      </c>
      <c r="B53" s="91">
        <v>0.71263482715735571</v>
      </c>
      <c r="C53" s="91">
        <v>0.9775422840290543</v>
      </c>
      <c r="D53" s="91">
        <v>0.83196201375824974</v>
      </c>
      <c r="E53" s="91">
        <v>0.78311153454042082</v>
      </c>
      <c r="F53" s="91">
        <v>0.67670174547884232</v>
      </c>
      <c r="G53" s="91">
        <v>0.64808157156114499</v>
      </c>
      <c r="H53" s="91">
        <v>0.58458402963217004</v>
      </c>
      <c r="I53" s="91">
        <v>0.62275936766766182</v>
      </c>
      <c r="J53" s="91">
        <v>0.73960482685373297</v>
      </c>
      <c r="K53" s="91">
        <v>0.64620658693127186</v>
      </c>
      <c r="L53" s="91">
        <v>0.86913202418690749</v>
      </c>
      <c r="M53" s="91">
        <v>0.66575339454830706</v>
      </c>
      <c r="N53" s="91">
        <v>0</v>
      </c>
      <c r="O53" s="91">
        <v>0</v>
      </c>
      <c r="P53" s="91">
        <v>0</v>
      </c>
      <c r="Q53" s="91">
        <v>0.89370775107510447</v>
      </c>
    </row>
    <row r="54" spans="1:17" x14ac:dyDescent="0.25">
      <c r="A54" s="92" t="s">
        <v>26</v>
      </c>
      <c r="B54" s="91">
        <v>0.80928772881634914</v>
      </c>
      <c r="C54" s="91">
        <v>1.1101239298386629</v>
      </c>
      <c r="D54" s="91">
        <v>0.94479896704125144</v>
      </c>
      <c r="E54" s="91">
        <v>0.88932301796999214</v>
      </c>
      <c r="F54" s="91">
        <v>0.76848113201139778</v>
      </c>
      <c r="G54" s="91">
        <v>0.73597927458664458</v>
      </c>
      <c r="H54" s="91">
        <v>0.6638697178616344</v>
      </c>
      <c r="I54" s="91">
        <v>0.81114571887497056</v>
      </c>
      <c r="J54" s="91">
        <v>0.93767058061838937</v>
      </c>
      <c r="K54" s="91">
        <v>0.73384999042195054</v>
      </c>
      <c r="L54" s="91">
        <v>0.98701025418796573</v>
      </c>
      <c r="M54" s="91">
        <v>0.75604788328259198</v>
      </c>
      <c r="N54" s="91">
        <v>0.91404057061364863</v>
      </c>
      <c r="O54" s="91">
        <v>0.91281402289868419</v>
      </c>
      <c r="P54" s="91">
        <v>1.0161768630043777</v>
      </c>
      <c r="Q54" s="91">
        <v>1.0149191262209183</v>
      </c>
    </row>
    <row r="55" spans="1:17" x14ac:dyDescent="0.25">
      <c r="A55" s="92" t="s">
        <v>126</v>
      </c>
      <c r="B55" s="91">
        <v>0</v>
      </c>
      <c r="C55" s="91">
        <v>0</v>
      </c>
      <c r="D55" s="91">
        <v>0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0</v>
      </c>
      <c r="K55" s="91">
        <v>0</v>
      </c>
      <c r="L55" s="91">
        <v>0</v>
      </c>
      <c r="M55" s="91">
        <v>0</v>
      </c>
      <c r="N55" s="91">
        <v>0</v>
      </c>
      <c r="O55" s="91">
        <v>0</v>
      </c>
      <c r="P55" s="91">
        <v>0</v>
      </c>
      <c r="Q55" s="91">
        <v>0</v>
      </c>
    </row>
    <row r="56" spans="1:17" x14ac:dyDescent="0.25">
      <c r="A56" s="92" t="s">
        <v>21</v>
      </c>
      <c r="B56" s="157">
        <v>0</v>
      </c>
      <c r="C56" s="157">
        <v>0</v>
      </c>
      <c r="D56" s="157">
        <v>0</v>
      </c>
      <c r="E56" s="157">
        <v>0</v>
      </c>
      <c r="F56" s="157">
        <v>0</v>
      </c>
      <c r="G56" s="157">
        <v>0</v>
      </c>
      <c r="H56" s="157">
        <v>0</v>
      </c>
      <c r="I56" s="157">
        <v>0</v>
      </c>
      <c r="J56" s="157">
        <v>0</v>
      </c>
      <c r="K56" s="157">
        <v>0</v>
      </c>
      <c r="L56" s="157">
        <v>0</v>
      </c>
      <c r="M56" s="157">
        <v>0</v>
      </c>
      <c r="N56" s="157">
        <v>0</v>
      </c>
      <c r="O56" s="157">
        <v>0</v>
      </c>
      <c r="P56" s="157">
        <v>0</v>
      </c>
      <c r="Q56" s="157">
        <v>0</v>
      </c>
    </row>
    <row r="57" spans="1:17" x14ac:dyDescent="0.25">
      <c r="A57" s="156" t="s">
        <v>210</v>
      </c>
      <c r="B57" s="204">
        <v>0</v>
      </c>
      <c r="C57" s="204">
        <v>0</v>
      </c>
      <c r="D57" s="204">
        <v>0</v>
      </c>
      <c r="E57" s="204">
        <v>0</v>
      </c>
      <c r="F57" s="204">
        <v>0</v>
      </c>
      <c r="G57" s="204">
        <v>0</v>
      </c>
      <c r="H57" s="204">
        <v>0</v>
      </c>
      <c r="I57" s="204">
        <v>0</v>
      </c>
      <c r="J57" s="204">
        <v>0</v>
      </c>
      <c r="K57" s="204">
        <v>0</v>
      </c>
      <c r="L57" s="204">
        <v>0</v>
      </c>
      <c r="M57" s="204">
        <v>0</v>
      </c>
      <c r="N57" s="204">
        <v>0</v>
      </c>
      <c r="O57" s="204">
        <v>0</v>
      </c>
      <c r="P57" s="204">
        <v>0</v>
      </c>
      <c r="Q57" s="204">
        <v>0</v>
      </c>
    </row>
    <row r="58" spans="1:17" x14ac:dyDescent="0.25">
      <c r="A58" s="156" t="s">
        <v>209</v>
      </c>
      <c r="B58" s="204">
        <v>84.39422079207614</v>
      </c>
      <c r="C58" s="204">
        <v>90.521116179160714</v>
      </c>
      <c r="D58" s="204">
        <v>81.445198285765585</v>
      </c>
      <c r="E58" s="204">
        <v>65.938108770279342</v>
      </c>
      <c r="F58" s="204">
        <v>60.321196688807021</v>
      </c>
      <c r="G58" s="204">
        <v>60.362219133976453</v>
      </c>
      <c r="H58" s="204">
        <v>43.351472215456688</v>
      </c>
      <c r="I58" s="204">
        <v>57.189324617465587</v>
      </c>
      <c r="J58" s="204">
        <v>83.408077537035851</v>
      </c>
      <c r="K58" s="204">
        <v>64.676840067287429</v>
      </c>
      <c r="L58" s="204">
        <v>84.397855609839709</v>
      </c>
      <c r="M58" s="204">
        <v>60.438213385428547</v>
      </c>
      <c r="N58" s="204">
        <v>86.9366941823925</v>
      </c>
      <c r="O58" s="204">
        <v>98.408138484731666</v>
      </c>
      <c r="P58" s="204">
        <v>116.86296874293208</v>
      </c>
      <c r="Q58" s="204">
        <v>114.58207789323424</v>
      </c>
    </row>
    <row r="59" spans="1:17" x14ac:dyDescent="0.25">
      <c r="A59" s="152" t="s">
        <v>225</v>
      </c>
      <c r="B59" s="151">
        <v>66.031875822193228</v>
      </c>
      <c r="C59" s="151">
        <v>82.972253187068986</v>
      </c>
      <c r="D59" s="151">
        <v>75.623158737288378</v>
      </c>
      <c r="E59" s="151">
        <v>58.75309462510269</v>
      </c>
      <c r="F59" s="151">
        <v>51.755076937205061</v>
      </c>
      <c r="G59" s="151">
        <v>48.082757686418134</v>
      </c>
      <c r="H59" s="151">
        <v>42.222085128710603</v>
      </c>
      <c r="I59" s="151">
        <v>49.297140325782962</v>
      </c>
      <c r="J59" s="151">
        <v>56.572369224696438</v>
      </c>
      <c r="K59" s="151">
        <v>47.074980347236668</v>
      </c>
      <c r="L59" s="151">
        <v>62.76368000263318</v>
      </c>
      <c r="M59" s="151">
        <v>45.854621606452682</v>
      </c>
      <c r="N59" s="151">
        <v>56.694969100980224</v>
      </c>
      <c r="O59" s="151">
        <v>56.842468176977995</v>
      </c>
      <c r="P59" s="151">
        <v>60.704252072327499</v>
      </c>
      <c r="Q59" s="151">
        <v>61.72049878735956</v>
      </c>
    </row>
    <row r="60" spans="1:17" x14ac:dyDescent="0.25">
      <c r="A60" s="154" t="s">
        <v>33</v>
      </c>
      <c r="B60" s="83">
        <v>0</v>
      </c>
      <c r="C60" s="83">
        <v>0</v>
      </c>
      <c r="D60" s="83">
        <v>0</v>
      </c>
      <c r="E60" s="83">
        <v>0</v>
      </c>
      <c r="F60" s="83">
        <v>0</v>
      </c>
      <c r="G60" s="83">
        <v>0</v>
      </c>
      <c r="H60" s="83">
        <v>0</v>
      </c>
      <c r="I60" s="83">
        <v>0</v>
      </c>
      <c r="J60" s="83">
        <v>0</v>
      </c>
      <c r="K60" s="83">
        <v>0</v>
      </c>
      <c r="L60" s="83">
        <v>0</v>
      </c>
      <c r="M60" s="83">
        <v>0</v>
      </c>
      <c r="N60" s="83">
        <v>0</v>
      </c>
      <c r="O60" s="83">
        <v>0</v>
      </c>
      <c r="P60" s="83">
        <v>0</v>
      </c>
      <c r="Q60" s="83">
        <v>0</v>
      </c>
    </row>
    <row r="61" spans="1:17" x14ac:dyDescent="0.25">
      <c r="A61" s="154" t="s">
        <v>30</v>
      </c>
      <c r="B61" s="208">
        <v>5.8044493134312747</v>
      </c>
      <c r="C61" s="208">
        <v>5.5484834728679822</v>
      </c>
      <c r="D61" s="208">
        <v>8.4463251346800003</v>
      </c>
      <c r="E61" s="208">
        <v>5.5488797534880065</v>
      </c>
      <c r="F61" s="208">
        <v>2.9054766684239888</v>
      </c>
      <c r="G61" s="208">
        <v>2.7779326011200483</v>
      </c>
      <c r="H61" s="208">
        <v>2.9046048510600029</v>
      </c>
      <c r="I61" s="208">
        <v>2.8813828067279621</v>
      </c>
      <c r="J61" s="208">
        <v>5.5653650272799924</v>
      </c>
      <c r="K61" s="208">
        <v>2.6983804164119962</v>
      </c>
      <c r="L61" s="208">
        <v>2.7673673665424428</v>
      </c>
      <c r="M61" s="208">
        <v>2.7675244523705178</v>
      </c>
      <c r="N61" s="208">
        <v>2.7708093657184025</v>
      </c>
      <c r="O61" s="208">
        <v>2.7697642207480402</v>
      </c>
      <c r="P61" s="208">
        <v>2.7703545779156094</v>
      </c>
      <c r="Q61" s="208">
        <v>5.5491757163196143</v>
      </c>
    </row>
    <row r="62" spans="1:17" x14ac:dyDescent="0.25">
      <c r="A62" s="154" t="s">
        <v>125</v>
      </c>
      <c r="B62" s="208">
        <v>47.374979899406782</v>
      </c>
      <c r="C62" s="208">
        <v>43.124316441408972</v>
      </c>
      <c r="D62" s="208">
        <v>52.559142564196847</v>
      </c>
      <c r="E62" s="208">
        <v>12.287579050855042</v>
      </c>
      <c r="F62" s="208">
        <v>12.067088795440348</v>
      </c>
      <c r="G62" s="208">
        <v>12.114801799590714</v>
      </c>
      <c r="H62" s="208">
        <v>2.7896541044348182</v>
      </c>
      <c r="I62" s="208">
        <v>0</v>
      </c>
      <c r="J62" s="208">
        <v>0</v>
      </c>
      <c r="K62" s="208">
        <v>3.7216169023968511</v>
      </c>
      <c r="L62" s="208">
        <v>0.16044062007945287</v>
      </c>
      <c r="M62" s="208">
        <v>0.25552095863772789</v>
      </c>
      <c r="N62" s="208">
        <v>0</v>
      </c>
      <c r="O62" s="208">
        <v>0</v>
      </c>
      <c r="P62" s="208">
        <v>0</v>
      </c>
      <c r="Q62" s="208">
        <v>3.4068549175164349</v>
      </c>
    </row>
    <row r="63" spans="1:17" x14ac:dyDescent="0.25">
      <c r="A63" s="154" t="s">
        <v>29</v>
      </c>
      <c r="B63" s="208">
        <v>0</v>
      </c>
      <c r="C63" s="208">
        <v>0</v>
      </c>
      <c r="D63" s="208">
        <v>0</v>
      </c>
      <c r="E63" s="208">
        <v>0</v>
      </c>
      <c r="F63" s="208">
        <v>0</v>
      </c>
      <c r="G63" s="208">
        <v>0</v>
      </c>
      <c r="H63" s="208">
        <v>0</v>
      </c>
      <c r="I63" s="208">
        <v>0</v>
      </c>
      <c r="J63" s="208">
        <v>0</v>
      </c>
      <c r="K63" s="208">
        <v>0</v>
      </c>
      <c r="L63" s="208">
        <v>0</v>
      </c>
      <c r="M63" s="208">
        <v>0</v>
      </c>
      <c r="N63" s="208">
        <v>0</v>
      </c>
      <c r="O63" s="208">
        <v>0</v>
      </c>
      <c r="P63" s="208">
        <v>0</v>
      </c>
      <c r="Q63" s="208">
        <v>0</v>
      </c>
    </row>
    <row r="64" spans="1:17" x14ac:dyDescent="0.25">
      <c r="A64" s="154" t="s">
        <v>26</v>
      </c>
      <c r="B64" s="208">
        <v>12.852446609355168</v>
      </c>
      <c r="C64" s="208">
        <v>34.299453272792043</v>
      </c>
      <c r="D64" s="208">
        <v>14.617691038411527</v>
      </c>
      <c r="E64" s="208">
        <v>40.916635820759645</v>
      </c>
      <c r="F64" s="208">
        <v>36.782511473340726</v>
      </c>
      <c r="G64" s="208">
        <v>33.190023285707376</v>
      </c>
      <c r="H64" s="208">
        <v>36.527826173215786</v>
      </c>
      <c r="I64" s="208">
        <v>46.415757519054999</v>
      </c>
      <c r="J64" s="208">
        <v>51.007004197416443</v>
      </c>
      <c r="K64" s="208">
        <v>40.654983028427822</v>
      </c>
      <c r="L64" s="208">
        <v>59.835872016011287</v>
      </c>
      <c r="M64" s="208">
        <v>42.831576195444434</v>
      </c>
      <c r="N64" s="208">
        <v>53.924159735261824</v>
      </c>
      <c r="O64" s="208">
        <v>54.072703956229958</v>
      </c>
      <c r="P64" s="208">
        <v>57.933897494411887</v>
      </c>
      <c r="Q64" s="208">
        <v>52.764468153523509</v>
      </c>
    </row>
    <row r="65" spans="1:17" x14ac:dyDescent="0.25">
      <c r="A65" s="152" t="s">
        <v>224</v>
      </c>
      <c r="B65" s="151">
        <v>18.362344969882908</v>
      </c>
      <c r="C65" s="151">
        <v>7.5488629920917241</v>
      </c>
      <c r="D65" s="151">
        <v>5.8220395484772096</v>
      </c>
      <c r="E65" s="151">
        <v>7.185014145176658</v>
      </c>
      <c r="F65" s="151">
        <v>8.5661197516019598</v>
      </c>
      <c r="G65" s="151">
        <v>12.279461447558319</v>
      </c>
      <c r="H65" s="151">
        <v>1.1293870867460867</v>
      </c>
      <c r="I65" s="151">
        <v>7.8921842916826241</v>
      </c>
      <c r="J65" s="151">
        <v>26.835708312339413</v>
      </c>
      <c r="K65" s="151">
        <v>17.601859720050761</v>
      </c>
      <c r="L65" s="151">
        <v>21.634175607206529</v>
      </c>
      <c r="M65" s="151">
        <v>14.583591778975865</v>
      </c>
      <c r="N65" s="151">
        <v>30.241725081412284</v>
      </c>
      <c r="O65" s="151">
        <v>41.565670307753678</v>
      </c>
      <c r="P65" s="151">
        <v>56.158716670604576</v>
      </c>
      <c r="Q65" s="151">
        <v>52.861579105874675</v>
      </c>
    </row>
    <row r="66" spans="1:17" x14ac:dyDescent="0.25">
      <c r="A66" s="263" t="s">
        <v>33</v>
      </c>
      <c r="B66" s="87">
        <v>0</v>
      </c>
      <c r="C66" s="87">
        <v>0</v>
      </c>
      <c r="D66" s="87">
        <v>0</v>
      </c>
      <c r="E66" s="87">
        <v>0</v>
      </c>
      <c r="F66" s="87">
        <v>0</v>
      </c>
      <c r="G66" s="87">
        <v>0</v>
      </c>
      <c r="H66" s="87">
        <v>0</v>
      </c>
      <c r="I66" s="87">
        <v>0</v>
      </c>
      <c r="J66" s="87">
        <v>15.174911808988908</v>
      </c>
      <c r="K66" s="87">
        <v>5.570465267284006</v>
      </c>
      <c r="L66" s="87">
        <v>15.560281732484679</v>
      </c>
      <c r="M66" s="87">
        <v>10.123032204274974</v>
      </c>
      <c r="N66" s="87">
        <v>26.588882531469153</v>
      </c>
      <c r="O66" s="87">
        <v>37.160387926405484</v>
      </c>
      <c r="P66" s="87">
        <v>52.667793039039687</v>
      </c>
      <c r="Q66" s="87">
        <v>49.038435317313819</v>
      </c>
    </row>
    <row r="67" spans="1:17" x14ac:dyDescent="0.25">
      <c r="A67" s="263" t="s">
        <v>31</v>
      </c>
      <c r="B67" s="87">
        <v>0</v>
      </c>
      <c r="C67" s="87">
        <v>0</v>
      </c>
      <c r="D67" s="87">
        <v>0</v>
      </c>
      <c r="E67" s="87">
        <v>0</v>
      </c>
      <c r="F67" s="87">
        <v>0</v>
      </c>
      <c r="G67" s="87">
        <v>0</v>
      </c>
      <c r="H67" s="87">
        <v>0</v>
      </c>
      <c r="I67" s="87">
        <v>0</v>
      </c>
      <c r="J67" s="87">
        <v>0</v>
      </c>
      <c r="K67" s="87">
        <v>0</v>
      </c>
      <c r="L67" s="87">
        <v>0</v>
      </c>
      <c r="M67" s="87">
        <v>0</v>
      </c>
      <c r="N67" s="87">
        <v>0</v>
      </c>
      <c r="O67" s="87">
        <v>0</v>
      </c>
      <c r="P67" s="87">
        <v>0</v>
      </c>
      <c r="Q67" s="87">
        <v>0</v>
      </c>
    </row>
    <row r="68" spans="1:17" x14ac:dyDescent="0.25">
      <c r="A68" s="263" t="s">
        <v>30</v>
      </c>
      <c r="B68" s="87">
        <v>0</v>
      </c>
      <c r="C68" s="87">
        <v>0</v>
      </c>
      <c r="D68" s="87">
        <v>0</v>
      </c>
      <c r="E68" s="87">
        <v>0</v>
      </c>
      <c r="F68" s="87">
        <v>0</v>
      </c>
      <c r="G68" s="87">
        <v>0</v>
      </c>
      <c r="H68" s="87">
        <v>0</v>
      </c>
      <c r="I68" s="87">
        <v>0</v>
      </c>
      <c r="J68" s="87">
        <v>0</v>
      </c>
      <c r="K68" s="87">
        <v>0</v>
      </c>
      <c r="L68" s="87">
        <v>0</v>
      </c>
      <c r="M68" s="87">
        <v>0</v>
      </c>
      <c r="N68" s="87">
        <v>0</v>
      </c>
      <c r="O68" s="87">
        <v>0</v>
      </c>
      <c r="P68" s="87">
        <v>0</v>
      </c>
      <c r="Q68" s="87">
        <v>0</v>
      </c>
    </row>
    <row r="69" spans="1:17" x14ac:dyDescent="0.25">
      <c r="A69" s="263" t="s">
        <v>125</v>
      </c>
      <c r="B69" s="87">
        <v>7.1564704625142507E-17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6.7584742049064737E-17</v>
      </c>
    </row>
    <row r="70" spans="1:17" x14ac:dyDescent="0.25">
      <c r="A70" s="263" t="s">
        <v>29</v>
      </c>
      <c r="B70" s="87">
        <v>18.362344969882905</v>
      </c>
      <c r="C70" s="87">
        <v>7.5488629920917241</v>
      </c>
      <c r="D70" s="87">
        <v>5.8220395484772096</v>
      </c>
      <c r="E70" s="87">
        <v>7.185014145176658</v>
      </c>
      <c r="F70" s="87">
        <v>8.5661197516019598</v>
      </c>
      <c r="G70" s="87">
        <v>12.279461447558319</v>
      </c>
      <c r="H70" s="87">
        <v>1.1293870867460867</v>
      </c>
      <c r="I70" s="87">
        <v>7.8921842916826241</v>
      </c>
      <c r="J70" s="87">
        <v>11.660796503350506</v>
      </c>
      <c r="K70" s="87">
        <v>12.031394452766756</v>
      </c>
      <c r="L70" s="87">
        <v>6.0738938747218514</v>
      </c>
      <c r="M70" s="87">
        <v>4.4605595747008913</v>
      </c>
      <c r="N70" s="87">
        <v>3.6528425499431321</v>
      </c>
      <c r="O70" s="87">
        <v>4.4052823813481945</v>
      </c>
      <c r="P70" s="87">
        <v>3.4909236315648804</v>
      </c>
      <c r="Q70" s="87">
        <v>3.8231437885608401</v>
      </c>
    </row>
    <row r="71" spans="1:17" x14ac:dyDescent="0.25">
      <c r="A71" s="263" t="s">
        <v>28</v>
      </c>
      <c r="B71" s="87">
        <v>0</v>
      </c>
      <c r="C71" s="87">
        <v>0</v>
      </c>
      <c r="D71" s="87">
        <v>0</v>
      </c>
      <c r="E71" s="87">
        <v>0</v>
      </c>
      <c r="F71" s="87">
        <v>0</v>
      </c>
      <c r="G71" s="87">
        <v>0</v>
      </c>
      <c r="H71" s="87">
        <v>0</v>
      </c>
      <c r="I71" s="87">
        <v>0</v>
      </c>
      <c r="J71" s="87">
        <v>0</v>
      </c>
      <c r="K71" s="87">
        <v>0</v>
      </c>
      <c r="L71" s="87">
        <v>0</v>
      </c>
      <c r="M71" s="87">
        <v>0</v>
      </c>
      <c r="N71" s="87">
        <v>0</v>
      </c>
      <c r="O71" s="87">
        <v>0</v>
      </c>
      <c r="P71" s="87">
        <v>0</v>
      </c>
      <c r="Q71" s="87">
        <v>0</v>
      </c>
    </row>
    <row r="72" spans="1:17" x14ac:dyDescent="0.25">
      <c r="A72" s="263" t="s">
        <v>26</v>
      </c>
      <c r="B72" s="87">
        <v>2.0319682878140677E-15</v>
      </c>
      <c r="C72" s="87">
        <v>0</v>
      </c>
      <c r="D72" s="87">
        <v>0</v>
      </c>
      <c r="E72" s="87">
        <v>0</v>
      </c>
      <c r="F72" s="87">
        <v>0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6.2584465609916175E-15</v>
      </c>
      <c r="Q72" s="87">
        <v>1.2987262939596874E-14</v>
      </c>
    </row>
    <row r="73" spans="1:17" x14ac:dyDescent="0.25">
      <c r="A73" s="263" t="s">
        <v>25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263" t="s">
        <v>86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263" t="s">
        <v>22</v>
      </c>
      <c r="B75" s="87">
        <v>0</v>
      </c>
      <c r="C75" s="87">
        <v>0</v>
      </c>
      <c r="D75" s="87">
        <v>0</v>
      </c>
      <c r="E75" s="87">
        <v>0</v>
      </c>
      <c r="F75" s="87">
        <v>0</v>
      </c>
      <c r="G75" s="87">
        <v>0</v>
      </c>
      <c r="H75" s="87">
        <v>0</v>
      </c>
      <c r="I75" s="87">
        <v>0</v>
      </c>
      <c r="J75" s="87">
        <v>0</v>
      </c>
      <c r="K75" s="87">
        <v>0</v>
      </c>
      <c r="L75" s="87">
        <v>0</v>
      </c>
      <c r="M75" s="87">
        <v>0</v>
      </c>
      <c r="N75" s="87">
        <v>0</v>
      </c>
      <c r="O75" s="87">
        <v>0</v>
      </c>
      <c r="P75" s="87">
        <v>0</v>
      </c>
      <c r="Q75" s="87">
        <v>0</v>
      </c>
    </row>
    <row r="76" spans="1:17" x14ac:dyDescent="0.25">
      <c r="A76" s="152" t="s">
        <v>223</v>
      </c>
      <c r="B76" s="261">
        <v>0</v>
      </c>
      <c r="C76" s="261">
        <v>0</v>
      </c>
      <c r="D76" s="261">
        <v>0</v>
      </c>
      <c r="E76" s="261">
        <v>0</v>
      </c>
      <c r="F76" s="261">
        <v>0</v>
      </c>
      <c r="G76" s="261">
        <v>0</v>
      </c>
      <c r="H76" s="261">
        <v>0</v>
      </c>
      <c r="I76" s="261">
        <v>0</v>
      </c>
      <c r="J76" s="261">
        <v>0</v>
      </c>
      <c r="K76" s="261">
        <v>0</v>
      </c>
      <c r="L76" s="261">
        <v>0</v>
      </c>
      <c r="M76" s="261">
        <v>0</v>
      </c>
      <c r="N76" s="261">
        <v>0</v>
      </c>
      <c r="O76" s="261">
        <v>0</v>
      </c>
      <c r="P76" s="261">
        <v>0</v>
      </c>
      <c r="Q76" s="261">
        <v>0</v>
      </c>
    </row>
    <row r="77" spans="1:17" x14ac:dyDescent="0.25">
      <c r="A77" s="156" t="s">
        <v>208</v>
      </c>
      <c r="B77" s="204">
        <v>372.62064215552027</v>
      </c>
      <c r="C77" s="204">
        <v>511.13476317464671</v>
      </c>
      <c r="D77" s="204">
        <v>435.01413066238888</v>
      </c>
      <c r="E77" s="204">
        <v>409.47131933451499</v>
      </c>
      <c r="F77" s="204">
        <v>353.8320460058153</v>
      </c>
      <c r="G77" s="204">
        <v>338.86720401745112</v>
      </c>
      <c r="H77" s="204">
        <v>305.66577469178708</v>
      </c>
      <c r="I77" s="204">
        <v>373.476117191296</v>
      </c>
      <c r="J77" s="204">
        <v>431.73200511934573</v>
      </c>
      <c r="K77" s="204">
        <v>337.88681693813595</v>
      </c>
      <c r="L77" s="204">
        <v>454.44948889502211</v>
      </c>
      <c r="M77" s="204">
        <v>348.10740078948032</v>
      </c>
      <c r="N77" s="204">
        <v>469.66757101315517</v>
      </c>
      <c r="O77" s="204">
        <v>429.02403021245505</v>
      </c>
      <c r="P77" s="204">
        <v>468.06973642306684</v>
      </c>
      <c r="Q77" s="204">
        <v>467.29958095556145</v>
      </c>
    </row>
    <row r="78" spans="1:17" x14ac:dyDescent="0.25">
      <c r="A78" s="152" t="s">
        <v>222</v>
      </c>
      <c r="B78" s="261">
        <v>372.62064215552027</v>
      </c>
      <c r="C78" s="261">
        <v>511.13476317464671</v>
      </c>
      <c r="D78" s="261">
        <v>435.01413066238888</v>
      </c>
      <c r="E78" s="261">
        <v>409.47131933451499</v>
      </c>
      <c r="F78" s="261">
        <v>353.8320460058153</v>
      </c>
      <c r="G78" s="261">
        <v>338.86720401745112</v>
      </c>
      <c r="H78" s="261">
        <v>305.66577469178708</v>
      </c>
      <c r="I78" s="261">
        <v>373.476117191296</v>
      </c>
      <c r="J78" s="261">
        <v>431.73200511934573</v>
      </c>
      <c r="K78" s="261">
        <v>337.88681693813595</v>
      </c>
      <c r="L78" s="261">
        <v>454.44948889502211</v>
      </c>
      <c r="M78" s="261">
        <v>348.10740078948032</v>
      </c>
      <c r="N78" s="261">
        <v>469.66757101315517</v>
      </c>
      <c r="O78" s="261">
        <v>429.02403021245505</v>
      </c>
      <c r="P78" s="261">
        <v>468.06973642306684</v>
      </c>
      <c r="Q78" s="261">
        <v>467.29958095556145</v>
      </c>
    </row>
    <row r="79" spans="1:17" x14ac:dyDescent="0.25">
      <c r="A79" s="154" t="s">
        <v>33</v>
      </c>
      <c r="B79" s="83">
        <v>0</v>
      </c>
      <c r="C79" s="83">
        <v>0</v>
      </c>
      <c r="D79" s="83">
        <v>0</v>
      </c>
      <c r="E79" s="83">
        <v>0</v>
      </c>
      <c r="F79" s="83">
        <v>0</v>
      </c>
      <c r="G79" s="83">
        <v>0</v>
      </c>
      <c r="H79" s="83">
        <v>0</v>
      </c>
      <c r="I79" s="83">
        <v>0</v>
      </c>
      <c r="J79" s="83">
        <v>0</v>
      </c>
      <c r="K79" s="83">
        <v>0</v>
      </c>
      <c r="L79" s="83">
        <v>0</v>
      </c>
      <c r="M79" s="83">
        <v>0</v>
      </c>
      <c r="N79" s="83">
        <v>103.35840043897034</v>
      </c>
      <c r="O79" s="83">
        <v>7.6971536728188541</v>
      </c>
      <c r="P79" s="83">
        <v>0</v>
      </c>
      <c r="Q79" s="83">
        <v>0</v>
      </c>
    </row>
    <row r="80" spans="1:17" x14ac:dyDescent="0.25">
      <c r="A80" s="154" t="s">
        <v>30</v>
      </c>
      <c r="B80" s="208">
        <v>0</v>
      </c>
      <c r="C80" s="208">
        <v>0</v>
      </c>
      <c r="D80" s="208">
        <v>0</v>
      </c>
      <c r="E80" s="208">
        <v>0</v>
      </c>
      <c r="F80" s="208">
        <v>0</v>
      </c>
      <c r="G80" s="208">
        <v>0</v>
      </c>
      <c r="H80" s="208">
        <v>0</v>
      </c>
      <c r="I80" s="208">
        <v>0</v>
      </c>
      <c r="J80" s="208">
        <v>0</v>
      </c>
      <c r="K80" s="208">
        <v>0</v>
      </c>
      <c r="L80" s="208">
        <v>0</v>
      </c>
      <c r="M80" s="208">
        <v>0</v>
      </c>
      <c r="N80" s="208">
        <v>0</v>
      </c>
      <c r="O80" s="208">
        <v>0</v>
      </c>
      <c r="P80" s="208">
        <v>0</v>
      </c>
      <c r="Q80" s="208">
        <v>0</v>
      </c>
    </row>
    <row r="81" spans="1:17" x14ac:dyDescent="0.25">
      <c r="A81" s="154" t="s">
        <v>125</v>
      </c>
      <c r="B81" s="208">
        <v>0</v>
      </c>
      <c r="C81" s="208">
        <v>0</v>
      </c>
      <c r="D81" s="208">
        <v>0</v>
      </c>
      <c r="E81" s="208">
        <v>0</v>
      </c>
      <c r="F81" s="208">
        <v>0</v>
      </c>
      <c r="G81" s="208">
        <v>0</v>
      </c>
      <c r="H81" s="208">
        <v>0</v>
      </c>
      <c r="I81" s="208">
        <v>0</v>
      </c>
      <c r="J81" s="208">
        <v>0</v>
      </c>
      <c r="K81" s="208">
        <v>0</v>
      </c>
      <c r="L81" s="208">
        <v>0</v>
      </c>
      <c r="M81" s="208">
        <v>0</v>
      </c>
      <c r="N81" s="208">
        <v>0</v>
      </c>
      <c r="O81" s="208">
        <v>0</v>
      </c>
      <c r="P81" s="208">
        <v>0</v>
      </c>
      <c r="Q81" s="208">
        <v>0</v>
      </c>
    </row>
    <row r="82" spans="1:17" x14ac:dyDescent="0.25">
      <c r="A82" s="154" t="s">
        <v>29</v>
      </c>
      <c r="B82" s="208">
        <v>0</v>
      </c>
      <c r="C82" s="208">
        <v>0</v>
      </c>
      <c r="D82" s="208">
        <v>0</v>
      </c>
      <c r="E82" s="208">
        <v>0</v>
      </c>
      <c r="F82" s="208">
        <v>0</v>
      </c>
      <c r="G82" s="208">
        <v>0</v>
      </c>
      <c r="H82" s="208">
        <v>0</v>
      </c>
      <c r="I82" s="208">
        <v>0</v>
      </c>
      <c r="J82" s="208">
        <v>0</v>
      </c>
      <c r="K82" s="208">
        <v>0</v>
      </c>
      <c r="L82" s="208">
        <v>0</v>
      </c>
      <c r="M82" s="208">
        <v>0</v>
      </c>
      <c r="N82" s="208">
        <v>24.213224115256725</v>
      </c>
      <c r="O82" s="208">
        <v>20.363651271503205</v>
      </c>
      <c r="P82" s="208">
        <v>0.69425715891714279</v>
      </c>
      <c r="Q82" s="208">
        <v>0</v>
      </c>
    </row>
    <row r="83" spans="1:17" x14ac:dyDescent="0.25">
      <c r="A83" s="154" t="s">
        <v>28</v>
      </c>
      <c r="B83" s="208">
        <v>0</v>
      </c>
      <c r="C83" s="208">
        <v>0</v>
      </c>
      <c r="D83" s="208">
        <v>0</v>
      </c>
      <c r="E83" s="208">
        <v>0</v>
      </c>
      <c r="F83" s="208">
        <v>0</v>
      </c>
      <c r="G83" s="208">
        <v>0</v>
      </c>
      <c r="H83" s="208">
        <v>0</v>
      </c>
      <c r="I83" s="208">
        <v>0</v>
      </c>
      <c r="J83" s="208">
        <v>0</v>
      </c>
      <c r="K83" s="208">
        <v>0</v>
      </c>
      <c r="L83" s="208">
        <v>0</v>
      </c>
      <c r="M83" s="208">
        <v>0</v>
      </c>
      <c r="N83" s="208">
        <v>0</v>
      </c>
      <c r="O83" s="208">
        <v>0</v>
      </c>
      <c r="P83" s="208">
        <v>0</v>
      </c>
      <c r="Q83" s="208">
        <v>0</v>
      </c>
    </row>
    <row r="84" spans="1:17" x14ac:dyDescent="0.25">
      <c r="A84" s="154" t="s">
        <v>26</v>
      </c>
      <c r="B84" s="208">
        <v>372.62064215552027</v>
      </c>
      <c r="C84" s="208">
        <v>511.13476317464671</v>
      </c>
      <c r="D84" s="208">
        <v>435.01413066238888</v>
      </c>
      <c r="E84" s="208">
        <v>409.47131933451499</v>
      </c>
      <c r="F84" s="208">
        <v>353.8320460058153</v>
      </c>
      <c r="G84" s="208">
        <v>338.86720401745112</v>
      </c>
      <c r="H84" s="208">
        <v>305.66577469178708</v>
      </c>
      <c r="I84" s="208">
        <v>373.476117191296</v>
      </c>
      <c r="J84" s="208">
        <v>431.73200511934573</v>
      </c>
      <c r="K84" s="208">
        <v>337.88681693813595</v>
      </c>
      <c r="L84" s="208">
        <v>454.44948889502211</v>
      </c>
      <c r="M84" s="208">
        <v>348.10740078948032</v>
      </c>
      <c r="N84" s="208">
        <v>342.0959464589281</v>
      </c>
      <c r="O84" s="208">
        <v>400.96322526813299</v>
      </c>
      <c r="P84" s="208">
        <v>467.3754792641497</v>
      </c>
      <c r="Q84" s="208">
        <v>467.29958095556145</v>
      </c>
    </row>
    <row r="85" spans="1:17" x14ac:dyDescent="0.25">
      <c r="A85" s="154" t="s">
        <v>86</v>
      </c>
      <c r="B85" s="208">
        <v>0</v>
      </c>
      <c r="C85" s="208">
        <v>0</v>
      </c>
      <c r="D85" s="208">
        <v>0</v>
      </c>
      <c r="E85" s="208">
        <v>0</v>
      </c>
      <c r="F85" s="208">
        <v>0</v>
      </c>
      <c r="G85" s="208">
        <v>0</v>
      </c>
      <c r="H85" s="208">
        <v>0</v>
      </c>
      <c r="I85" s="208">
        <v>0</v>
      </c>
      <c r="J85" s="208">
        <v>0</v>
      </c>
      <c r="K85" s="208">
        <v>0</v>
      </c>
      <c r="L85" s="208">
        <v>0</v>
      </c>
      <c r="M85" s="208">
        <v>0</v>
      </c>
      <c r="N85" s="208">
        <v>0</v>
      </c>
      <c r="O85" s="208">
        <v>0</v>
      </c>
      <c r="P85" s="208">
        <v>0</v>
      </c>
      <c r="Q85" s="208">
        <v>0</v>
      </c>
    </row>
    <row r="86" spans="1:17" x14ac:dyDescent="0.25">
      <c r="A86" s="152" t="s">
        <v>221</v>
      </c>
      <c r="B86" s="261">
        <v>0</v>
      </c>
      <c r="C86" s="261">
        <v>0</v>
      </c>
      <c r="D86" s="261">
        <v>0</v>
      </c>
      <c r="E86" s="261">
        <v>0</v>
      </c>
      <c r="F86" s="261">
        <v>0</v>
      </c>
      <c r="G86" s="261">
        <v>0</v>
      </c>
      <c r="H86" s="261">
        <v>0</v>
      </c>
      <c r="I86" s="261">
        <v>0</v>
      </c>
      <c r="J86" s="261">
        <v>0</v>
      </c>
      <c r="K86" s="261">
        <v>0</v>
      </c>
      <c r="L86" s="261">
        <v>0</v>
      </c>
      <c r="M86" s="261">
        <v>0</v>
      </c>
      <c r="N86" s="261">
        <v>0</v>
      </c>
      <c r="O86" s="261">
        <v>0</v>
      </c>
      <c r="P86" s="261">
        <v>0</v>
      </c>
      <c r="Q86" s="261">
        <v>0</v>
      </c>
    </row>
    <row r="87" spans="1:17" x14ac:dyDescent="0.25">
      <c r="A87" s="156" t="s">
        <v>207</v>
      </c>
      <c r="B87" s="204">
        <v>44.519979310315044</v>
      </c>
      <c r="C87" s="204">
        <v>59.394153368327352</v>
      </c>
      <c r="D87" s="204">
        <v>51.162376303103279</v>
      </c>
      <c r="E87" s="204">
        <v>45.571692621962768</v>
      </c>
      <c r="F87" s="204">
        <v>40.075914555731536</v>
      </c>
      <c r="G87" s="204">
        <v>37.043656599035813</v>
      </c>
      <c r="H87" s="204">
        <v>34.061185014489581</v>
      </c>
      <c r="I87" s="204">
        <v>40.469235558039216</v>
      </c>
      <c r="J87" s="204">
        <v>46.234604702783599</v>
      </c>
      <c r="K87" s="204">
        <v>37.902889468170855</v>
      </c>
      <c r="L87" s="204">
        <v>51.574646709853447</v>
      </c>
      <c r="M87" s="204">
        <v>37.583892773725609</v>
      </c>
      <c r="N87" s="204">
        <v>46.592065965324615</v>
      </c>
      <c r="O87" s="204">
        <v>46.714037640239454</v>
      </c>
      <c r="P87" s="204">
        <v>49.904907135835913</v>
      </c>
      <c r="Q87" s="204">
        <v>49.806085454453552</v>
      </c>
    </row>
    <row r="88" spans="1:17" x14ac:dyDescent="0.25">
      <c r="A88" s="152" t="s">
        <v>220</v>
      </c>
      <c r="B88" s="261">
        <v>44.519979310315044</v>
      </c>
      <c r="C88" s="261">
        <v>59.394153368327352</v>
      </c>
      <c r="D88" s="261">
        <v>51.162376303103279</v>
      </c>
      <c r="E88" s="261">
        <v>45.571692621962768</v>
      </c>
      <c r="F88" s="261">
        <v>40.075914555731536</v>
      </c>
      <c r="G88" s="261">
        <v>37.043656599035813</v>
      </c>
      <c r="H88" s="261">
        <v>34.061185014489581</v>
      </c>
      <c r="I88" s="261">
        <v>40.469235558039216</v>
      </c>
      <c r="J88" s="261">
        <v>46.234604702783599</v>
      </c>
      <c r="K88" s="261">
        <v>37.902889468170855</v>
      </c>
      <c r="L88" s="261">
        <v>51.574646709853447</v>
      </c>
      <c r="M88" s="261">
        <v>37.583892773725609</v>
      </c>
      <c r="N88" s="261">
        <v>46.592065965324615</v>
      </c>
      <c r="O88" s="261">
        <v>46.714037640239454</v>
      </c>
      <c r="P88" s="261">
        <v>49.904907135835913</v>
      </c>
      <c r="Q88" s="261">
        <v>49.806085454453552</v>
      </c>
    </row>
    <row r="89" spans="1:17" x14ac:dyDescent="0.25">
      <c r="A89" s="154" t="s">
        <v>33</v>
      </c>
      <c r="B89" s="83">
        <v>0</v>
      </c>
      <c r="C89" s="83">
        <v>0</v>
      </c>
      <c r="D89" s="83">
        <v>0</v>
      </c>
      <c r="E89" s="83">
        <v>0</v>
      </c>
      <c r="F89" s="83">
        <v>0</v>
      </c>
      <c r="G89" s="83">
        <v>0</v>
      </c>
      <c r="H89" s="83">
        <v>0</v>
      </c>
      <c r="I89" s="83">
        <v>0</v>
      </c>
      <c r="J89" s="83">
        <v>0</v>
      </c>
      <c r="K89" s="83">
        <v>0</v>
      </c>
      <c r="L89" s="83">
        <v>0</v>
      </c>
      <c r="M89" s="83">
        <v>0</v>
      </c>
      <c r="N89" s="83">
        <v>0</v>
      </c>
      <c r="O89" s="83">
        <v>0</v>
      </c>
      <c r="P89" s="83">
        <v>0</v>
      </c>
      <c r="Q89" s="83">
        <v>0</v>
      </c>
    </row>
    <row r="90" spans="1:17" x14ac:dyDescent="0.25">
      <c r="A90" s="154" t="s">
        <v>30</v>
      </c>
      <c r="B90" s="208">
        <v>0</v>
      </c>
      <c r="C90" s="208">
        <v>0</v>
      </c>
      <c r="D90" s="208">
        <v>0</v>
      </c>
      <c r="E90" s="208">
        <v>0</v>
      </c>
      <c r="F90" s="208">
        <v>0</v>
      </c>
      <c r="G90" s="208">
        <v>0</v>
      </c>
      <c r="H90" s="208">
        <v>0</v>
      </c>
      <c r="I90" s="208">
        <v>0</v>
      </c>
      <c r="J90" s="208">
        <v>0</v>
      </c>
      <c r="K90" s="208">
        <v>0</v>
      </c>
      <c r="L90" s="208">
        <v>0</v>
      </c>
      <c r="M90" s="208">
        <v>0</v>
      </c>
      <c r="N90" s="208">
        <v>0</v>
      </c>
      <c r="O90" s="208">
        <v>0</v>
      </c>
      <c r="P90" s="208">
        <v>0</v>
      </c>
      <c r="Q90" s="208">
        <v>0</v>
      </c>
    </row>
    <row r="91" spans="1:17" x14ac:dyDescent="0.25">
      <c r="A91" s="154" t="s">
        <v>125</v>
      </c>
      <c r="B91" s="208">
        <v>0</v>
      </c>
      <c r="C91" s="208">
        <v>0</v>
      </c>
      <c r="D91" s="208">
        <v>0</v>
      </c>
      <c r="E91" s="208">
        <v>0</v>
      </c>
      <c r="F91" s="208">
        <v>0</v>
      </c>
      <c r="G91" s="208">
        <v>0</v>
      </c>
      <c r="H91" s="208">
        <v>0</v>
      </c>
      <c r="I91" s="208">
        <v>0</v>
      </c>
      <c r="J91" s="208">
        <v>0</v>
      </c>
      <c r="K91" s="208">
        <v>0</v>
      </c>
      <c r="L91" s="208">
        <v>0</v>
      </c>
      <c r="M91" s="208">
        <v>0</v>
      </c>
      <c r="N91" s="208">
        <v>0</v>
      </c>
      <c r="O91" s="208">
        <v>0</v>
      </c>
      <c r="P91" s="208">
        <v>0</v>
      </c>
      <c r="Q91" s="208">
        <v>0</v>
      </c>
    </row>
    <row r="92" spans="1:17" x14ac:dyDescent="0.25">
      <c r="A92" s="154" t="s">
        <v>29</v>
      </c>
      <c r="B92" s="208">
        <v>0</v>
      </c>
      <c r="C92" s="208">
        <v>0</v>
      </c>
      <c r="D92" s="208">
        <v>0</v>
      </c>
      <c r="E92" s="208">
        <v>0</v>
      </c>
      <c r="F92" s="208">
        <v>0</v>
      </c>
      <c r="G92" s="208">
        <v>0</v>
      </c>
      <c r="H92" s="208">
        <v>0</v>
      </c>
      <c r="I92" s="208">
        <v>0</v>
      </c>
      <c r="J92" s="208">
        <v>0</v>
      </c>
      <c r="K92" s="208">
        <v>0</v>
      </c>
      <c r="L92" s="208">
        <v>0</v>
      </c>
      <c r="M92" s="208">
        <v>0</v>
      </c>
      <c r="N92" s="208">
        <v>0</v>
      </c>
      <c r="O92" s="208">
        <v>0</v>
      </c>
      <c r="P92" s="208">
        <v>0</v>
      </c>
      <c r="Q92" s="208">
        <v>0</v>
      </c>
    </row>
    <row r="93" spans="1:17" x14ac:dyDescent="0.25">
      <c r="A93" s="154" t="s">
        <v>26</v>
      </c>
      <c r="B93" s="208">
        <v>44.519979310315044</v>
      </c>
      <c r="C93" s="208">
        <v>59.394153368327352</v>
      </c>
      <c r="D93" s="208">
        <v>51.162376303103279</v>
      </c>
      <c r="E93" s="208">
        <v>45.571692621962768</v>
      </c>
      <c r="F93" s="208">
        <v>40.075914555731536</v>
      </c>
      <c r="G93" s="208">
        <v>37.043656599035813</v>
      </c>
      <c r="H93" s="208">
        <v>34.061185014489581</v>
      </c>
      <c r="I93" s="208">
        <v>40.469235558039216</v>
      </c>
      <c r="J93" s="208">
        <v>46.234604702783599</v>
      </c>
      <c r="K93" s="208">
        <v>37.902889468170855</v>
      </c>
      <c r="L93" s="208">
        <v>51.574646709853447</v>
      </c>
      <c r="M93" s="208">
        <v>37.583892773725609</v>
      </c>
      <c r="N93" s="208">
        <v>46.592065965324615</v>
      </c>
      <c r="O93" s="208">
        <v>46.714037640239454</v>
      </c>
      <c r="P93" s="208">
        <v>49.904907135835913</v>
      </c>
      <c r="Q93" s="208">
        <v>49.806085454453552</v>
      </c>
    </row>
    <row r="94" spans="1:17" x14ac:dyDescent="0.25">
      <c r="A94" s="152" t="s">
        <v>219</v>
      </c>
      <c r="B94" s="261">
        <v>0</v>
      </c>
      <c r="C94" s="261">
        <v>0</v>
      </c>
      <c r="D94" s="261">
        <v>0</v>
      </c>
      <c r="E94" s="261">
        <v>0</v>
      </c>
      <c r="F94" s="261">
        <v>0</v>
      </c>
      <c r="G94" s="261">
        <v>0</v>
      </c>
      <c r="H94" s="261">
        <v>0</v>
      </c>
      <c r="I94" s="261">
        <v>0</v>
      </c>
      <c r="J94" s="261">
        <v>0</v>
      </c>
      <c r="K94" s="261">
        <v>0</v>
      </c>
      <c r="L94" s="261">
        <v>0</v>
      </c>
      <c r="M94" s="261">
        <v>0</v>
      </c>
      <c r="N94" s="261">
        <v>0</v>
      </c>
      <c r="O94" s="261">
        <v>0</v>
      </c>
      <c r="P94" s="261">
        <v>0</v>
      </c>
      <c r="Q94" s="261">
        <v>0</v>
      </c>
    </row>
    <row r="95" spans="1:17" x14ac:dyDescent="0.25">
      <c r="A95" s="177" t="s">
        <v>98</v>
      </c>
      <c r="B95" s="176">
        <v>722.46511999999962</v>
      </c>
      <c r="C95" s="176">
        <v>721.16826000000015</v>
      </c>
      <c r="D95" s="176">
        <v>684.94299999999987</v>
      </c>
      <c r="E95" s="176">
        <v>704.27421999999967</v>
      </c>
      <c r="F95" s="176">
        <v>698.1449699999996</v>
      </c>
      <c r="G95" s="176">
        <v>761.83788000000015</v>
      </c>
      <c r="H95" s="176">
        <v>735.20735999999988</v>
      </c>
      <c r="I95" s="176">
        <v>788.55475000000047</v>
      </c>
      <c r="J95" s="176">
        <v>758.5818300000002</v>
      </c>
      <c r="K95" s="176">
        <v>730.65623999999957</v>
      </c>
      <c r="L95" s="176">
        <v>795.89400000000035</v>
      </c>
      <c r="M95" s="176">
        <v>902.28680999999995</v>
      </c>
      <c r="N95" s="176">
        <v>842.92623999999967</v>
      </c>
      <c r="O95" s="176">
        <v>333.67324999999994</v>
      </c>
      <c r="P95" s="176">
        <v>320.95231000000013</v>
      </c>
      <c r="Q95" s="176">
        <v>249.14973999999964</v>
      </c>
    </row>
    <row r="96" spans="1:17" x14ac:dyDescent="0.25">
      <c r="A96" s="40"/>
      <c r="B96" s="40"/>
      <c r="C96" s="40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  <c r="Q96" s="40"/>
    </row>
    <row r="97" spans="1:17" ht="12.75" x14ac:dyDescent="0.25">
      <c r="A97" s="97" t="s">
        <v>36</v>
      </c>
      <c r="B97" s="96">
        <v>889.01097533280392</v>
      </c>
      <c r="C97" s="96">
        <v>870.85369186605885</v>
      </c>
      <c r="D97" s="96">
        <v>936.26061728605782</v>
      </c>
      <c r="E97" s="96">
        <v>897.03050796587229</v>
      </c>
      <c r="F97" s="96">
        <v>1028.9109548766396</v>
      </c>
      <c r="G97" s="96">
        <v>978.33475534385468</v>
      </c>
      <c r="H97" s="96">
        <v>1037.760059208937</v>
      </c>
      <c r="I97" s="96">
        <v>981.39927956451197</v>
      </c>
      <c r="J97" s="96">
        <v>879.59492164985772</v>
      </c>
      <c r="K97" s="96">
        <v>783.15344726332501</v>
      </c>
      <c r="L97" s="96">
        <v>771.87695139977518</v>
      </c>
      <c r="M97" s="96">
        <v>791.08401475196433</v>
      </c>
      <c r="N97" s="96">
        <v>775.42977868879211</v>
      </c>
      <c r="O97" s="96">
        <v>717.74224167210753</v>
      </c>
      <c r="P97" s="96">
        <v>664.42272207136534</v>
      </c>
      <c r="Q97" s="96">
        <v>714.49189169427109</v>
      </c>
    </row>
    <row r="98" spans="1:17" x14ac:dyDescent="0.25">
      <c r="A98" s="132" t="s">
        <v>83</v>
      </c>
      <c r="B98" s="160">
        <v>0</v>
      </c>
      <c r="C98" s="160">
        <v>0</v>
      </c>
      <c r="D98" s="160">
        <v>0</v>
      </c>
      <c r="E98" s="160">
        <v>0</v>
      </c>
      <c r="F98" s="160">
        <v>0</v>
      </c>
      <c r="G98" s="160">
        <v>0</v>
      </c>
      <c r="H98" s="160">
        <v>0</v>
      </c>
      <c r="I98" s="160">
        <v>0</v>
      </c>
      <c r="J98" s="160">
        <v>0</v>
      </c>
      <c r="K98" s="160">
        <v>0</v>
      </c>
      <c r="L98" s="160">
        <v>0</v>
      </c>
      <c r="M98" s="160">
        <v>0</v>
      </c>
      <c r="N98" s="160">
        <v>0</v>
      </c>
      <c r="O98" s="160">
        <v>0</v>
      </c>
      <c r="P98" s="160">
        <v>0</v>
      </c>
      <c r="Q98" s="160">
        <v>0</v>
      </c>
    </row>
    <row r="99" spans="1:17" x14ac:dyDescent="0.25">
      <c r="A99" s="76" t="s">
        <v>82</v>
      </c>
      <c r="B99" s="159">
        <v>0</v>
      </c>
      <c r="C99" s="159">
        <v>0</v>
      </c>
      <c r="D99" s="159">
        <v>0</v>
      </c>
      <c r="E99" s="159">
        <v>0</v>
      </c>
      <c r="F99" s="159">
        <v>0</v>
      </c>
      <c r="G99" s="159">
        <v>0</v>
      </c>
      <c r="H99" s="159">
        <v>0</v>
      </c>
      <c r="I99" s="159">
        <v>0</v>
      </c>
      <c r="J99" s="159">
        <v>0</v>
      </c>
      <c r="K99" s="159">
        <v>0</v>
      </c>
      <c r="L99" s="159">
        <v>0</v>
      </c>
      <c r="M99" s="159">
        <v>0</v>
      </c>
      <c r="N99" s="159">
        <v>0</v>
      </c>
      <c r="O99" s="159">
        <v>0</v>
      </c>
      <c r="P99" s="159">
        <v>0</v>
      </c>
      <c r="Q99" s="159">
        <v>0</v>
      </c>
    </row>
    <row r="100" spans="1:17" x14ac:dyDescent="0.25">
      <c r="A100" s="76" t="s">
        <v>81</v>
      </c>
      <c r="B100" s="159">
        <v>0</v>
      </c>
      <c r="C100" s="159">
        <v>0</v>
      </c>
      <c r="D100" s="159">
        <v>0</v>
      </c>
      <c r="E100" s="159">
        <v>0</v>
      </c>
      <c r="F100" s="159">
        <v>0</v>
      </c>
      <c r="G100" s="159">
        <v>0</v>
      </c>
      <c r="H100" s="159">
        <v>0</v>
      </c>
      <c r="I100" s="159">
        <v>0</v>
      </c>
      <c r="J100" s="159">
        <v>0</v>
      </c>
      <c r="K100" s="159">
        <v>0</v>
      </c>
      <c r="L100" s="159">
        <v>0</v>
      </c>
      <c r="M100" s="159">
        <v>0</v>
      </c>
      <c r="N100" s="159">
        <v>0</v>
      </c>
      <c r="O100" s="159">
        <v>0</v>
      </c>
      <c r="P100" s="159">
        <v>0</v>
      </c>
      <c r="Q100" s="159">
        <v>0</v>
      </c>
    </row>
    <row r="101" spans="1:17" x14ac:dyDescent="0.25">
      <c r="A101" s="76" t="s">
        <v>80</v>
      </c>
      <c r="B101" s="159">
        <v>0</v>
      </c>
      <c r="C101" s="159">
        <v>0</v>
      </c>
      <c r="D101" s="159">
        <v>0</v>
      </c>
      <c r="E101" s="159">
        <v>0</v>
      </c>
      <c r="F101" s="159">
        <v>0</v>
      </c>
      <c r="G101" s="159">
        <v>0</v>
      </c>
      <c r="H101" s="159">
        <v>0</v>
      </c>
      <c r="I101" s="159">
        <v>0</v>
      </c>
      <c r="J101" s="159">
        <v>0</v>
      </c>
      <c r="K101" s="159">
        <v>0</v>
      </c>
      <c r="L101" s="159">
        <v>0</v>
      </c>
      <c r="M101" s="159">
        <v>0</v>
      </c>
      <c r="N101" s="159">
        <v>0</v>
      </c>
      <c r="O101" s="159">
        <v>0</v>
      </c>
      <c r="P101" s="159">
        <v>0</v>
      </c>
      <c r="Q101" s="159">
        <v>0</v>
      </c>
    </row>
    <row r="102" spans="1:17" x14ac:dyDescent="0.25">
      <c r="A102" s="129" t="s">
        <v>79</v>
      </c>
      <c r="B102" s="158">
        <v>3.8328262523704026</v>
      </c>
      <c r="C102" s="158">
        <v>3.8443039054435699</v>
      </c>
      <c r="D102" s="158">
        <v>4.0555667173626375</v>
      </c>
      <c r="E102" s="158">
        <v>4.0389550060472077</v>
      </c>
      <c r="F102" s="158">
        <v>4.5327895982279198</v>
      </c>
      <c r="G102" s="158">
        <v>4.4246155263803297</v>
      </c>
      <c r="H102" s="158">
        <v>4.6070842152313869</v>
      </c>
      <c r="I102" s="158">
        <v>4.1953918719926762</v>
      </c>
      <c r="J102" s="158">
        <v>3.8461111455176442</v>
      </c>
      <c r="K102" s="158">
        <v>3.4492604244774538</v>
      </c>
      <c r="L102" s="158">
        <v>3.5113421601034904</v>
      </c>
      <c r="M102" s="158">
        <v>3.5983368971824996</v>
      </c>
      <c r="N102" s="158">
        <v>1.9099069906819159</v>
      </c>
      <c r="O102" s="158">
        <v>1.7180204629997202</v>
      </c>
      <c r="P102" s="158">
        <v>1.642895327896986</v>
      </c>
      <c r="Q102" s="158">
        <v>3.2876881388416104</v>
      </c>
    </row>
    <row r="103" spans="1:17" x14ac:dyDescent="0.25">
      <c r="A103" s="92" t="s">
        <v>125</v>
      </c>
      <c r="B103" s="91">
        <v>1.7947072688824448</v>
      </c>
      <c r="C103" s="91">
        <v>1.8000816391366101</v>
      </c>
      <c r="D103" s="91">
        <v>1.8990046998835477</v>
      </c>
      <c r="E103" s="91">
        <v>1.8912263251064647</v>
      </c>
      <c r="F103" s="91">
        <v>2.1224626175588557</v>
      </c>
      <c r="G103" s="91">
        <v>2.071810492921216</v>
      </c>
      <c r="H103" s="91">
        <v>2.1572508078903363</v>
      </c>
      <c r="I103" s="91">
        <v>1.8221007888464078</v>
      </c>
      <c r="J103" s="91">
        <v>1.6959661813249767</v>
      </c>
      <c r="K103" s="91">
        <v>1.6151039333572152</v>
      </c>
      <c r="L103" s="91">
        <v>1.6441734853944305</v>
      </c>
      <c r="M103" s="91">
        <v>1.6849084618086776</v>
      </c>
      <c r="N103" s="91">
        <v>0</v>
      </c>
      <c r="O103" s="91">
        <v>0</v>
      </c>
      <c r="P103" s="91">
        <v>0</v>
      </c>
      <c r="Q103" s="91">
        <v>1.5394482849173039</v>
      </c>
    </row>
    <row r="104" spans="1:17" x14ac:dyDescent="0.25">
      <c r="A104" s="92" t="s">
        <v>26</v>
      </c>
      <c r="B104" s="91">
        <v>2.0381189834879581</v>
      </c>
      <c r="C104" s="91">
        <v>2.04422226630696</v>
      </c>
      <c r="D104" s="91">
        <v>2.1565620174790903</v>
      </c>
      <c r="E104" s="91">
        <v>2.1477286809407428</v>
      </c>
      <c r="F104" s="91">
        <v>2.4103269806690646</v>
      </c>
      <c r="G104" s="91">
        <v>2.3528050334591137</v>
      </c>
      <c r="H104" s="91">
        <v>2.4498334073410506</v>
      </c>
      <c r="I104" s="91">
        <v>2.3732910831462681</v>
      </c>
      <c r="J104" s="91">
        <v>2.1501449641926675</v>
      </c>
      <c r="K104" s="91">
        <v>1.8341564911202386</v>
      </c>
      <c r="L104" s="91">
        <v>1.8671686747090601</v>
      </c>
      <c r="M104" s="91">
        <v>1.9134284353738222</v>
      </c>
      <c r="N104" s="91">
        <v>1.9099069906819159</v>
      </c>
      <c r="O104" s="91">
        <v>1.7180204629997202</v>
      </c>
      <c r="P104" s="91">
        <v>1.642895327896986</v>
      </c>
      <c r="Q104" s="91">
        <v>1.7482398539243065</v>
      </c>
    </row>
    <row r="105" spans="1:17" x14ac:dyDescent="0.25">
      <c r="A105" s="92" t="s">
        <v>126</v>
      </c>
      <c r="B105" s="91">
        <v>0</v>
      </c>
      <c r="C105" s="91">
        <v>0</v>
      </c>
      <c r="D105" s="91">
        <v>0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0</v>
      </c>
      <c r="O105" s="91">
        <v>0</v>
      </c>
      <c r="P105" s="91">
        <v>0</v>
      </c>
      <c r="Q105" s="91">
        <v>0</v>
      </c>
    </row>
    <row r="106" spans="1:17" x14ac:dyDescent="0.25">
      <c r="A106" s="92" t="s">
        <v>21</v>
      </c>
      <c r="B106" s="157">
        <v>0</v>
      </c>
      <c r="C106" s="157">
        <v>0</v>
      </c>
      <c r="D106" s="157">
        <v>0</v>
      </c>
      <c r="E106" s="157">
        <v>0</v>
      </c>
      <c r="F106" s="157">
        <v>0</v>
      </c>
      <c r="G106" s="157">
        <v>0</v>
      </c>
      <c r="H106" s="157">
        <v>0</v>
      </c>
      <c r="I106" s="157">
        <v>0</v>
      </c>
      <c r="J106" s="157">
        <v>0</v>
      </c>
      <c r="K106" s="157">
        <v>0</v>
      </c>
      <c r="L106" s="157">
        <v>0</v>
      </c>
      <c r="M106" s="157">
        <v>0</v>
      </c>
      <c r="N106" s="157">
        <v>0</v>
      </c>
      <c r="O106" s="157">
        <v>0</v>
      </c>
      <c r="P106" s="157">
        <v>0</v>
      </c>
      <c r="Q106" s="157">
        <v>0</v>
      </c>
    </row>
    <row r="107" spans="1:17" x14ac:dyDescent="0.25">
      <c r="A107" s="156" t="s">
        <v>206</v>
      </c>
      <c r="B107" s="204">
        <v>710.90753571018467</v>
      </c>
      <c r="C107" s="204">
        <v>693.4767916294403</v>
      </c>
      <c r="D107" s="204">
        <v>740.46551085747205</v>
      </c>
      <c r="E107" s="204">
        <v>697.82516706690399</v>
      </c>
      <c r="F107" s="204">
        <v>796.99900697525709</v>
      </c>
      <c r="G107" s="204">
        <v>750.87179403463608</v>
      </c>
      <c r="H107" s="204">
        <v>796.97561249528974</v>
      </c>
      <c r="I107" s="204">
        <v>750.77311657871326</v>
      </c>
      <c r="J107" s="204">
        <v>672.22736085913425</v>
      </c>
      <c r="K107" s="204">
        <v>600.6659287125517</v>
      </c>
      <c r="L107" s="204">
        <v>618.62823068074829</v>
      </c>
      <c r="M107" s="204">
        <v>603.10963610527256</v>
      </c>
      <c r="N107" s="204">
        <v>617.2915029035338</v>
      </c>
      <c r="O107" s="204">
        <v>557.47451785626504</v>
      </c>
      <c r="P107" s="204">
        <v>511.58220456730334</v>
      </c>
      <c r="Q107" s="204">
        <v>543.98080336860448</v>
      </c>
    </row>
    <row r="108" spans="1:17" x14ac:dyDescent="0.25">
      <c r="A108" s="152" t="s">
        <v>218</v>
      </c>
      <c r="B108" s="151">
        <v>710.90753571018467</v>
      </c>
      <c r="C108" s="151">
        <v>693.4767916294403</v>
      </c>
      <c r="D108" s="151">
        <v>740.46551085747205</v>
      </c>
      <c r="E108" s="151">
        <v>697.82516706690399</v>
      </c>
      <c r="F108" s="151">
        <v>796.99900697525709</v>
      </c>
      <c r="G108" s="151">
        <v>750.87179403463608</v>
      </c>
      <c r="H108" s="151">
        <v>796.97561249528974</v>
      </c>
      <c r="I108" s="151">
        <v>750.77311657871326</v>
      </c>
      <c r="J108" s="151">
        <v>672.22736085913425</v>
      </c>
      <c r="K108" s="151">
        <v>600.6659287125517</v>
      </c>
      <c r="L108" s="151">
        <v>618.62823068074829</v>
      </c>
      <c r="M108" s="151">
        <v>603.10963610527256</v>
      </c>
      <c r="N108" s="151">
        <v>617.2915029035338</v>
      </c>
      <c r="O108" s="151">
        <v>557.47451785626504</v>
      </c>
      <c r="P108" s="151">
        <v>511.58220456730334</v>
      </c>
      <c r="Q108" s="151">
        <v>543.98080336860448</v>
      </c>
    </row>
    <row r="109" spans="1:17" x14ac:dyDescent="0.25">
      <c r="A109" s="154" t="s">
        <v>33</v>
      </c>
      <c r="B109" s="83">
        <v>0</v>
      </c>
      <c r="C109" s="83">
        <v>0</v>
      </c>
      <c r="D109" s="83">
        <v>0</v>
      </c>
      <c r="E109" s="83">
        <v>0</v>
      </c>
      <c r="F109" s="83">
        <v>0</v>
      </c>
      <c r="G109" s="83">
        <v>0</v>
      </c>
      <c r="H109" s="83">
        <v>0</v>
      </c>
      <c r="I109" s="83">
        <v>0</v>
      </c>
      <c r="J109" s="83">
        <v>0</v>
      </c>
      <c r="K109" s="83">
        <v>0</v>
      </c>
      <c r="L109" s="83">
        <v>0</v>
      </c>
      <c r="M109" s="83">
        <v>0</v>
      </c>
      <c r="N109" s="83">
        <v>0</v>
      </c>
      <c r="O109" s="83">
        <v>0</v>
      </c>
      <c r="P109" s="83">
        <v>0</v>
      </c>
      <c r="Q109" s="83">
        <v>0</v>
      </c>
    </row>
    <row r="110" spans="1:17" x14ac:dyDescent="0.25">
      <c r="A110" s="154" t="s">
        <v>30</v>
      </c>
      <c r="B110" s="208">
        <v>0</v>
      </c>
      <c r="C110" s="208">
        <v>0</v>
      </c>
      <c r="D110" s="208">
        <v>0</v>
      </c>
      <c r="E110" s="208">
        <v>0</v>
      </c>
      <c r="F110" s="208">
        <v>0</v>
      </c>
      <c r="G110" s="208">
        <v>0</v>
      </c>
      <c r="H110" s="208">
        <v>0</v>
      </c>
      <c r="I110" s="208">
        <v>0</v>
      </c>
      <c r="J110" s="208">
        <v>0</v>
      </c>
      <c r="K110" s="208">
        <v>0</v>
      </c>
      <c r="L110" s="208">
        <v>0</v>
      </c>
      <c r="M110" s="208">
        <v>0</v>
      </c>
      <c r="N110" s="208">
        <v>0</v>
      </c>
      <c r="O110" s="208">
        <v>0</v>
      </c>
      <c r="P110" s="208">
        <v>0</v>
      </c>
      <c r="Q110" s="208">
        <v>0</v>
      </c>
    </row>
    <row r="111" spans="1:17" x14ac:dyDescent="0.25">
      <c r="A111" s="154" t="s">
        <v>125</v>
      </c>
      <c r="B111" s="208">
        <v>0</v>
      </c>
      <c r="C111" s="208">
        <v>0</v>
      </c>
      <c r="D111" s="208">
        <v>0</v>
      </c>
      <c r="E111" s="208">
        <v>0</v>
      </c>
      <c r="F111" s="208">
        <v>0</v>
      </c>
      <c r="G111" s="208">
        <v>0</v>
      </c>
      <c r="H111" s="208">
        <v>0</v>
      </c>
      <c r="I111" s="208">
        <v>0</v>
      </c>
      <c r="J111" s="208">
        <v>0</v>
      </c>
      <c r="K111" s="208">
        <v>0</v>
      </c>
      <c r="L111" s="208">
        <v>0</v>
      </c>
      <c r="M111" s="208">
        <v>0</v>
      </c>
      <c r="N111" s="208">
        <v>0</v>
      </c>
      <c r="O111" s="208">
        <v>0</v>
      </c>
      <c r="P111" s="208">
        <v>0</v>
      </c>
      <c r="Q111" s="208">
        <v>0</v>
      </c>
    </row>
    <row r="112" spans="1:17" x14ac:dyDescent="0.25">
      <c r="A112" s="154" t="s">
        <v>29</v>
      </c>
      <c r="B112" s="208">
        <v>0</v>
      </c>
      <c r="C112" s="208">
        <v>0</v>
      </c>
      <c r="D112" s="208">
        <v>0</v>
      </c>
      <c r="E112" s="208">
        <v>0</v>
      </c>
      <c r="F112" s="208">
        <v>0</v>
      </c>
      <c r="G112" s="208">
        <v>0</v>
      </c>
      <c r="H112" s="208">
        <v>0</v>
      </c>
      <c r="I112" s="208">
        <v>0</v>
      </c>
      <c r="J112" s="208">
        <v>0</v>
      </c>
      <c r="K112" s="208">
        <v>0</v>
      </c>
      <c r="L112" s="208">
        <v>0</v>
      </c>
      <c r="M112" s="208">
        <v>0</v>
      </c>
      <c r="N112" s="208">
        <v>0</v>
      </c>
      <c r="O112" s="208">
        <v>0</v>
      </c>
      <c r="P112" s="208">
        <v>0</v>
      </c>
      <c r="Q112" s="208">
        <v>0</v>
      </c>
    </row>
    <row r="113" spans="1:17" x14ac:dyDescent="0.25">
      <c r="A113" s="154" t="s">
        <v>26</v>
      </c>
      <c r="B113" s="208">
        <v>710.90753571018467</v>
      </c>
      <c r="C113" s="208">
        <v>693.4767916294403</v>
      </c>
      <c r="D113" s="208">
        <v>740.46551085747205</v>
      </c>
      <c r="E113" s="208">
        <v>697.82516706690399</v>
      </c>
      <c r="F113" s="208">
        <v>796.99900697525709</v>
      </c>
      <c r="G113" s="208">
        <v>750.87179403463608</v>
      </c>
      <c r="H113" s="208">
        <v>796.97561249528974</v>
      </c>
      <c r="I113" s="208">
        <v>750.77311657871326</v>
      </c>
      <c r="J113" s="208">
        <v>672.22736085913425</v>
      </c>
      <c r="K113" s="208">
        <v>600.6659287125517</v>
      </c>
      <c r="L113" s="208">
        <v>618.62823068074829</v>
      </c>
      <c r="M113" s="208">
        <v>603.10963610527256</v>
      </c>
      <c r="N113" s="208">
        <v>617.2915029035338</v>
      </c>
      <c r="O113" s="208">
        <v>557.47451785626504</v>
      </c>
      <c r="P113" s="208">
        <v>511.58220456730334</v>
      </c>
      <c r="Q113" s="208">
        <v>543.98080336860448</v>
      </c>
    </row>
    <row r="114" spans="1:17" x14ac:dyDescent="0.25">
      <c r="A114" s="152" t="s">
        <v>217</v>
      </c>
      <c r="B114" s="151">
        <v>0</v>
      </c>
      <c r="C114" s="151">
        <v>0</v>
      </c>
      <c r="D114" s="151">
        <v>0</v>
      </c>
      <c r="E114" s="151">
        <v>0</v>
      </c>
      <c r="F114" s="151">
        <v>0</v>
      </c>
      <c r="G114" s="151">
        <v>0</v>
      </c>
      <c r="H114" s="151">
        <v>0</v>
      </c>
      <c r="I114" s="151">
        <v>0</v>
      </c>
      <c r="J114" s="151">
        <v>0</v>
      </c>
      <c r="K114" s="151">
        <v>0</v>
      </c>
      <c r="L114" s="151">
        <v>0</v>
      </c>
      <c r="M114" s="151">
        <v>0</v>
      </c>
      <c r="N114" s="151">
        <v>0</v>
      </c>
      <c r="O114" s="151">
        <v>0</v>
      </c>
      <c r="P114" s="151">
        <v>0</v>
      </c>
      <c r="Q114" s="151">
        <v>0</v>
      </c>
    </row>
    <row r="115" spans="1:17" x14ac:dyDescent="0.25">
      <c r="A115" s="156" t="s">
        <v>205</v>
      </c>
      <c r="B115" s="204">
        <v>0</v>
      </c>
      <c r="C115" s="204">
        <v>0</v>
      </c>
      <c r="D115" s="204">
        <v>0</v>
      </c>
      <c r="E115" s="204">
        <v>0</v>
      </c>
      <c r="F115" s="204">
        <v>0</v>
      </c>
      <c r="G115" s="204">
        <v>0</v>
      </c>
      <c r="H115" s="204">
        <v>0</v>
      </c>
      <c r="I115" s="204">
        <v>0</v>
      </c>
      <c r="J115" s="204">
        <v>0</v>
      </c>
      <c r="K115" s="204">
        <v>0</v>
      </c>
      <c r="L115" s="204">
        <v>0</v>
      </c>
      <c r="M115" s="204">
        <v>0</v>
      </c>
      <c r="N115" s="204">
        <v>0</v>
      </c>
      <c r="O115" s="204">
        <v>0</v>
      </c>
      <c r="P115" s="204">
        <v>0</v>
      </c>
      <c r="Q115" s="204">
        <v>0</v>
      </c>
    </row>
    <row r="116" spans="1:17" x14ac:dyDescent="0.25">
      <c r="A116" s="156" t="s">
        <v>204</v>
      </c>
      <c r="B116" s="204">
        <v>54.570613370248772</v>
      </c>
      <c r="C116" s="204">
        <v>53.23259633117506</v>
      </c>
      <c r="D116" s="204">
        <v>56.839539711223175</v>
      </c>
      <c r="E116" s="204">
        <v>53.566385892921026</v>
      </c>
      <c r="F116" s="204">
        <v>61.179158303154594</v>
      </c>
      <c r="G116" s="204">
        <v>57.638345782838364</v>
      </c>
      <c r="H116" s="204">
        <v>61.177362498416123</v>
      </c>
      <c r="I116" s="204">
        <v>57.630771113805956</v>
      </c>
      <c r="J116" s="204">
        <v>51.601449645205932</v>
      </c>
      <c r="K116" s="204">
        <v>46.108258126295844</v>
      </c>
      <c r="L116" s="204">
        <v>47.487078558923422</v>
      </c>
      <c r="M116" s="204">
        <v>46.295841749509187</v>
      </c>
      <c r="N116" s="204">
        <v>47.384468794576541</v>
      </c>
      <c r="O116" s="204">
        <v>42.792803352842881</v>
      </c>
      <c r="P116" s="204">
        <v>39.270022176165099</v>
      </c>
      <c r="Q116" s="204">
        <v>41.757000186824946</v>
      </c>
    </row>
    <row r="117" spans="1:17" x14ac:dyDescent="0.25">
      <c r="A117" s="152" t="s">
        <v>216</v>
      </c>
      <c r="B117" s="151">
        <v>54.570613370248772</v>
      </c>
      <c r="C117" s="151">
        <v>53.23259633117506</v>
      </c>
      <c r="D117" s="151">
        <v>56.839539711223175</v>
      </c>
      <c r="E117" s="151">
        <v>53.566385892921026</v>
      </c>
      <c r="F117" s="151">
        <v>61.179158303154594</v>
      </c>
      <c r="G117" s="151">
        <v>57.638345782838364</v>
      </c>
      <c r="H117" s="151">
        <v>61.177362498416123</v>
      </c>
      <c r="I117" s="151">
        <v>57.630771113805956</v>
      </c>
      <c r="J117" s="151">
        <v>51.601449645205932</v>
      </c>
      <c r="K117" s="151">
        <v>46.108258126295844</v>
      </c>
      <c r="L117" s="151">
        <v>47.487078558923422</v>
      </c>
      <c r="M117" s="151">
        <v>46.295841749509187</v>
      </c>
      <c r="N117" s="151">
        <v>47.384468794576541</v>
      </c>
      <c r="O117" s="151">
        <v>42.792803352842881</v>
      </c>
      <c r="P117" s="151">
        <v>39.270022176165099</v>
      </c>
      <c r="Q117" s="151">
        <v>41.757000186824946</v>
      </c>
    </row>
    <row r="118" spans="1:17" x14ac:dyDescent="0.25">
      <c r="A118" s="154" t="s">
        <v>33</v>
      </c>
      <c r="B118" s="83">
        <v>0</v>
      </c>
      <c r="C118" s="83">
        <v>0</v>
      </c>
      <c r="D118" s="83">
        <v>0</v>
      </c>
      <c r="E118" s="83">
        <v>0</v>
      </c>
      <c r="F118" s="83">
        <v>0</v>
      </c>
      <c r="G118" s="83">
        <v>0</v>
      </c>
      <c r="H118" s="83">
        <v>0</v>
      </c>
      <c r="I118" s="83">
        <v>0</v>
      </c>
      <c r="J118" s="83">
        <v>0</v>
      </c>
      <c r="K118" s="83">
        <v>0</v>
      </c>
      <c r="L118" s="83">
        <v>0</v>
      </c>
      <c r="M118" s="83">
        <v>0</v>
      </c>
      <c r="N118" s="83">
        <v>0</v>
      </c>
      <c r="O118" s="83">
        <v>0</v>
      </c>
      <c r="P118" s="83">
        <v>0</v>
      </c>
      <c r="Q118" s="83">
        <v>0</v>
      </c>
    </row>
    <row r="119" spans="1:17" x14ac:dyDescent="0.25">
      <c r="A119" s="154" t="s">
        <v>30</v>
      </c>
      <c r="B119" s="208">
        <v>0</v>
      </c>
      <c r="C119" s="208">
        <v>0</v>
      </c>
      <c r="D119" s="208">
        <v>0</v>
      </c>
      <c r="E119" s="208">
        <v>0</v>
      </c>
      <c r="F119" s="208">
        <v>0</v>
      </c>
      <c r="G119" s="208">
        <v>0</v>
      </c>
      <c r="H119" s="208">
        <v>0</v>
      </c>
      <c r="I119" s="208">
        <v>0</v>
      </c>
      <c r="J119" s="208">
        <v>0</v>
      </c>
      <c r="K119" s="208">
        <v>0</v>
      </c>
      <c r="L119" s="208">
        <v>0</v>
      </c>
      <c r="M119" s="208">
        <v>0</v>
      </c>
      <c r="N119" s="208">
        <v>0</v>
      </c>
      <c r="O119" s="208">
        <v>0</v>
      </c>
      <c r="P119" s="208">
        <v>0</v>
      </c>
      <c r="Q119" s="208">
        <v>0</v>
      </c>
    </row>
    <row r="120" spans="1:17" x14ac:dyDescent="0.25">
      <c r="A120" s="154" t="s">
        <v>125</v>
      </c>
      <c r="B120" s="208">
        <v>0</v>
      </c>
      <c r="C120" s="208">
        <v>0</v>
      </c>
      <c r="D120" s="208">
        <v>0</v>
      </c>
      <c r="E120" s="208">
        <v>0</v>
      </c>
      <c r="F120" s="208">
        <v>0</v>
      </c>
      <c r="G120" s="208">
        <v>0</v>
      </c>
      <c r="H120" s="208">
        <v>0</v>
      </c>
      <c r="I120" s="208">
        <v>0</v>
      </c>
      <c r="J120" s="208">
        <v>0</v>
      </c>
      <c r="K120" s="208">
        <v>0</v>
      </c>
      <c r="L120" s="208">
        <v>0</v>
      </c>
      <c r="M120" s="208">
        <v>0</v>
      </c>
      <c r="N120" s="208">
        <v>0</v>
      </c>
      <c r="O120" s="208">
        <v>0</v>
      </c>
      <c r="P120" s="208">
        <v>0</v>
      </c>
      <c r="Q120" s="208">
        <v>0</v>
      </c>
    </row>
    <row r="121" spans="1:17" x14ac:dyDescent="0.25">
      <c r="A121" s="154" t="s">
        <v>29</v>
      </c>
      <c r="B121" s="208">
        <v>0</v>
      </c>
      <c r="C121" s="208">
        <v>0</v>
      </c>
      <c r="D121" s="208">
        <v>0</v>
      </c>
      <c r="E121" s="208">
        <v>0</v>
      </c>
      <c r="F121" s="208">
        <v>0</v>
      </c>
      <c r="G121" s="208">
        <v>0</v>
      </c>
      <c r="H121" s="208">
        <v>0</v>
      </c>
      <c r="I121" s="208">
        <v>0</v>
      </c>
      <c r="J121" s="208">
        <v>0</v>
      </c>
      <c r="K121" s="208">
        <v>0</v>
      </c>
      <c r="L121" s="208">
        <v>0</v>
      </c>
      <c r="M121" s="208">
        <v>0</v>
      </c>
      <c r="N121" s="208">
        <v>0</v>
      </c>
      <c r="O121" s="208">
        <v>0</v>
      </c>
      <c r="P121" s="208">
        <v>0</v>
      </c>
      <c r="Q121" s="208">
        <v>0</v>
      </c>
    </row>
    <row r="122" spans="1:17" x14ac:dyDescent="0.25">
      <c r="A122" s="154" t="s">
        <v>26</v>
      </c>
      <c r="B122" s="208">
        <v>54.570613370248772</v>
      </c>
      <c r="C122" s="208">
        <v>53.23259633117506</v>
      </c>
      <c r="D122" s="208">
        <v>56.839539711223175</v>
      </c>
      <c r="E122" s="208">
        <v>53.566385892921026</v>
      </c>
      <c r="F122" s="208">
        <v>61.179158303154594</v>
      </c>
      <c r="G122" s="208">
        <v>57.638345782838364</v>
      </c>
      <c r="H122" s="208">
        <v>61.177362498416123</v>
      </c>
      <c r="I122" s="208">
        <v>57.630771113805956</v>
      </c>
      <c r="J122" s="208">
        <v>51.601449645205932</v>
      </c>
      <c r="K122" s="208">
        <v>46.108258126295844</v>
      </c>
      <c r="L122" s="208">
        <v>47.487078558923422</v>
      </c>
      <c r="M122" s="208">
        <v>46.295841749509187</v>
      </c>
      <c r="N122" s="208">
        <v>47.384468794576541</v>
      </c>
      <c r="O122" s="208">
        <v>42.792803352842881</v>
      </c>
      <c r="P122" s="208">
        <v>39.270022176165099</v>
      </c>
      <c r="Q122" s="208">
        <v>41.757000186824946</v>
      </c>
    </row>
    <row r="123" spans="1:17" x14ac:dyDescent="0.25">
      <c r="A123" s="152" t="s">
        <v>215</v>
      </c>
      <c r="B123" s="261">
        <v>0</v>
      </c>
      <c r="C123" s="261">
        <v>0</v>
      </c>
      <c r="D123" s="261">
        <v>0</v>
      </c>
      <c r="E123" s="261">
        <v>0</v>
      </c>
      <c r="F123" s="261">
        <v>0</v>
      </c>
      <c r="G123" s="261">
        <v>0</v>
      </c>
      <c r="H123" s="261">
        <v>0</v>
      </c>
      <c r="I123" s="261">
        <v>0</v>
      </c>
      <c r="J123" s="261">
        <v>0</v>
      </c>
      <c r="K123" s="261">
        <v>0</v>
      </c>
      <c r="L123" s="261">
        <v>0</v>
      </c>
      <c r="M123" s="261">
        <v>0</v>
      </c>
      <c r="N123" s="261">
        <v>0</v>
      </c>
      <c r="O123" s="261">
        <v>0</v>
      </c>
      <c r="P123" s="261">
        <v>0</v>
      </c>
      <c r="Q123" s="261">
        <v>0</v>
      </c>
    </row>
    <row r="124" spans="1:17" x14ac:dyDescent="0.25">
      <c r="A124" s="175" t="s">
        <v>203</v>
      </c>
      <c r="B124" s="255">
        <v>0</v>
      </c>
      <c r="C124" s="255">
        <v>0</v>
      </c>
      <c r="D124" s="255">
        <v>0</v>
      </c>
      <c r="E124" s="255">
        <v>0</v>
      </c>
      <c r="F124" s="255">
        <v>0</v>
      </c>
      <c r="G124" s="255">
        <v>0</v>
      </c>
      <c r="H124" s="255">
        <v>0</v>
      </c>
      <c r="I124" s="255">
        <v>0</v>
      </c>
      <c r="J124" s="255">
        <v>0</v>
      </c>
      <c r="K124" s="255">
        <v>0</v>
      </c>
      <c r="L124" s="255">
        <v>0</v>
      </c>
      <c r="M124" s="255">
        <v>0</v>
      </c>
      <c r="N124" s="255">
        <v>0</v>
      </c>
      <c r="O124" s="255">
        <v>0</v>
      </c>
      <c r="P124" s="255">
        <v>0</v>
      </c>
      <c r="Q124" s="255">
        <v>0</v>
      </c>
    </row>
    <row r="125" spans="1:17" x14ac:dyDescent="0.25">
      <c r="A125" s="177" t="s">
        <v>98</v>
      </c>
      <c r="B125" s="176">
        <v>119.7</v>
      </c>
      <c r="C125" s="176">
        <v>120.3</v>
      </c>
      <c r="D125" s="176">
        <v>134.9</v>
      </c>
      <c r="E125" s="176">
        <v>141.6</v>
      </c>
      <c r="F125" s="176">
        <v>166.2</v>
      </c>
      <c r="G125" s="176">
        <v>165.4</v>
      </c>
      <c r="H125" s="176">
        <v>175</v>
      </c>
      <c r="I125" s="176">
        <v>168.8</v>
      </c>
      <c r="J125" s="176">
        <v>151.91999999999999</v>
      </c>
      <c r="K125" s="176">
        <v>132.93</v>
      </c>
      <c r="L125" s="176">
        <v>102.2503</v>
      </c>
      <c r="M125" s="176">
        <v>138.08019999999999</v>
      </c>
      <c r="N125" s="176">
        <v>108.8439</v>
      </c>
      <c r="O125" s="176">
        <v>115.7569</v>
      </c>
      <c r="P125" s="176">
        <v>111.92759999999998</v>
      </c>
      <c r="Q125" s="176">
        <v>125.46639999999999</v>
      </c>
    </row>
    <row r="126" spans="1:17" x14ac:dyDescent="0.25">
      <c r="A126" s="40"/>
      <c r="B126" s="40"/>
      <c r="C126" s="40"/>
      <c r="D126" s="40"/>
      <c r="E126" s="40"/>
      <c r="F126" s="40"/>
      <c r="G126" s="40"/>
      <c r="H126" s="40"/>
      <c r="I126" s="40"/>
      <c r="J126" s="40"/>
      <c r="K126" s="40"/>
      <c r="L126" s="40"/>
      <c r="M126" s="40"/>
      <c r="N126" s="40"/>
      <c r="O126" s="40"/>
      <c r="P126" s="40"/>
      <c r="Q126" s="40"/>
    </row>
    <row r="127" spans="1:17" ht="12.75" x14ac:dyDescent="0.25">
      <c r="A127" s="80" t="s">
        <v>134</v>
      </c>
      <c r="B127" s="233"/>
      <c r="C127" s="233"/>
      <c r="D127" s="233"/>
      <c r="E127" s="233"/>
      <c r="F127" s="233"/>
      <c r="G127" s="233"/>
      <c r="H127" s="233"/>
      <c r="I127" s="233"/>
      <c r="J127" s="233"/>
      <c r="K127" s="233"/>
      <c r="L127" s="233"/>
      <c r="M127" s="233"/>
      <c r="N127" s="233"/>
      <c r="O127" s="233"/>
      <c r="P127" s="233"/>
      <c r="Q127" s="233"/>
    </row>
    <row r="128" spans="1:17" x14ac:dyDescent="0.25">
      <c r="A128" s="40"/>
      <c r="B128" s="40"/>
      <c r="C128" s="40"/>
      <c r="D128" s="40"/>
      <c r="E128" s="40"/>
      <c r="F128" s="40"/>
      <c r="G128" s="40"/>
      <c r="H128" s="40"/>
      <c r="I128" s="40"/>
      <c r="J128" s="40"/>
      <c r="K128" s="40"/>
      <c r="L128" s="40"/>
      <c r="M128" s="40"/>
      <c r="N128" s="40"/>
      <c r="O128" s="40"/>
      <c r="P128" s="40"/>
      <c r="Q128" s="40"/>
    </row>
    <row r="129" spans="1:17" x14ac:dyDescent="0.25">
      <c r="A129" s="78" t="s">
        <v>38</v>
      </c>
      <c r="B129" s="77">
        <f t="shared" ref="B129:Q129" si="0">SUM(B130:B135,B137:B140,B141)</f>
        <v>0.99999999999999989</v>
      </c>
      <c r="C129" s="77">
        <f t="shared" si="0"/>
        <v>1</v>
      </c>
      <c r="D129" s="77">
        <f t="shared" si="0"/>
        <v>1</v>
      </c>
      <c r="E129" s="77">
        <f t="shared" si="0"/>
        <v>0.99999999999999989</v>
      </c>
      <c r="F129" s="77">
        <f t="shared" si="0"/>
        <v>1</v>
      </c>
      <c r="G129" s="77">
        <f t="shared" si="0"/>
        <v>1</v>
      </c>
      <c r="H129" s="77">
        <f t="shared" si="0"/>
        <v>1</v>
      </c>
      <c r="I129" s="77">
        <f t="shared" si="0"/>
        <v>1</v>
      </c>
      <c r="J129" s="77">
        <f t="shared" si="0"/>
        <v>0.99999999999999989</v>
      </c>
      <c r="K129" s="77">
        <f t="shared" si="0"/>
        <v>1</v>
      </c>
      <c r="L129" s="77">
        <f t="shared" si="0"/>
        <v>1</v>
      </c>
      <c r="M129" s="77">
        <f t="shared" si="0"/>
        <v>1</v>
      </c>
      <c r="N129" s="77">
        <f t="shared" si="0"/>
        <v>1</v>
      </c>
      <c r="O129" s="77">
        <f t="shared" si="0"/>
        <v>1</v>
      </c>
      <c r="P129" s="77">
        <f t="shared" si="0"/>
        <v>1</v>
      </c>
      <c r="Q129" s="77">
        <f t="shared" si="0"/>
        <v>1</v>
      </c>
    </row>
    <row r="130" spans="1:17" x14ac:dyDescent="0.25">
      <c r="A130" s="132" t="s">
        <v>83</v>
      </c>
      <c r="B130" s="240">
        <f t="shared" ref="B130:Q130" si="1">IF(B$6=0,0,B$6/B$5)</f>
        <v>0</v>
      </c>
      <c r="C130" s="240">
        <f t="shared" si="1"/>
        <v>0</v>
      </c>
      <c r="D130" s="240">
        <f t="shared" si="1"/>
        <v>0</v>
      </c>
      <c r="E130" s="240">
        <f t="shared" si="1"/>
        <v>0</v>
      </c>
      <c r="F130" s="240">
        <f t="shared" si="1"/>
        <v>0</v>
      </c>
      <c r="G130" s="240">
        <f t="shared" si="1"/>
        <v>0</v>
      </c>
      <c r="H130" s="240">
        <f t="shared" si="1"/>
        <v>0</v>
      </c>
      <c r="I130" s="240">
        <f t="shared" si="1"/>
        <v>0</v>
      </c>
      <c r="J130" s="240">
        <f t="shared" si="1"/>
        <v>0</v>
      </c>
      <c r="K130" s="240">
        <f t="shared" si="1"/>
        <v>0</v>
      </c>
      <c r="L130" s="240">
        <f t="shared" si="1"/>
        <v>0</v>
      </c>
      <c r="M130" s="240">
        <f t="shared" si="1"/>
        <v>0</v>
      </c>
      <c r="N130" s="240">
        <f t="shared" si="1"/>
        <v>0</v>
      </c>
      <c r="O130" s="240">
        <f t="shared" si="1"/>
        <v>0</v>
      </c>
      <c r="P130" s="240">
        <f t="shared" si="1"/>
        <v>0</v>
      </c>
      <c r="Q130" s="240">
        <f t="shared" si="1"/>
        <v>0</v>
      </c>
    </row>
    <row r="131" spans="1:17" x14ac:dyDescent="0.25">
      <c r="A131" s="76" t="s">
        <v>82</v>
      </c>
      <c r="B131" s="239">
        <f t="shared" ref="B131:Q131" si="2">IF(B$7=0,0,B$7/B$5)</f>
        <v>0</v>
      </c>
      <c r="C131" s="239">
        <f t="shared" si="2"/>
        <v>0</v>
      </c>
      <c r="D131" s="239">
        <f t="shared" si="2"/>
        <v>0</v>
      </c>
      <c r="E131" s="239">
        <f t="shared" si="2"/>
        <v>0</v>
      </c>
      <c r="F131" s="239">
        <f t="shared" si="2"/>
        <v>0</v>
      </c>
      <c r="G131" s="239">
        <f t="shared" si="2"/>
        <v>0</v>
      </c>
      <c r="H131" s="239">
        <f t="shared" si="2"/>
        <v>0</v>
      </c>
      <c r="I131" s="239">
        <f t="shared" si="2"/>
        <v>0</v>
      </c>
      <c r="J131" s="239">
        <f t="shared" si="2"/>
        <v>0</v>
      </c>
      <c r="K131" s="239">
        <f t="shared" si="2"/>
        <v>0</v>
      </c>
      <c r="L131" s="239">
        <f t="shared" si="2"/>
        <v>0</v>
      </c>
      <c r="M131" s="239">
        <f t="shared" si="2"/>
        <v>0</v>
      </c>
      <c r="N131" s="239">
        <f t="shared" si="2"/>
        <v>0</v>
      </c>
      <c r="O131" s="239">
        <f t="shared" si="2"/>
        <v>0</v>
      </c>
      <c r="P131" s="239">
        <f t="shared" si="2"/>
        <v>0</v>
      </c>
      <c r="Q131" s="239">
        <f t="shared" si="2"/>
        <v>0</v>
      </c>
    </row>
    <row r="132" spans="1:17" x14ac:dyDescent="0.25">
      <c r="A132" s="76" t="s">
        <v>81</v>
      </c>
      <c r="B132" s="239">
        <f t="shared" ref="B132:Q132" si="3">IF(B$8=0,0,B$8/B$5)</f>
        <v>0</v>
      </c>
      <c r="C132" s="239">
        <f t="shared" si="3"/>
        <v>0</v>
      </c>
      <c r="D132" s="239">
        <f t="shared" si="3"/>
        <v>0</v>
      </c>
      <c r="E132" s="239">
        <f t="shared" si="3"/>
        <v>0</v>
      </c>
      <c r="F132" s="239">
        <f t="shared" si="3"/>
        <v>0</v>
      </c>
      <c r="G132" s="239">
        <f t="shared" si="3"/>
        <v>0</v>
      </c>
      <c r="H132" s="239">
        <f t="shared" si="3"/>
        <v>0</v>
      </c>
      <c r="I132" s="239">
        <f t="shared" si="3"/>
        <v>0</v>
      </c>
      <c r="J132" s="239">
        <f t="shared" si="3"/>
        <v>0</v>
      </c>
      <c r="K132" s="239">
        <f t="shared" si="3"/>
        <v>0</v>
      </c>
      <c r="L132" s="239">
        <f t="shared" si="3"/>
        <v>0</v>
      </c>
      <c r="M132" s="239">
        <f t="shared" si="3"/>
        <v>0</v>
      </c>
      <c r="N132" s="239">
        <f t="shared" si="3"/>
        <v>0</v>
      </c>
      <c r="O132" s="239">
        <f t="shared" si="3"/>
        <v>0</v>
      </c>
      <c r="P132" s="239">
        <f t="shared" si="3"/>
        <v>0</v>
      </c>
      <c r="Q132" s="239">
        <f t="shared" si="3"/>
        <v>0</v>
      </c>
    </row>
    <row r="133" spans="1:17" x14ac:dyDescent="0.25">
      <c r="A133" s="76" t="s">
        <v>80</v>
      </c>
      <c r="B133" s="239">
        <f t="shared" ref="B133:Q133" si="4">IF(B$9=0,0,B$9/B$5)</f>
        <v>0</v>
      </c>
      <c r="C133" s="239">
        <f t="shared" si="4"/>
        <v>0</v>
      </c>
      <c r="D133" s="239">
        <f t="shared" si="4"/>
        <v>0</v>
      </c>
      <c r="E133" s="239">
        <f t="shared" si="4"/>
        <v>0</v>
      </c>
      <c r="F133" s="239">
        <f t="shared" si="4"/>
        <v>0</v>
      </c>
      <c r="G133" s="239">
        <f t="shared" si="4"/>
        <v>0</v>
      </c>
      <c r="H133" s="239">
        <f t="shared" si="4"/>
        <v>0</v>
      </c>
      <c r="I133" s="239">
        <f t="shared" si="4"/>
        <v>0</v>
      </c>
      <c r="J133" s="239">
        <f t="shared" si="4"/>
        <v>0</v>
      </c>
      <c r="K133" s="239">
        <f t="shared" si="4"/>
        <v>0</v>
      </c>
      <c r="L133" s="239">
        <f t="shared" si="4"/>
        <v>0</v>
      </c>
      <c r="M133" s="239">
        <f t="shared" si="4"/>
        <v>0</v>
      </c>
      <c r="N133" s="239">
        <f t="shared" si="4"/>
        <v>0</v>
      </c>
      <c r="O133" s="239">
        <f t="shared" si="4"/>
        <v>0</v>
      </c>
      <c r="P133" s="239">
        <f t="shared" si="4"/>
        <v>0</v>
      </c>
      <c r="Q133" s="239">
        <f t="shared" si="4"/>
        <v>0</v>
      </c>
    </row>
    <row r="134" spans="1:17" x14ac:dyDescent="0.25">
      <c r="A134" s="129" t="s">
        <v>79</v>
      </c>
      <c r="B134" s="238">
        <f t="shared" ref="B134:Q134" si="5">IF(B$10=0,0,B$10/B$5)</f>
        <v>3.5167829686378254E-4</v>
      </c>
      <c r="C134" s="238">
        <f t="shared" si="5"/>
        <v>3.3942281053328771E-4</v>
      </c>
      <c r="D134" s="238">
        <f t="shared" si="5"/>
        <v>3.4299527051332178E-4</v>
      </c>
      <c r="E134" s="238">
        <f t="shared" si="5"/>
        <v>3.5383272274873163E-4</v>
      </c>
      <c r="F134" s="238">
        <f t="shared" si="5"/>
        <v>3.4719106935782586E-4</v>
      </c>
      <c r="G134" s="238">
        <f t="shared" si="5"/>
        <v>3.4993367525035609E-4</v>
      </c>
      <c r="H134" s="238">
        <f t="shared" si="5"/>
        <v>3.5096171288900169E-4</v>
      </c>
      <c r="I134" s="238">
        <f t="shared" si="5"/>
        <v>3.2283872340639912E-4</v>
      </c>
      <c r="J134" s="238">
        <f t="shared" si="5"/>
        <v>3.2688019123800421E-4</v>
      </c>
      <c r="K134" s="238">
        <f t="shared" si="5"/>
        <v>3.0402880418930019E-4</v>
      </c>
      <c r="L134" s="238">
        <f t="shared" si="5"/>
        <v>2.9997200362943331E-4</v>
      </c>
      <c r="M134" s="238">
        <f t="shared" si="5"/>
        <v>3.0811232110496064E-4</v>
      </c>
      <c r="N134" s="238">
        <f t="shared" si="5"/>
        <v>1.555013583936321E-4</v>
      </c>
      <c r="O134" s="238">
        <f t="shared" si="5"/>
        <v>1.492169633443267E-4</v>
      </c>
      <c r="P134" s="238">
        <f t="shared" si="5"/>
        <v>1.5132788288933373E-4</v>
      </c>
      <c r="Q134" s="238">
        <f t="shared" si="5"/>
        <v>2.9615737263815662E-4</v>
      </c>
    </row>
    <row r="135" spans="1:17" x14ac:dyDescent="0.25">
      <c r="A135" s="127" t="s">
        <v>214</v>
      </c>
      <c r="B135" s="236">
        <f t="shared" ref="B135:Q135" si="6">IF(B$15=0,0,B$15/B$5)</f>
        <v>0</v>
      </c>
      <c r="C135" s="236">
        <f t="shared" si="6"/>
        <v>0</v>
      </c>
      <c r="D135" s="236">
        <f t="shared" si="6"/>
        <v>0</v>
      </c>
      <c r="E135" s="236">
        <f t="shared" si="6"/>
        <v>0</v>
      </c>
      <c r="F135" s="236">
        <f t="shared" si="6"/>
        <v>0</v>
      </c>
      <c r="G135" s="236">
        <f t="shared" si="6"/>
        <v>0</v>
      </c>
      <c r="H135" s="236">
        <f t="shared" si="6"/>
        <v>0</v>
      </c>
      <c r="I135" s="236">
        <f t="shared" si="6"/>
        <v>0</v>
      </c>
      <c r="J135" s="236">
        <f t="shared" si="6"/>
        <v>0</v>
      </c>
      <c r="K135" s="236">
        <f t="shared" si="6"/>
        <v>0</v>
      </c>
      <c r="L135" s="236">
        <f t="shared" si="6"/>
        <v>0</v>
      </c>
      <c r="M135" s="236">
        <f t="shared" si="6"/>
        <v>0</v>
      </c>
      <c r="N135" s="236">
        <f t="shared" si="6"/>
        <v>0</v>
      </c>
      <c r="O135" s="236">
        <f t="shared" si="6"/>
        <v>0</v>
      </c>
      <c r="P135" s="236">
        <f t="shared" si="6"/>
        <v>0</v>
      </c>
      <c r="Q135" s="236">
        <f t="shared" si="6"/>
        <v>0</v>
      </c>
    </row>
    <row r="136" spans="1:17" x14ac:dyDescent="0.25">
      <c r="A136" s="127" t="s">
        <v>213</v>
      </c>
      <c r="B136" s="237">
        <f t="shared" ref="B136:Q136" si="7">IF(B$16=0,0,B$16/B$5)</f>
        <v>0.16422759985425825</v>
      </c>
      <c r="C136" s="237">
        <f t="shared" si="7"/>
        <v>0.16279106996662876</v>
      </c>
      <c r="D136" s="237">
        <f t="shared" si="7"/>
        <v>0.16288409776307175</v>
      </c>
      <c r="E136" s="237">
        <f t="shared" si="7"/>
        <v>0.17036864670019855</v>
      </c>
      <c r="F136" s="237">
        <f t="shared" si="7"/>
        <v>0.17922910014078544</v>
      </c>
      <c r="G136" s="237">
        <f t="shared" si="7"/>
        <v>0.19427940592323578</v>
      </c>
      <c r="H136" s="237">
        <f t="shared" si="7"/>
        <v>0.17967879737034395</v>
      </c>
      <c r="I136" s="237">
        <f t="shared" si="7"/>
        <v>0.18551959174734578</v>
      </c>
      <c r="J136" s="237">
        <f t="shared" si="7"/>
        <v>0.20293241547136134</v>
      </c>
      <c r="K136" s="237">
        <f t="shared" si="7"/>
        <v>0.18455201662839482</v>
      </c>
      <c r="L136" s="237">
        <f t="shared" si="7"/>
        <v>0.17737588663908405</v>
      </c>
      <c r="M136" s="237">
        <f t="shared" si="7"/>
        <v>0.18674368159181981</v>
      </c>
      <c r="N136" s="237">
        <f t="shared" si="7"/>
        <v>0.17829366074968966</v>
      </c>
      <c r="O136" s="237">
        <f t="shared" si="7"/>
        <v>0.17207027254168769</v>
      </c>
      <c r="P136" s="237">
        <f t="shared" si="7"/>
        <v>0.17492935533340603</v>
      </c>
      <c r="Q136" s="237">
        <f t="shared" si="7"/>
        <v>0.18259562104222307</v>
      </c>
    </row>
    <row r="137" spans="1:17" x14ac:dyDescent="0.25">
      <c r="A137" s="142" t="s">
        <v>227</v>
      </c>
      <c r="B137" s="235">
        <f t="shared" ref="B137:Q137" si="8">IF(B$17=0,0,B$17/B$5)</f>
        <v>0.1496785441461902</v>
      </c>
      <c r="C137" s="235">
        <f t="shared" si="8"/>
        <v>0.15270726358791384</v>
      </c>
      <c r="D137" s="235">
        <f t="shared" si="8"/>
        <v>0.15154056821947631</v>
      </c>
      <c r="E137" s="235">
        <f t="shared" si="8"/>
        <v>0.15989918410533946</v>
      </c>
      <c r="F137" s="235">
        <f t="shared" si="8"/>
        <v>0.16996840876245337</v>
      </c>
      <c r="G137" s="235">
        <f t="shared" si="8"/>
        <v>0.18105516211449604</v>
      </c>
      <c r="H137" s="235">
        <f t="shared" si="8"/>
        <v>0.17653455624497563</v>
      </c>
      <c r="I137" s="235">
        <f t="shared" si="8"/>
        <v>0.17102617557438696</v>
      </c>
      <c r="J137" s="235">
        <f t="shared" si="8"/>
        <v>0.17609894713678881</v>
      </c>
      <c r="K137" s="235">
        <f t="shared" si="8"/>
        <v>0.16018349070337759</v>
      </c>
      <c r="L137" s="235">
        <f t="shared" si="8"/>
        <v>0.15261847560269817</v>
      </c>
      <c r="M137" s="235">
        <f t="shared" si="8"/>
        <v>0.16189925396290519</v>
      </c>
      <c r="N137" s="235">
        <f t="shared" si="8"/>
        <v>0.15482630027911154</v>
      </c>
      <c r="O137" s="235">
        <f t="shared" si="8"/>
        <v>0.14929455633795757</v>
      </c>
      <c r="P137" s="235">
        <f t="shared" si="8"/>
        <v>0.15210099733307095</v>
      </c>
      <c r="Q137" s="235">
        <f t="shared" si="8"/>
        <v>0.15882545718167801</v>
      </c>
    </row>
    <row r="138" spans="1:17" x14ac:dyDescent="0.25">
      <c r="A138" s="142" t="s">
        <v>226</v>
      </c>
      <c r="B138" s="235">
        <f t="shared" ref="B138:Q138" si="9">IF(B$25=0,0,B$25/B$5)</f>
        <v>1.4549055708068054E-2</v>
      </c>
      <c r="C138" s="235">
        <f t="shared" si="9"/>
        <v>1.0083806378714916E-2</v>
      </c>
      <c r="D138" s="235">
        <f t="shared" si="9"/>
        <v>1.1343529543595429E-2</v>
      </c>
      <c r="E138" s="235">
        <f t="shared" si="9"/>
        <v>1.0469462594859074E-2</v>
      </c>
      <c r="F138" s="235">
        <f t="shared" si="9"/>
        <v>9.260691378332065E-3</v>
      </c>
      <c r="G138" s="235">
        <f t="shared" si="9"/>
        <v>1.3224243808739754E-2</v>
      </c>
      <c r="H138" s="235">
        <f t="shared" si="9"/>
        <v>3.1442411253683406E-3</v>
      </c>
      <c r="I138" s="235">
        <f t="shared" si="9"/>
        <v>1.4493416172958852E-2</v>
      </c>
      <c r="J138" s="235">
        <f t="shared" si="9"/>
        <v>2.6833468334572529E-2</v>
      </c>
      <c r="K138" s="235">
        <f t="shared" si="9"/>
        <v>2.4368525925017231E-2</v>
      </c>
      <c r="L138" s="235">
        <f t="shared" si="9"/>
        <v>2.4757411036385884E-2</v>
      </c>
      <c r="M138" s="235">
        <f t="shared" si="9"/>
        <v>2.4844427628914617E-2</v>
      </c>
      <c r="N138" s="235">
        <f t="shared" si="9"/>
        <v>2.3467360470578118E-2</v>
      </c>
      <c r="O138" s="235">
        <f t="shared" si="9"/>
        <v>2.2775716203730131E-2</v>
      </c>
      <c r="P138" s="235">
        <f t="shared" si="9"/>
        <v>2.2828358000335103E-2</v>
      </c>
      <c r="Q138" s="235">
        <f t="shared" si="9"/>
        <v>2.3770163860545045E-2</v>
      </c>
    </row>
    <row r="139" spans="1:17" x14ac:dyDescent="0.25">
      <c r="A139" s="127" t="s">
        <v>212</v>
      </c>
      <c r="B139" s="237">
        <f t="shared" ref="B139:Q139" si="10">IF(B$36=0,0,B$36/B$5)</f>
        <v>0.21312712850670526</v>
      </c>
      <c r="C139" s="237">
        <f t="shared" si="10"/>
        <v>0.2293906113831761</v>
      </c>
      <c r="D139" s="237">
        <f t="shared" si="10"/>
        <v>0.2224183015942576</v>
      </c>
      <c r="E139" s="237">
        <f t="shared" si="10"/>
        <v>0.20368042916106291</v>
      </c>
      <c r="F139" s="237">
        <f t="shared" si="10"/>
        <v>0.20862436901888023</v>
      </c>
      <c r="G139" s="237">
        <f t="shared" si="10"/>
        <v>0.20626355465951984</v>
      </c>
      <c r="H139" s="237">
        <f t="shared" si="10"/>
        <v>0.21093843833119957</v>
      </c>
      <c r="I139" s="237">
        <f t="shared" si="10"/>
        <v>0.21234017860369392</v>
      </c>
      <c r="J139" s="237">
        <f t="shared" si="10"/>
        <v>0.20623101453431619</v>
      </c>
      <c r="K139" s="237">
        <f t="shared" si="10"/>
        <v>0.22619816922227431</v>
      </c>
      <c r="L139" s="237">
        <f t="shared" si="10"/>
        <v>0.24010419914651593</v>
      </c>
      <c r="M139" s="237">
        <f t="shared" si="10"/>
        <v>0.23068559947638964</v>
      </c>
      <c r="N139" s="237">
        <f t="shared" si="10"/>
        <v>0.2383443877337148</v>
      </c>
      <c r="O139" s="237">
        <f t="shared" si="10"/>
        <v>0.234064849090902</v>
      </c>
      <c r="P139" s="237">
        <f t="shared" si="10"/>
        <v>0.24579974941136096</v>
      </c>
      <c r="Q139" s="237">
        <f t="shared" si="10"/>
        <v>0.2526321416771044</v>
      </c>
    </row>
    <row r="140" spans="1:17" x14ac:dyDescent="0.25">
      <c r="A140" s="127" t="s">
        <v>211</v>
      </c>
      <c r="B140" s="236">
        <f t="shared" ref="B140:Q140" si="11">IF(B$44=0,0,B$44/B$5)</f>
        <v>0</v>
      </c>
      <c r="C140" s="236">
        <f t="shared" si="11"/>
        <v>0</v>
      </c>
      <c r="D140" s="236">
        <f t="shared" si="11"/>
        <v>0</v>
      </c>
      <c r="E140" s="236">
        <f t="shared" si="11"/>
        <v>0</v>
      </c>
      <c r="F140" s="236">
        <f t="shared" si="11"/>
        <v>0</v>
      </c>
      <c r="G140" s="236">
        <f t="shared" si="11"/>
        <v>0</v>
      </c>
      <c r="H140" s="236">
        <f t="shared" si="11"/>
        <v>0</v>
      </c>
      <c r="I140" s="236">
        <f t="shared" si="11"/>
        <v>0</v>
      </c>
      <c r="J140" s="236">
        <f t="shared" si="11"/>
        <v>0</v>
      </c>
      <c r="K140" s="236">
        <f t="shared" si="11"/>
        <v>0</v>
      </c>
      <c r="L140" s="236">
        <f t="shared" si="11"/>
        <v>0</v>
      </c>
      <c r="M140" s="236">
        <f t="shared" si="11"/>
        <v>0</v>
      </c>
      <c r="N140" s="236">
        <f t="shared" si="11"/>
        <v>0</v>
      </c>
      <c r="O140" s="236">
        <f t="shared" si="11"/>
        <v>0</v>
      </c>
      <c r="P140" s="236">
        <f t="shared" si="11"/>
        <v>0</v>
      </c>
      <c r="Q140" s="236">
        <f t="shared" si="11"/>
        <v>0</v>
      </c>
    </row>
    <row r="141" spans="1:17" x14ac:dyDescent="0.25">
      <c r="A141" s="177" t="s">
        <v>98</v>
      </c>
      <c r="B141" s="209">
        <f t="shared" ref="B141:Q141" si="12">IF(B$45=0,0,B$45/B$5)</f>
        <v>0.6222935933421726</v>
      </c>
      <c r="C141" s="209">
        <f t="shared" si="12"/>
        <v>0.60747889583966197</v>
      </c>
      <c r="D141" s="209">
        <f t="shared" si="12"/>
        <v>0.61435460537215736</v>
      </c>
      <c r="E141" s="209">
        <f t="shared" si="12"/>
        <v>0.62559709141598974</v>
      </c>
      <c r="F141" s="209">
        <f t="shared" si="12"/>
        <v>0.61179933977097656</v>
      </c>
      <c r="G141" s="209">
        <f t="shared" si="12"/>
        <v>0.59910710574199411</v>
      </c>
      <c r="H141" s="209">
        <f t="shared" si="12"/>
        <v>0.60903180258556744</v>
      </c>
      <c r="I141" s="209">
        <f t="shared" si="12"/>
        <v>0.60181739092555386</v>
      </c>
      <c r="J141" s="209">
        <f t="shared" si="12"/>
        <v>0.59050968980308438</v>
      </c>
      <c r="K141" s="209">
        <f t="shared" si="12"/>
        <v>0.58894578534514153</v>
      </c>
      <c r="L141" s="209">
        <f t="shared" si="12"/>
        <v>0.58221994221077056</v>
      </c>
      <c r="M141" s="209">
        <f t="shared" si="12"/>
        <v>0.58226260661068563</v>
      </c>
      <c r="N141" s="209">
        <f t="shared" si="12"/>
        <v>0.58320645015820194</v>
      </c>
      <c r="O141" s="209">
        <f t="shared" si="12"/>
        <v>0.59371566140406606</v>
      </c>
      <c r="P141" s="209">
        <f t="shared" si="12"/>
        <v>0.5791195673723436</v>
      </c>
      <c r="Q141" s="209">
        <f t="shared" si="12"/>
        <v>0.56447607990803439</v>
      </c>
    </row>
    <row r="142" spans="1:17" x14ac:dyDescent="0.25">
      <c r="A142" s="40"/>
      <c r="B142" s="40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37</v>
      </c>
      <c r="B143" s="77">
        <f t="shared" ref="B143:Q143" si="13">SUM(B144:B149,B151:B153,B155:B156,B158:B159,B160)</f>
        <v>1</v>
      </c>
      <c r="C143" s="77">
        <f t="shared" si="13"/>
        <v>0.99999999999999989</v>
      </c>
      <c r="D143" s="77">
        <f t="shared" si="13"/>
        <v>1</v>
      </c>
      <c r="E143" s="77">
        <f t="shared" si="13"/>
        <v>1</v>
      </c>
      <c r="F143" s="77">
        <f t="shared" si="13"/>
        <v>1</v>
      </c>
      <c r="G143" s="77">
        <f t="shared" si="13"/>
        <v>1</v>
      </c>
      <c r="H143" s="77">
        <f t="shared" si="13"/>
        <v>1</v>
      </c>
      <c r="I143" s="77">
        <f t="shared" si="13"/>
        <v>1</v>
      </c>
      <c r="J143" s="77">
        <f t="shared" si="13"/>
        <v>1</v>
      </c>
      <c r="K143" s="77">
        <f t="shared" si="13"/>
        <v>1</v>
      </c>
      <c r="L143" s="77">
        <f t="shared" si="13"/>
        <v>0.99999999999999989</v>
      </c>
      <c r="M143" s="77">
        <f t="shared" si="13"/>
        <v>1</v>
      </c>
      <c r="N143" s="77">
        <f t="shared" si="13"/>
        <v>1</v>
      </c>
      <c r="O143" s="77">
        <f t="shared" si="13"/>
        <v>1</v>
      </c>
      <c r="P143" s="77">
        <f t="shared" si="13"/>
        <v>1</v>
      </c>
      <c r="Q143" s="77">
        <f t="shared" si="13"/>
        <v>1</v>
      </c>
    </row>
    <row r="144" spans="1:17" x14ac:dyDescent="0.25">
      <c r="A144" s="132" t="s">
        <v>83</v>
      </c>
      <c r="B144" s="240">
        <f t="shared" ref="B144:Q144" si="14">IF(B$48=0,0,B$48/B$47)</f>
        <v>0</v>
      </c>
      <c r="C144" s="240">
        <f t="shared" si="14"/>
        <v>0</v>
      </c>
      <c r="D144" s="240">
        <f t="shared" si="14"/>
        <v>0</v>
      </c>
      <c r="E144" s="240">
        <f t="shared" si="14"/>
        <v>0</v>
      </c>
      <c r="F144" s="240">
        <f t="shared" si="14"/>
        <v>0</v>
      </c>
      <c r="G144" s="240">
        <f t="shared" si="14"/>
        <v>0</v>
      </c>
      <c r="H144" s="240">
        <f t="shared" si="14"/>
        <v>0</v>
      </c>
      <c r="I144" s="240">
        <f t="shared" si="14"/>
        <v>0</v>
      </c>
      <c r="J144" s="240">
        <f t="shared" si="14"/>
        <v>0</v>
      </c>
      <c r="K144" s="240">
        <f t="shared" si="14"/>
        <v>0</v>
      </c>
      <c r="L144" s="240">
        <f t="shared" si="14"/>
        <v>0</v>
      </c>
      <c r="M144" s="240">
        <f t="shared" si="14"/>
        <v>0</v>
      </c>
      <c r="N144" s="240">
        <f t="shared" si="14"/>
        <v>0</v>
      </c>
      <c r="O144" s="240">
        <f t="shared" si="14"/>
        <v>0</v>
      </c>
      <c r="P144" s="240">
        <f t="shared" si="14"/>
        <v>0</v>
      </c>
      <c r="Q144" s="240">
        <f t="shared" si="14"/>
        <v>0</v>
      </c>
    </row>
    <row r="145" spans="1:17" x14ac:dyDescent="0.25">
      <c r="A145" s="76" t="s">
        <v>82</v>
      </c>
      <c r="B145" s="239">
        <f t="shared" ref="B145:Q145" si="15">IF(B$49=0,0,B$49/B$47)</f>
        <v>0</v>
      </c>
      <c r="C145" s="239">
        <f t="shared" si="15"/>
        <v>0</v>
      </c>
      <c r="D145" s="239">
        <f t="shared" si="15"/>
        <v>0</v>
      </c>
      <c r="E145" s="239">
        <f t="shared" si="15"/>
        <v>0</v>
      </c>
      <c r="F145" s="239">
        <f t="shared" si="15"/>
        <v>0</v>
      </c>
      <c r="G145" s="239">
        <f t="shared" si="15"/>
        <v>0</v>
      </c>
      <c r="H145" s="239">
        <f t="shared" si="15"/>
        <v>0</v>
      </c>
      <c r="I145" s="239">
        <f t="shared" si="15"/>
        <v>0</v>
      </c>
      <c r="J145" s="239">
        <f t="shared" si="15"/>
        <v>0</v>
      </c>
      <c r="K145" s="239">
        <f t="shared" si="15"/>
        <v>0</v>
      </c>
      <c r="L145" s="239">
        <f t="shared" si="15"/>
        <v>0</v>
      </c>
      <c r="M145" s="239">
        <f t="shared" si="15"/>
        <v>0</v>
      </c>
      <c r="N145" s="239">
        <f t="shared" si="15"/>
        <v>0</v>
      </c>
      <c r="O145" s="239">
        <f t="shared" si="15"/>
        <v>0</v>
      </c>
      <c r="P145" s="239">
        <f t="shared" si="15"/>
        <v>0</v>
      </c>
      <c r="Q145" s="239">
        <f t="shared" si="15"/>
        <v>0</v>
      </c>
    </row>
    <row r="146" spans="1:17" x14ac:dyDescent="0.25">
      <c r="A146" s="76" t="s">
        <v>81</v>
      </c>
      <c r="B146" s="239">
        <f t="shared" ref="B146:Q146" si="16">IF(B$50=0,0,B$50/B$47)</f>
        <v>0</v>
      </c>
      <c r="C146" s="239">
        <f t="shared" si="16"/>
        <v>0</v>
      </c>
      <c r="D146" s="239">
        <f t="shared" si="16"/>
        <v>0</v>
      </c>
      <c r="E146" s="239">
        <f t="shared" si="16"/>
        <v>0</v>
      </c>
      <c r="F146" s="239">
        <f t="shared" si="16"/>
        <v>0</v>
      </c>
      <c r="G146" s="239">
        <f t="shared" si="16"/>
        <v>0</v>
      </c>
      <c r="H146" s="239">
        <f t="shared" si="16"/>
        <v>0</v>
      </c>
      <c r="I146" s="239">
        <f t="shared" si="16"/>
        <v>0</v>
      </c>
      <c r="J146" s="239">
        <f t="shared" si="16"/>
        <v>0</v>
      </c>
      <c r="K146" s="239">
        <f t="shared" si="16"/>
        <v>0</v>
      </c>
      <c r="L146" s="239">
        <f t="shared" si="16"/>
        <v>0</v>
      </c>
      <c r="M146" s="239">
        <f t="shared" si="16"/>
        <v>0</v>
      </c>
      <c r="N146" s="239">
        <f t="shared" si="16"/>
        <v>0</v>
      </c>
      <c r="O146" s="239">
        <f t="shared" si="16"/>
        <v>0</v>
      </c>
      <c r="P146" s="239">
        <f t="shared" si="16"/>
        <v>0</v>
      </c>
      <c r="Q146" s="239">
        <f t="shared" si="16"/>
        <v>0</v>
      </c>
    </row>
    <row r="147" spans="1:17" x14ac:dyDescent="0.25">
      <c r="A147" s="76" t="s">
        <v>80</v>
      </c>
      <c r="B147" s="239">
        <f t="shared" ref="B147:Q147" si="17">IF(B$51=0,0,B$51/B$47)</f>
        <v>0</v>
      </c>
      <c r="C147" s="239">
        <f t="shared" si="17"/>
        <v>0</v>
      </c>
      <c r="D147" s="239">
        <f t="shared" si="17"/>
        <v>0</v>
      </c>
      <c r="E147" s="239">
        <f t="shared" si="17"/>
        <v>0</v>
      </c>
      <c r="F147" s="239">
        <f t="shared" si="17"/>
        <v>0</v>
      </c>
      <c r="G147" s="239">
        <f t="shared" si="17"/>
        <v>0</v>
      </c>
      <c r="H147" s="239">
        <f t="shared" si="17"/>
        <v>0</v>
      </c>
      <c r="I147" s="239">
        <f t="shared" si="17"/>
        <v>0</v>
      </c>
      <c r="J147" s="239">
        <f t="shared" si="17"/>
        <v>0</v>
      </c>
      <c r="K147" s="239">
        <f t="shared" si="17"/>
        <v>0</v>
      </c>
      <c r="L147" s="239">
        <f t="shared" si="17"/>
        <v>0</v>
      </c>
      <c r="M147" s="239">
        <f t="shared" si="17"/>
        <v>0</v>
      </c>
      <c r="N147" s="239">
        <f t="shared" si="17"/>
        <v>0</v>
      </c>
      <c r="O147" s="239">
        <f t="shared" si="17"/>
        <v>0</v>
      </c>
      <c r="P147" s="239">
        <f t="shared" si="17"/>
        <v>0</v>
      </c>
      <c r="Q147" s="239">
        <f t="shared" si="17"/>
        <v>0</v>
      </c>
    </row>
    <row r="148" spans="1:17" x14ac:dyDescent="0.25">
      <c r="A148" s="129" t="s">
        <v>79</v>
      </c>
      <c r="B148" s="238">
        <f t="shared" ref="B148:Q148" si="18">IF(B$52=0,0,B$52/B$47)</f>
        <v>1.2418566937340604E-3</v>
      </c>
      <c r="C148" s="238">
        <f t="shared" si="18"/>
        <v>1.5080959526262007E-3</v>
      </c>
      <c r="D148" s="238">
        <f t="shared" si="18"/>
        <v>1.4164890730565983E-3</v>
      </c>
      <c r="E148" s="238">
        <f t="shared" si="18"/>
        <v>1.3631075815605704E-3</v>
      </c>
      <c r="F148" s="238">
        <f t="shared" si="18"/>
        <v>1.2525209665022101E-3</v>
      </c>
      <c r="G148" s="238">
        <f t="shared" si="18"/>
        <v>1.1538696054439457E-3</v>
      </c>
      <c r="H148" s="238">
        <f t="shared" si="18"/>
        <v>1.1151545853316108E-3</v>
      </c>
      <c r="I148" s="238">
        <f t="shared" si="18"/>
        <v>1.1370062305905999E-3</v>
      </c>
      <c r="J148" s="238">
        <f t="shared" si="18"/>
        <v>1.2690924041530473E-3</v>
      </c>
      <c r="K148" s="238">
        <f t="shared" si="18"/>
        <v>1.1770176810507373E-3</v>
      </c>
      <c r="L148" s="238">
        <f t="shared" si="18"/>
        <v>1.3371124758888642E-3</v>
      </c>
      <c r="M148" s="238">
        <f t="shared" si="18"/>
        <v>1.0533124369750243E-3</v>
      </c>
      <c r="N148" s="238">
        <f t="shared" si="18"/>
        <v>6.3166374865935974E-4</v>
      </c>
      <c r="O148" s="238">
        <f t="shared" si="18"/>
        <v>1.0044916997794531E-3</v>
      </c>
      <c r="P148" s="238">
        <f t="shared" si="18"/>
        <v>1.0620509880647302E-3</v>
      </c>
      <c r="Q148" s="238">
        <f t="shared" si="18"/>
        <v>2.1621470240673294E-3</v>
      </c>
    </row>
    <row r="149" spans="1:17" x14ac:dyDescent="0.25">
      <c r="A149" s="127" t="s">
        <v>210</v>
      </c>
      <c r="B149" s="237">
        <f t="shared" ref="B149:Q149" si="19">IF(B$57=0,0,B$57/B$47)</f>
        <v>0</v>
      </c>
      <c r="C149" s="237">
        <f t="shared" si="19"/>
        <v>0</v>
      </c>
      <c r="D149" s="237">
        <f t="shared" si="19"/>
        <v>0</v>
      </c>
      <c r="E149" s="237">
        <f t="shared" si="19"/>
        <v>0</v>
      </c>
      <c r="F149" s="237">
        <f t="shared" si="19"/>
        <v>0</v>
      </c>
      <c r="G149" s="237">
        <f t="shared" si="19"/>
        <v>0</v>
      </c>
      <c r="H149" s="237">
        <f t="shared" si="19"/>
        <v>0</v>
      </c>
      <c r="I149" s="237">
        <f t="shared" si="19"/>
        <v>0</v>
      </c>
      <c r="J149" s="237">
        <f t="shared" si="19"/>
        <v>0</v>
      </c>
      <c r="K149" s="237">
        <f t="shared" si="19"/>
        <v>0</v>
      </c>
      <c r="L149" s="237">
        <f t="shared" si="19"/>
        <v>0</v>
      </c>
      <c r="M149" s="237">
        <f t="shared" si="19"/>
        <v>0</v>
      </c>
      <c r="N149" s="237">
        <f t="shared" si="19"/>
        <v>0</v>
      </c>
      <c r="O149" s="237">
        <f t="shared" si="19"/>
        <v>0</v>
      </c>
      <c r="P149" s="237">
        <f t="shared" si="19"/>
        <v>0</v>
      </c>
      <c r="Q149" s="237">
        <f t="shared" si="19"/>
        <v>0</v>
      </c>
    </row>
    <row r="150" spans="1:17" x14ac:dyDescent="0.25">
      <c r="A150" s="127" t="s">
        <v>209</v>
      </c>
      <c r="B150" s="237">
        <f t="shared" ref="B150:Q150" si="20">IF(B$58=0,0,B$58/B$47)</f>
        <v>6.8863903482958011E-2</v>
      </c>
      <c r="C150" s="237">
        <f t="shared" si="20"/>
        <v>6.5390974874323687E-2</v>
      </c>
      <c r="D150" s="237">
        <f t="shared" si="20"/>
        <v>6.4930643272457969E-2</v>
      </c>
      <c r="E150" s="237">
        <f t="shared" si="20"/>
        <v>5.3742453385465849E-2</v>
      </c>
      <c r="F150" s="237">
        <f t="shared" si="20"/>
        <v>5.2279586724998911E-2</v>
      </c>
      <c r="G150" s="237">
        <f t="shared" si="20"/>
        <v>5.0323026021361197E-2</v>
      </c>
      <c r="H150" s="237">
        <f t="shared" si="20"/>
        <v>3.8722774567331225E-2</v>
      </c>
      <c r="I150" s="237">
        <f t="shared" si="20"/>
        <v>4.5347923669139908E-2</v>
      </c>
      <c r="J150" s="237">
        <f t="shared" si="20"/>
        <v>6.3109825122157209E-2</v>
      </c>
      <c r="K150" s="237">
        <f t="shared" si="20"/>
        <v>5.5161350311947285E-2</v>
      </c>
      <c r="L150" s="237">
        <f t="shared" si="20"/>
        <v>6.0797831604260333E-2</v>
      </c>
      <c r="M150" s="237">
        <f t="shared" si="20"/>
        <v>4.4774415960957992E-2</v>
      </c>
      <c r="N150" s="237">
        <f t="shared" si="20"/>
        <v>6.0079125488308384E-2</v>
      </c>
      <c r="O150" s="237">
        <f t="shared" si="20"/>
        <v>0.10829167368042458</v>
      </c>
      <c r="P150" s="237">
        <f t="shared" si="20"/>
        <v>0.12213861183048212</v>
      </c>
      <c r="Q150" s="237">
        <f t="shared" si="20"/>
        <v>0.12980184952613083</v>
      </c>
    </row>
    <row r="151" spans="1:17" x14ac:dyDescent="0.25">
      <c r="A151" s="142" t="s">
        <v>225</v>
      </c>
      <c r="B151" s="235">
        <f t="shared" ref="B151:Q151" si="21">IF(B$59=0,0,B$59/B$47)</f>
        <v>5.3880617425466237E-2</v>
      </c>
      <c r="C151" s="235">
        <f t="shared" si="21"/>
        <v>5.9937799625483547E-2</v>
      </c>
      <c r="D151" s="235">
        <f t="shared" si="21"/>
        <v>6.0289132403837674E-2</v>
      </c>
      <c r="E151" s="235">
        <f t="shared" si="21"/>
        <v>4.7886351429064028E-2</v>
      </c>
      <c r="F151" s="235">
        <f t="shared" si="21"/>
        <v>4.4855443554216973E-2</v>
      </c>
      <c r="G151" s="235">
        <f t="shared" si="21"/>
        <v>4.0085833505588434E-2</v>
      </c>
      <c r="H151" s="235">
        <f t="shared" si="21"/>
        <v>3.7713973727950947E-2</v>
      </c>
      <c r="I151" s="235">
        <f t="shared" si="21"/>
        <v>3.9089864612909891E-2</v>
      </c>
      <c r="J151" s="235">
        <f t="shared" si="21"/>
        <v>4.2804874946690691E-2</v>
      </c>
      <c r="K151" s="235">
        <f t="shared" si="21"/>
        <v>4.0149139617217278E-2</v>
      </c>
      <c r="L151" s="235">
        <f t="shared" si="21"/>
        <v>4.5213182492505048E-2</v>
      </c>
      <c r="M151" s="235">
        <f t="shared" si="21"/>
        <v>3.3970459855364343E-2</v>
      </c>
      <c r="N151" s="235">
        <f t="shared" si="21"/>
        <v>3.9180051590498824E-2</v>
      </c>
      <c r="O151" s="235">
        <f t="shared" si="21"/>
        <v>6.2551391681555643E-2</v>
      </c>
      <c r="P151" s="235">
        <f t="shared" si="21"/>
        <v>6.3444675076082813E-2</v>
      </c>
      <c r="Q151" s="235">
        <f t="shared" si="21"/>
        <v>6.9918743346053761E-2</v>
      </c>
    </row>
    <row r="152" spans="1:17" x14ac:dyDescent="0.25">
      <c r="A152" s="142" t="s">
        <v>224</v>
      </c>
      <c r="B152" s="235">
        <f t="shared" ref="B152:Q152" si="22">IF(B$65=0,0,B$65/B$47)</f>
        <v>1.4983286057491765E-2</v>
      </c>
      <c r="C152" s="235">
        <f t="shared" si="22"/>
        <v>5.4531752488401388E-3</v>
      </c>
      <c r="D152" s="235">
        <f t="shared" si="22"/>
        <v>4.6415108686202943E-3</v>
      </c>
      <c r="E152" s="235">
        <f t="shared" si="22"/>
        <v>5.8561019564018265E-3</v>
      </c>
      <c r="F152" s="235">
        <f t="shared" si="22"/>
        <v>7.42414317078194E-3</v>
      </c>
      <c r="G152" s="235">
        <f t="shared" si="22"/>
        <v>1.0237192515772757E-2</v>
      </c>
      <c r="H152" s="235">
        <f t="shared" si="22"/>
        <v>1.0088008393802817E-3</v>
      </c>
      <c r="I152" s="235">
        <f t="shared" si="22"/>
        <v>6.2580590562300144E-3</v>
      </c>
      <c r="J152" s="235">
        <f t="shared" si="22"/>
        <v>2.0304950175466515E-2</v>
      </c>
      <c r="K152" s="235">
        <f t="shared" si="22"/>
        <v>1.5012210694730004E-2</v>
      </c>
      <c r="L152" s="235">
        <f t="shared" si="22"/>
        <v>1.5584649111755283E-2</v>
      </c>
      <c r="M152" s="235">
        <f t="shared" si="22"/>
        <v>1.0803956105593652E-2</v>
      </c>
      <c r="N152" s="235">
        <f t="shared" si="22"/>
        <v>2.0899073897809563E-2</v>
      </c>
      <c r="O152" s="235">
        <f t="shared" si="22"/>
        <v>4.5740281998868947E-2</v>
      </c>
      <c r="P152" s="235">
        <f t="shared" si="22"/>
        <v>5.8693936754399295E-2</v>
      </c>
      <c r="Q152" s="235">
        <f t="shared" si="22"/>
        <v>5.9883106180077056E-2</v>
      </c>
    </row>
    <row r="153" spans="1:17" x14ac:dyDescent="0.25">
      <c r="A153" s="142" t="s">
        <v>223</v>
      </c>
      <c r="B153" s="259">
        <f t="shared" ref="B153:Q153" si="23">IF(B$76=0,0,B$76/B$47)</f>
        <v>0</v>
      </c>
      <c r="C153" s="259">
        <f t="shared" si="23"/>
        <v>0</v>
      </c>
      <c r="D153" s="259">
        <f t="shared" si="23"/>
        <v>0</v>
      </c>
      <c r="E153" s="259">
        <f t="shared" si="23"/>
        <v>0</v>
      </c>
      <c r="F153" s="259">
        <f t="shared" si="23"/>
        <v>0</v>
      </c>
      <c r="G153" s="259">
        <f t="shared" si="23"/>
        <v>0</v>
      </c>
      <c r="H153" s="259">
        <f t="shared" si="23"/>
        <v>0</v>
      </c>
      <c r="I153" s="259">
        <f t="shared" si="23"/>
        <v>0</v>
      </c>
      <c r="J153" s="259">
        <f t="shared" si="23"/>
        <v>0</v>
      </c>
      <c r="K153" s="259">
        <f t="shared" si="23"/>
        <v>0</v>
      </c>
      <c r="L153" s="259">
        <f t="shared" si="23"/>
        <v>0</v>
      </c>
      <c r="M153" s="259">
        <f t="shared" si="23"/>
        <v>0</v>
      </c>
      <c r="N153" s="259">
        <f t="shared" si="23"/>
        <v>0</v>
      </c>
      <c r="O153" s="259">
        <f t="shared" si="23"/>
        <v>0</v>
      </c>
      <c r="P153" s="259">
        <f t="shared" si="23"/>
        <v>0</v>
      </c>
      <c r="Q153" s="259">
        <f t="shared" si="23"/>
        <v>0</v>
      </c>
    </row>
    <row r="154" spans="1:17" x14ac:dyDescent="0.25">
      <c r="A154" s="127" t="s">
        <v>208</v>
      </c>
      <c r="B154" s="237">
        <f t="shared" ref="B154:Q154" si="24">IF(B$77=0,0,B$77/B$47)</f>
        <v>0.30405058185648698</v>
      </c>
      <c r="C154" s="237">
        <f t="shared" si="24"/>
        <v>0.3692353990641723</v>
      </c>
      <c r="D154" s="237">
        <f t="shared" si="24"/>
        <v>0.34680678457448832</v>
      </c>
      <c r="E154" s="237">
        <f t="shared" si="24"/>
        <v>0.33373710138831369</v>
      </c>
      <c r="F154" s="237">
        <f t="shared" si="24"/>
        <v>0.30666157421703277</v>
      </c>
      <c r="G154" s="237">
        <f t="shared" si="24"/>
        <v>0.2825082207084974</v>
      </c>
      <c r="H154" s="237">
        <f t="shared" si="24"/>
        <v>0.27302941010890508</v>
      </c>
      <c r="I154" s="237">
        <f t="shared" si="24"/>
        <v>0.296145593044218</v>
      </c>
      <c r="J154" s="237">
        <f t="shared" si="24"/>
        <v>0.32666537998818951</v>
      </c>
      <c r="K154" s="237">
        <f t="shared" si="24"/>
        <v>0.28817569095092954</v>
      </c>
      <c r="L154" s="237">
        <f t="shared" si="24"/>
        <v>0.32737257716842366</v>
      </c>
      <c r="M154" s="237">
        <f t="shared" si="24"/>
        <v>0.25788825792447923</v>
      </c>
      <c r="N154" s="237">
        <f t="shared" si="24"/>
        <v>0.32457200267459951</v>
      </c>
      <c r="O154" s="237">
        <f t="shared" si="24"/>
        <v>0.47211268291632374</v>
      </c>
      <c r="P154" s="237">
        <f t="shared" si="24"/>
        <v>0.48920020141137027</v>
      </c>
      <c r="Q154" s="237">
        <f t="shared" si="24"/>
        <v>0.52937030821989806</v>
      </c>
    </row>
    <row r="155" spans="1:17" x14ac:dyDescent="0.25">
      <c r="A155" s="142" t="s">
        <v>222</v>
      </c>
      <c r="B155" s="259">
        <f t="shared" ref="B155:Q155" si="25">IF(B$78=0,0,B$78/B$47)</f>
        <v>0.30405058185648698</v>
      </c>
      <c r="C155" s="259">
        <f t="shared" si="25"/>
        <v>0.3692353990641723</v>
      </c>
      <c r="D155" s="259">
        <f t="shared" si="25"/>
        <v>0.34680678457448832</v>
      </c>
      <c r="E155" s="259">
        <f t="shared" si="25"/>
        <v>0.33373710138831369</v>
      </c>
      <c r="F155" s="259">
        <f t="shared" si="25"/>
        <v>0.30666157421703277</v>
      </c>
      <c r="G155" s="259">
        <f t="shared" si="25"/>
        <v>0.2825082207084974</v>
      </c>
      <c r="H155" s="259">
        <f t="shared" si="25"/>
        <v>0.27302941010890508</v>
      </c>
      <c r="I155" s="259">
        <f t="shared" si="25"/>
        <v>0.296145593044218</v>
      </c>
      <c r="J155" s="259">
        <f t="shared" si="25"/>
        <v>0.32666537998818951</v>
      </c>
      <c r="K155" s="259">
        <f t="shared" si="25"/>
        <v>0.28817569095092954</v>
      </c>
      <c r="L155" s="259">
        <f t="shared" si="25"/>
        <v>0.32737257716842366</v>
      </c>
      <c r="M155" s="259">
        <f t="shared" si="25"/>
        <v>0.25788825792447923</v>
      </c>
      <c r="N155" s="259">
        <f t="shared" si="25"/>
        <v>0.32457200267459951</v>
      </c>
      <c r="O155" s="259">
        <f t="shared" si="25"/>
        <v>0.47211268291632374</v>
      </c>
      <c r="P155" s="259">
        <f t="shared" si="25"/>
        <v>0.48920020141137027</v>
      </c>
      <c r="Q155" s="259">
        <f t="shared" si="25"/>
        <v>0.52937030821989806</v>
      </c>
    </row>
    <row r="156" spans="1:17" x14ac:dyDescent="0.25">
      <c r="A156" s="142" t="s">
        <v>221</v>
      </c>
      <c r="B156" s="259">
        <f t="shared" ref="B156:Q156" si="26">IF(B$86=0,0,B$86/B$47)</f>
        <v>0</v>
      </c>
      <c r="C156" s="259">
        <f t="shared" si="26"/>
        <v>0</v>
      </c>
      <c r="D156" s="259">
        <f t="shared" si="26"/>
        <v>0</v>
      </c>
      <c r="E156" s="259">
        <f t="shared" si="26"/>
        <v>0</v>
      </c>
      <c r="F156" s="259">
        <f t="shared" si="26"/>
        <v>0</v>
      </c>
      <c r="G156" s="259">
        <f t="shared" si="26"/>
        <v>0</v>
      </c>
      <c r="H156" s="259">
        <f t="shared" si="26"/>
        <v>0</v>
      </c>
      <c r="I156" s="259">
        <f t="shared" si="26"/>
        <v>0</v>
      </c>
      <c r="J156" s="259">
        <f t="shared" si="26"/>
        <v>0</v>
      </c>
      <c r="K156" s="259">
        <f t="shared" si="26"/>
        <v>0</v>
      </c>
      <c r="L156" s="259">
        <f t="shared" si="26"/>
        <v>0</v>
      </c>
      <c r="M156" s="259">
        <f t="shared" si="26"/>
        <v>0</v>
      </c>
      <c r="N156" s="259">
        <f t="shared" si="26"/>
        <v>0</v>
      </c>
      <c r="O156" s="259">
        <f t="shared" si="26"/>
        <v>0</v>
      </c>
      <c r="P156" s="259">
        <f t="shared" si="26"/>
        <v>0</v>
      </c>
      <c r="Q156" s="259">
        <f t="shared" si="26"/>
        <v>0</v>
      </c>
    </row>
    <row r="157" spans="1:17" x14ac:dyDescent="0.25">
      <c r="A157" s="127" t="s">
        <v>207</v>
      </c>
      <c r="B157" s="237">
        <f t="shared" ref="B157:Q157" si="27">IF(B$87=0,0,B$87/B$47)</f>
        <v>3.632736376394953E-2</v>
      </c>
      <c r="C157" s="237">
        <f t="shared" si="27"/>
        <v>4.2905365670735496E-2</v>
      </c>
      <c r="D157" s="237">
        <f t="shared" si="27"/>
        <v>4.0788236441541732E-2</v>
      </c>
      <c r="E157" s="237">
        <f t="shared" si="27"/>
        <v>3.714293012201958E-2</v>
      </c>
      <c r="F157" s="237">
        <f t="shared" si="27"/>
        <v>3.4733267335672433E-2</v>
      </c>
      <c r="G157" s="237">
        <f t="shared" si="27"/>
        <v>3.0882709776161338E-2</v>
      </c>
      <c r="H157" s="237">
        <f t="shared" si="27"/>
        <v>3.0424424394564845E-2</v>
      </c>
      <c r="I157" s="237">
        <f t="shared" si="27"/>
        <v>3.2089831752864187E-2</v>
      </c>
      <c r="J157" s="237">
        <f t="shared" si="27"/>
        <v>3.4982916565714131E-2</v>
      </c>
      <c r="K157" s="237">
        <f t="shared" si="27"/>
        <v>3.232647979730649E-2</v>
      </c>
      <c r="L157" s="237">
        <f t="shared" si="27"/>
        <v>3.7152918910765727E-2</v>
      </c>
      <c r="M157" s="237">
        <f t="shared" si="27"/>
        <v>2.7843259325871311E-2</v>
      </c>
      <c r="N157" s="237">
        <f t="shared" si="27"/>
        <v>3.2198263394022757E-2</v>
      </c>
      <c r="O157" s="237">
        <f t="shared" si="27"/>
        <v>5.1405721095077538E-2</v>
      </c>
      <c r="P157" s="237">
        <f t="shared" si="27"/>
        <v>5.2157806246632486E-2</v>
      </c>
      <c r="Q157" s="237">
        <f t="shared" si="27"/>
        <v>5.6421755727527521E-2</v>
      </c>
    </row>
    <row r="158" spans="1:17" x14ac:dyDescent="0.25">
      <c r="A158" s="142" t="s">
        <v>220</v>
      </c>
      <c r="B158" s="259">
        <f t="shared" ref="B158:Q158" si="28">IF(B$88=0,0,B$88/B$47)</f>
        <v>3.632736376394953E-2</v>
      </c>
      <c r="C158" s="259">
        <f t="shared" si="28"/>
        <v>4.2905365670735496E-2</v>
      </c>
      <c r="D158" s="259">
        <f t="shared" si="28"/>
        <v>4.0788236441541732E-2</v>
      </c>
      <c r="E158" s="259">
        <f t="shared" si="28"/>
        <v>3.714293012201958E-2</v>
      </c>
      <c r="F158" s="259">
        <f t="shared" si="28"/>
        <v>3.4733267335672433E-2</v>
      </c>
      <c r="G158" s="259">
        <f t="shared" si="28"/>
        <v>3.0882709776161338E-2</v>
      </c>
      <c r="H158" s="259">
        <f t="shared" si="28"/>
        <v>3.0424424394564845E-2</v>
      </c>
      <c r="I158" s="259">
        <f t="shared" si="28"/>
        <v>3.2089831752864187E-2</v>
      </c>
      <c r="J158" s="259">
        <f t="shared" si="28"/>
        <v>3.4982916565714131E-2</v>
      </c>
      <c r="K158" s="259">
        <f t="shared" si="28"/>
        <v>3.232647979730649E-2</v>
      </c>
      <c r="L158" s="259">
        <f t="shared" si="28"/>
        <v>3.7152918910765727E-2</v>
      </c>
      <c r="M158" s="259">
        <f t="shared" si="28"/>
        <v>2.7843259325871311E-2</v>
      </c>
      <c r="N158" s="259">
        <f t="shared" si="28"/>
        <v>3.2198263394022757E-2</v>
      </c>
      <c r="O158" s="259">
        <f t="shared" si="28"/>
        <v>5.1405721095077538E-2</v>
      </c>
      <c r="P158" s="259">
        <f t="shared" si="28"/>
        <v>5.2157806246632486E-2</v>
      </c>
      <c r="Q158" s="259">
        <f t="shared" si="28"/>
        <v>5.6421755727527521E-2</v>
      </c>
    </row>
    <row r="159" spans="1:17" x14ac:dyDescent="0.25">
      <c r="A159" s="142" t="s">
        <v>219</v>
      </c>
      <c r="B159" s="259">
        <f t="shared" ref="B159:Q159" si="29">IF(B$94=0,0,B$94/B$47)</f>
        <v>0</v>
      </c>
      <c r="C159" s="259">
        <f t="shared" si="29"/>
        <v>0</v>
      </c>
      <c r="D159" s="259">
        <f t="shared" si="29"/>
        <v>0</v>
      </c>
      <c r="E159" s="259">
        <f t="shared" si="29"/>
        <v>0</v>
      </c>
      <c r="F159" s="259">
        <f t="shared" si="29"/>
        <v>0</v>
      </c>
      <c r="G159" s="259">
        <f t="shared" si="29"/>
        <v>0</v>
      </c>
      <c r="H159" s="259">
        <f t="shared" si="29"/>
        <v>0</v>
      </c>
      <c r="I159" s="259">
        <f t="shared" si="29"/>
        <v>0</v>
      </c>
      <c r="J159" s="259">
        <f t="shared" si="29"/>
        <v>0</v>
      </c>
      <c r="K159" s="259">
        <f t="shared" si="29"/>
        <v>0</v>
      </c>
      <c r="L159" s="259">
        <f t="shared" si="29"/>
        <v>0</v>
      </c>
      <c r="M159" s="259">
        <f t="shared" si="29"/>
        <v>0</v>
      </c>
      <c r="N159" s="259">
        <f t="shared" si="29"/>
        <v>0</v>
      </c>
      <c r="O159" s="259">
        <f t="shared" si="29"/>
        <v>0</v>
      </c>
      <c r="P159" s="259">
        <f t="shared" si="29"/>
        <v>0</v>
      </c>
      <c r="Q159" s="259">
        <f t="shared" si="29"/>
        <v>0</v>
      </c>
    </row>
    <row r="160" spans="1:17" x14ac:dyDescent="0.25">
      <c r="A160" s="177" t="s">
        <v>98</v>
      </c>
      <c r="B160" s="209">
        <f t="shared" ref="B160:Q160" si="30">IF(B$95=0,0,B$95/B$47)</f>
        <v>0.58951629420287144</v>
      </c>
      <c r="C160" s="209">
        <f t="shared" si="30"/>
        <v>0.52096016443814219</v>
      </c>
      <c r="D160" s="209">
        <f t="shared" si="30"/>
        <v>0.54605784663845536</v>
      </c>
      <c r="E160" s="209">
        <f t="shared" si="30"/>
        <v>0.57401440752264021</v>
      </c>
      <c r="F160" s="209">
        <f t="shared" si="30"/>
        <v>0.60507305075579365</v>
      </c>
      <c r="G160" s="209">
        <f t="shared" si="30"/>
        <v>0.63513217388853616</v>
      </c>
      <c r="H160" s="209">
        <f t="shared" si="30"/>
        <v>0.65670823634386732</v>
      </c>
      <c r="I160" s="209">
        <f t="shared" si="30"/>
        <v>0.62527964530318736</v>
      </c>
      <c r="J160" s="209">
        <f t="shared" si="30"/>
        <v>0.57397278591978607</v>
      </c>
      <c r="K160" s="209">
        <f t="shared" si="30"/>
        <v>0.62315946125876598</v>
      </c>
      <c r="L160" s="209">
        <f t="shared" si="30"/>
        <v>0.57333955984066132</v>
      </c>
      <c r="M160" s="209">
        <f t="shared" si="30"/>
        <v>0.66844075435171657</v>
      </c>
      <c r="N160" s="209">
        <f t="shared" si="30"/>
        <v>0.5825189446944099</v>
      </c>
      <c r="O160" s="209">
        <f t="shared" si="30"/>
        <v>0.36718543060839459</v>
      </c>
      <c r="P160" s="209">
        <f t="shared" si="30"/>
        <v>0.33544132952345052</v>
      </c>
      <c r="Q160" s="209">
        <f t="shared" si="30"/>
        <v>0.28224393950237631</v>
      </c>
    </row>
    <row r="161" spans="1:17" x14ac:dyDescent="0.25">
      <c r="A161" s="40"/>
      <c r="B161" s="40"/>
      <c r="C161" s="40"/>
      <c r="D161" s="40"/>
      <c r="E161" s="40"/>
      <c r="F161" s="40"/>
      <c r="G161" s="40"/>
      <c r="H161" s="40"/>
      <c r="I161" s="40"/>
      <c r="J161" s="40"/>
      <c r="K161" s="40"/>
      <c r="L161" s="40"/>
      <c r="M161" s="40"/>
      <c r="N161" s="40"/>
      <c r="O161" s="40"/>
      <c r="P161" s="40"/>
      <c r="Q161" s="40"/>
    </row>
    <row r="162" spans="1:17" x14ac:dyDescent="0.25">
      <c r="A162" s="78" t="s">
        <v>36</v>
      </c>
      <c r="B162" s="77">
        <f t="shared" ref="B162:Q162" si="31">SUM(B163:B167,B169:B171,B173:B175,B176)</f>
        <v>0.99999999999999989</v>
      </c>
      <c r="C162" s="77">
        <f t="shared" si="31"/>
        <v>1.0000000000000002</v>
      </c>
      <c r="D162" s="77">
        <f t="shared" si="31"/>
        <v>1</v>
      </c>
      <c r="E162" s="77">
        <f t="shared" si="31"/>
        <v>0.99999999999999989</v>
      </c>
      <c r="F162" s="77">
        <f t="shared" si="31"/>
        <v>0.99999999999999989</v>
      </c>
      <c r="G162" s="77">
        <f t="shared" si="31"/>
        <v>1</v>
      </c>
      <c r="H162" s="77">
        <f t="shared" si="31"/>
        <v>1.0000000000000002</v>
      </c>
      <c r="I162" s="77">
        <f t="shared" si="31"/>
        <v>0.99999999999999989</v>
      </c>
      <c r="J162" s="77">
        <f t="shared" si="31"/>
        <v>1</v>
      </c>
      <c r="K162" s="77">
        <f t="shared" si="31"/>
        <v>0.99999999999999989</v>
      </c>
      <c r="L162" s="77">
        <f t="shared" si="31"/>
        <v>1</v>
      </c>
      <c r="M162" s="77">
        <f t="shared" si="31"/>
        <v>0.99999999999999989</v>
      </c>
      <c r="N162" s="77">
        <f t="shared" si="31"/>
        <v>1.0000000000000002</v>
      </c>
      <c r="O162" s="77">
        <f t="shared" si="31"/>
        <v>1.0000000000000002</v>
      </c>
      <c r="P162" s="77">
        <f t="shared" si="31"/>
        <v>1.0000000000000002</v>
      </c>
      <c r="Q162" s="77">
        <f t="shared" si="31"/>
        <v>0.99999999999999989</v>
      </c>
    </row>
    <row r="163" spans="1:17" x14ac:dyDescent="0.25">
      <c r="A163" s="132" t="s">
        <v>83</v>
      </c>
      <c r="B163" s="240">
        <f t="shared" ref="B163:Q163" si="32">IF(B$98=0,0,B$98/B$97)</f>
        <v>0</v>
      </c>
      <c r="C163" s="240">
        <f t="shared" si="32"/>
        <v>0</v>
      </c>
      <c r="D163" s="240">
        <f t="shared" si="32"/>
        <v>0</v>
      </c>
      <c r="E163" s="240">
        <f t="shared" si="32"/>
        <v>0</v>
      </c>
      <c r="F163" s="240">
        <f t="shared" si="32"/>
        <v>0</v>
      </c>
      <c r="G163" s="240">
        <f t="shared" si="32"/>
        <v>0</v>
      </c>
      <c r="H163" s="240">
        <f t="shared" si="32"/>
        <v>0</v>
      </c>
      <c r="I163" s="240">
        <f t="shared" si="32"/>
        <v>0</v>
      </c>
      <c r="J163" s="240">
        <f t="shared" si="32"/>
        <v>0</v>
      </c>
      <c r="K163" s="240">
        <f t="shared" si="32"/>
        <v>0</v>
      </c>
      <c r="L163" s="240">
        <f t="shared" si="32"/>
        <v>0</v>
      </c>
      <c r="M163" s="240">
        <f t="shared" si="32"/>
        <v>0</v>
      </c>
      <c r="N163" s="240">
        <f t="shared" si="32"/>
        <v>0</v>
      </c>
      <c r="O163" s="240">
        <f t="shared" si="32"/>
        <v>0</v>
      </c>
      <c r="P163" s="240">
        <f t="shared" si="32"/>
        <v>0</v>
      </c>
      <c r="Q163" s="240">
        <f t="shared" si="32"/>
        <v>0</v>
      </c>
    </row>
    <row r="164" spans="1:17" x14ac:dyDescent="0.25">
      <c r="A164" s="76" t="s">
        <v>82</v>
      </c>
      <c r="B164" s="239">
        <f t="shared" ref="B164:Q164" si="33">IF(B$99=0,0,B$99/B$97)</f>
        <v>0</v>
      </c>
      <c r="C164" s="239">
        <f t="shared" si="33"/>
        <v>0</v>
      </c>
      <c r="D164" s="239">
        <f t="shared" si="33"/>
        <v>0</v>
      </c>
      <c r="E164" s="239">
        <f t="shared" si="33"/>
        <v>0</v>
      </c>
      <c r="F164" s="239">
        <f t="shared" si="33"/>
        <v>0</v>
      </c>
      <c r="G164" s="239">
        <f t="shared" si="33"/>
        <v>0</v>
      </c>
      <c r="H164" s="239">
        <f t="shared" si="33"/>
        <v>0</v>
      </c>
      <c r="I164" s="239">
        <f t="shared" si="33"/>
        <v>0</v>
      </c>
      <c r="J164" s="239">
        <f t="shared" si="33"/>
        <v>0</v>
      </c>
      <c r="K164" s="239">
        <f t="shared" si="33"/>
        <v>0</v>
      </c>
      <c r="L164" s="239">
        <f t="shared" si="33"/>
        <v>0</v>
      </c>
      <c r="M164" s="239">
        <f t="shared" si="33"/>
        <v>0</v>
      </c>
      <c r="N164" s="239">
        <f t="shared" si="33"/>
        <v>0</v>
      </c>
      <c r="O164" s="239">
        <f t="shared" si="33"/>
        <v>0</v>
      </c>
      <c r="P164" s="239">
        <f t="shared" si="33"/>
        <v>0</v>
      </c>
      <c r="Q164" s="239">
        <f t="shared" si="33"/>
        <v>0</v>
      </c>
    </row>
    <row r="165" spans="1:17" x14ac:dyDescent="0.25">
      <c r="A165" s="76" t="s">
        <v>81</v>
      </c>
      <c r="B165" s="239">
        <f t="shared" ref="B165:Q165" si="34">IF(B$100=0,0,B$100/B$97)</f>
        <v>0</v>
      </c>
      <c r="C165" s="239">
        <f t="shared" si="34"/>
        <v>0</v>
      </c>
      <c r="D165" s="239">
        <f t="shared" si="34"/>
        <v>0</v>
      </c>
      <c r="E165" s="239">
        <f t="shared" si="34"/>
        <v>0</v>
      </c>
      <c r="F165" s="239">
        <f t="shared" si="34"/>
        <v>0</v>
      </c>
      <c r="G165" s="239">
        <f t="shared" si="34"/>
        <v>0</v>
      </c>
      <c r="H165" s="239">
        <f t="shared" si="34"/>
        <v>0</v>
      </c>
      <c r="I165" s="239">
        <f t="shared" si="34"/>
        <v>0</v>
      </c>
      <c r="J165" s="239">
        <f t="shared" si="34"/>
        <v>0</v>
      </c>
      <c r="K165" s="239">
        <f t="shared" si="34"/>
        <v>0</v>
      </c>
      <c r="L165" s="239">
        <f t="shared" si="34"/>
        <v>0</v>
      </c>
      <c r="M165" s="239">
        <f t="shared" si="34"/>
        <v>0</v>
      </c>
      <c r="N165" s="239">
        <f t="shared" si="34"/>
        <v>0</v>
      </c>
      <c r="O165" s="239">
        <f t="shared" si="34"/>
        <v>0</v>
      </c>
      <c r="P165" s="239">
        <f t="shared" si="34"/>
        <v>0</v>
      </c>
      <c r="Q165" s="239">
        <f t="shared" si="34"/>
        <v>0</v>
      </c>
    </row>
    <row r="166" spans="1:17" x14ac:dyDescent="0.25">
      <c r="A166" s="76" t="s">
        <v>80</v>
      </c>
      <c r="B166" s="239">
        <f t="shared" ref="B166:Q166" si="35">IF(B$101=0,0,B$101/B$97)</f>
        <v>0</v>
      </c>
      <c r="C166" s="239">
        <f t="shared" si="35"/>
        <v>0</v>
      </c>
      <c r="D166" s="239">
        <f t="shared" si="35"/>
        <v>0</v>
      </c>
      <c r="E166" s="239">
        <f t="shared" si="35"/>
        <v>0</v>
      </c>
      <c r="F166" s="239">
        <f t="shared" si="35"/>
        <v>0</v>
      </c>
      <c r="G166" s="239">
        <f t="shared" si="35"/>
        <v>0</v>
      </c>
      <c r="H166" s="239">
        <f t="shared" si="35"/>
        <v>0</v>
      </c>
      <c r="I166" s="239">
        <f t="shared" si="35"/>
        <v>0</v>
      </c>
      <c r="J166" s="239">
        <f t="shared" si="35"/>
        <v>0</v>
      </c>
      <c r="K166" s="239">
        <f t="shared" si="35"/>
        <v>0</v>
      </c>
      <c r="L166" s="239">
        <f t="shared" si="35"/>
        <v>0</v>
      </c>
      <c r="M166" s="239">
        <f t="shared" si="35"/>
        <v>0</v>
      </c>
      <c r="N166" s="239">
        <f t="shared" si="35"/>
        <v>0</v>
      </c>
      <c r="O166" s="239">
        <f t="shared" si="35"/>
        <v>0</v>
      </c>
      <c r="P166" s="239">
        <f t="shared" si="35"/>
        <v>0</v>
      </c>
      <c r="Q166" s="239">
        <f t="shared" si="35"/>
        <v>0</v>
      </c>
    </row>
    <row r="167" spans="1:17" x14ac:dyDescent="0.25">
      <c r="A167" s="129" t="s">
        <v>79</v>
      </c>
      <c r="B167" s="238">
        <f t="shared" ref="B167:Q167" si="36">IF(B$102=0,0,B$102/B$97)</f>
        <v>4.3113373835858134E-3</v>
      </c>
      <c r="C167" s="238">
        <f t="shared" si="36"/>
        <v>4.4144084607438752E-3</v>
      </c>
      <c r="D167" s="238">
        <f t="shared" si="36"/>
        <v>4.3316643277365695E-3</v>
      </c>
      <c r="E167" s="238">
        <f t="shared" si="36"/>
        <v>4.5025837696490816E-3</v>
      </c>
      <c r="F167" s="238">
        <f t="shared" si="36"/>
        <v>4.4054245673488578E-3</v>
      </c>
      <c r="G167" s="238">
        <f t="shared" si="36"/>
        <v>4.522598734443624E-3</v>
      </c>
      <c r="H167" s="238">
        <f t="shared" si="36"/>
        <v>4.4394503087190227E-3</v>
      </c>
      <c r="I167" s="238">
        <f t="shared" si="36"/>
        <v>4.2749082451480373E-3</v>
      </c>
      <c r="J167" s="238">
        <f t="shared" si="36"/>
        <v>4.372593623327755E-3</v>
      </c>
      <c r="K167" s="238">
        <f t="shared" si="36"/>
        <v>4.4043225967154371E-3</v>
      </c>
      <c r="L167" s="238">
        <f t="shared" si="36"/>
        <v>4.5490957512538486E-3</v>
      </c>
      <c r="M167" s="238">
        <f t="shared" si="36"/>
        <v>4.5486153557416E-3</v>
      </c>
      <c r="N167" s="238">
        <f t="shared" si="36"/>
        <v>2.4630302358409043E-3</v>
      </c>
      <c r="O167" s="238">
        <f t="shared" si="36"/>
        <v>2.393645466647313E-3</v>
      </c>
      <c r="P167" s="238">
        <f t="shared" si="36"/>
        <v>2.4726657793628609E-3</v>
      </c>
      <c r="Q167" s="238">
        <f t="shared" si="36"/>
        <v>4.601435197599698E-3</v>
      </c>
    </row>
    <row r="168" spans="1:17" x14ac:dyDescent="0.25">
      <c r="A168" s="127" t="s">
        <v>206</v>
      </c>
      <c r="B168" s="237">
        <f t="shared" ref="B168:Q168" si="37">IF(B$107=0,0,B$107/B$97)</f>
        <v>0.79966114641504205</v>
      </c>
      <c r="C168" s="237">
        <f t="shared" si="37"/>
        <v>0.79631836909764186</v>
      </c>
      <c r="D168" s="237">
        <f t="shared" si="37"/>
        <v>0.79087542206342309</v>
      </c>
      <c r="E168" s="237">
        <f t="shared" si="37"/>
        <v>0.77792802013981543</v>
      </c>
      <c r="F168" s="237">
        <f t="shared" si="37"/>
        <v>0.77460445259892541</v>
      </c>
      <c r="G168" s="237">
        <f t="shared" si="37"/>
        <v>0.76749986641405543</v>
      </c>
      <c r="H168" s="237">
        <f t="shared" si="37"/>
        <v>0.76797676440044116</v>
      </c>
      <c r="I168" s="237">
        <f t="shared" si="37"/>
        <v>0.76500271827371091</v>
      </c>
      <c r="J168" s="237">
        <f t="shared" si="37"/>
        <v>0.76424652338628352</v>
      </c>
      <c r="K168" s="237">
        <f t="shared" si="37"/>
        <v>0.7669837000801526</v>
      </c>
      <c r="L168" s="237">
        <f t="shared" si="37"/>
        <v>0.80145964918227575</v>
      </c>
      <c r="M168" s="237">
        <f t="shared" si="37"/>
        <v>0.76238379850763505</v>
      </c>
      <c r="N168" s="237">
        <f t="shared" si="37"/>
        <v>0.79606370540391014</v>
      </c>
      <c r="O168" s="237">
        <f t="shared" si="37"/>
        <v>0.77670573848005586</v>
      </c>
      <c r="P168" s="237">
        <f t="shared" si="37"/>
        <v>0.76996494486585987</v>
      </c>
      <c r="Q168" s="237">
        <f t="shared" si="37"/>
        <v>0.76135336130780362</v>
      </c>
    </row>
    <row r="169" spans="1:17" x14ac:dyDescent="0.25">
      <c r="A169" s="142" t="s">
        <v>218</v>
      </c>
      <c r="B169" s="235">
        <f t="shared" ref="B169:Q169" si="38">IF(B$108=0,0,B$108/B$97)</f>
        <v>0.79966114641504205</v>
      </c>
      <c r="C169" s="235">
        <f t="shared" si="38"/>
        <v>0.79631836909764186</v>
      </c>
      <c r="D169" s="235">
        <f t="shared" si="38"/>
        <v>0.79087542206342309</v>
      </c>
      <c r="E169" s="235">
        <f t="shared" si="38"/>
        <v>0.77792802013981543</v>
      </c>
      <c r="F169" s="235">
        <f t="shared" si="38"/>
        <v>0.77460445259892541</v>
      </c>
      <c r="G169" s="235">
        <f t="shared" si="38"/>
        <v>0.76749986641405543</v>
      </c>
      <c r="H169" s="235">
        <f t="shared" si="38"/>
        <v>0.76797676440044116</v>
      </c>
      <c r="I169" s="235">
        <f t="shared" si="38"/>
        <v>0.76500271827371091</v>
      </c>
      <c r="J169" s="235">
        <f t="shared" si="38"/>
        <v>0.76424652338628352</v>
      </c>
      <c r="K169" s="235">
        <f t="shared" si="38"/>
        <v>0.7669837000801526</v>
      </c>
      <c r="L169" s="235">
        <f t="shared" si="38"/>
        <v>0.80145964918227575</v>
      </c>
      <c r="M169" s="235">
        <f t="shared" si="38"/>
        <v>0.76238379850763505</v>
      </c>
      <c r="N169" s="235">
        <f t="shared" si="38"/>
        <v>0.79606370540391014</v>
      </c>
      <c r="O169" s="235">
        <f t="shared" si="38"/>
        <v>0.77670573848005586</v>
      </c>
      <c r="P169" s="235">
        <f t="shared" si="38"/>
        <v>0.76996494486585987</v>
      </c>
      <c r="Q169" s="235">
        <f t="shared" si="38"/>
        <v>0.76135336130780362</v>
      </c>
    </row>
    <row r="170" spans="1:17" x14ac:dyDescent="0.25">
      <c r="A170" s="142" t="s">
        <v>217</v>
      </c>
      <c r="B170" s="235">
        <f t="shared" ref="B170:Q170" si="39">IF(B$114=0,0,B$114/B$97)</f>
        <v>0</v>
      </c>
      <c r="C170" s="235">
        <f t="shared" si="39"/>
        <v>0</v>
      </c>
      <c r="D170" s="235">
        <f t="shared" si="39"/>
        <v>0</v>
      </c>
      <c r="E170" s="235">
        <f t="shared" si="39"/>
        <v>0</v>
      </c>
      <c r="F170" s="235">
        <f t="shared" si="39"/>
        <v>0</v>
      </c>
      <c r="G170" s="235">
        <f t="shared" si="39"/>
        <v>0</v>
      </c>
      <c r="H170" s="235">
        <f t="shared" si="39"/>
        <v>0</v>
      </c>
      <c r="I170" s="235">
        <f t="shared" si="39"/>
        <v>0</v>
      </c>
      <c r="J170" s="235">
        <f t="shared" si="39"/>
        <v>0</v>
      </c>
      <c r="K170" s="235">
        <f t="shared" si="39"/>
        <v>0</v>
      </c>
      <c r="L170" s="235">
        <f t="shared" si="39"/>
        <v>0</v>
      </c>
      <c r="M170" s="235">
        <f t="shared" si="39"/>
        <v>0</v>
      </c>
      <c r="N170" s="235">
        <f t="shared" si="39"/>
        <v>0</v>
      </c>
      <c r="O170" s="235">
        <f t="shared" si="39"/>
        <v>0</v>
      </c>
      <c r="P170" s="235">
        <f t="shared" si="39"/>
        <v>0</v>
      </c>
      <c r="Q170" s="235">
        <f t="shared" si="39"/>
        <v>0</v>
      </c>
    </row>
    <row r="171" spans="1:17" x14ac:dyDescent="0.25">
      <c r="A171" s="127" t="s">
        <v>205</v>
      </c>
      <c r="B171" s="237">
        <f t="shared" ref="B171:Q171" si="40">IF(B$115=0,0,B$115/B$97)</f>
        <v>0</v>
      </c>
      <c r="C171" s="237">
        <f t="shared" si="40"/>
        <v>0</v>
      </c>
      <c r="D171" s="237">
        <f t="shared" si="40"/>
        <v>0</v>
      </c>
      <c r="E171" s="237">
        <f t="shared" si="40"/>
        <v>0</v>
      </c>
      <c r="F171" s="237">
        <f t="shared" si="40"/>
        <v>0</v>
      </c>
      <c r="G171" s="237">
        <f t="shared" si="40"/>
        <v>0</v>
      </c>
      <c r="H171" s="237">
        <f t="shared" si="40"/>
        <v>0</v>
      </c>
      <c r="I171" s="237">
        <f t="shared" si="40"/>
        <v>0</v>
      </c>
      <c r="J171" s="237">
        <f t="shared" si="40"/>
        <v>0</v>
      </c>
      <c r="K171" s="237">
        <f t="shared" si="40"/>
        <v>0</v>
      </c>
      <c r="L171" s="237">
        <f t="shared" si="40"/>
        <v>0</v>
      </c>
      <c r="M171" s="237">
        <f t="shared" si="40"/>
        <v>0</v>
      </c>
      <c r="N171" s="237">
        <f t="shared" si="40"/>
        <v>0</v>
      </c>
      <c r="O171" s="237">
        <f t="shared" si="40"/>
        <v>0</v>
      </c>
      <c r="P171" s="237">
        <f t="shared" si="40"/>
        <v>0</v>
      </c>
      <c r="Q171" s="237">
        <f t="shared" si="40"/>
        <v>0</v>
      </c>
    </row>
    <row r="172" spans="1:17" x14ac:dyDescent="0.25">
      <c r="A172" s="127" t="s">
        <v>204</v>
      </c>
      <c r="B172" s="237">
        <f t="shared" ref="B172:Q172" si="41">IF(B$116=0,0,B$116/B$97)</f>
        <v>6.1383509185384467E-2</v>
      </c>
      <c r="C172" s="237">
        <f t="shared" si="41"/>
        <v>6.1126911246260719E-2</v>
      </c>
      <c r="D172" s="237">
        <f t="shared" si="41"/>
        <v>6.0709100288746695E-2</v>
      </c>
      <c r="E172" s="237">
        <f t="shared" si="41"/>
        <v>5.9715233113296712E-2</v>
      </c>
      <c r="F172" s="237">
        <f t="shared" si="41"/>
        <v>5.9460109753122041E-2</v>
      </c>
      <c r="G172" s="237">
        <f t="shared" si="41"/>
        <v>5.8914748216810774E-2</v>
      </c>
      <c r="H172" s="237">
        <f t="shared" si="41"/>
        <v>5.8951355812489406E-2</v>
      </c>
      <c r="I172" s="237">
        <f t="shared" si="41"/>
        <v>5.8723062380256839E-2</v>
      </c>
      <c r="J172" s="237">
        <f t="shared" si="41"/>
        <v>5.8665015423710047E-2</v>
      </c>
      <c r="K172" s="237">
        <f t="shared" si="41"/>
        <v>5.8875126308155737E-2</v>
      </c>
      <c r="L172" s="237">
        <f t="shared" si="41"/>
        <v>6.1521565675470763E-2</v>
      </c>
      <c r="M172" s="237">
        <f t="shared" si="41"/>
        <v>5.8522029122311033E-2</v>
      </c>
      <c r="N172" s="237">
        <f t="shared" si="41"/>
        <v>6.1107362777195633E-2</v>
      </c>
      <c r="O172" s="237">
        <f t="shared" si="41"/>
        <v>5.9621408450406199E-2</v>
      </c>
      <c r="P172" s="237">
        <f t="shared" si="41"/>
        <v>5.9103972323130638E-2</v>
      </c>
      <c r="Q172" s="237">
        <f t="shared" si="41"/>
        <v>5.844293080472443E-2</v>
      </c>
    </row>
    <row r="173" spans="1:17" x14ac:dyDescent="0.25">
      <c r="A173" s="142" t="s">
        <v>216</v>
      </c>
      <c r="B173" s="235">
        <f t="shared" ref="B173:Q173" si="42">IF(B$117=0,0,B$117/B$97)</f>
        <v>6.1383509185384467E-2</v>
      </c>
      <c r="C173" s="235">
        <f t="shared" si="42"/>
        <v>6.1126911246260719E-2</v>
      </c>
      <c r="D173" s="235">
        <f t="shared" si="42"/>
        <v>6.0709100288746695E-2</v>
      </c>
      <c r="E173" s="235">
        <f t="shared" si="42"/>
        <v>5.9715233113296712E-2</v>
      </c>
      <c r="F173" s="235">
        <f t="shared" si="42"/>
        <v>5.9460109753122041E-2</v>
      </c>
      <c r="G173" s="235">
        <f t="shared" si="42"/>
        <v>5.8914748216810774E-2</v>
      </c>
      <c r="H173" s="235">
        <f t="shared" si="42"/>
        <v>5.8951355812489406E-2</v>
      </c>
      <c r="I173" s="235">
        <f t="shared" si="42"/>
        <v>5.8723062380256839E-2</v>
      </c>
      <c r="J173" s="235">
        <f t="shared" si="42"/>
        <v>5.8665015423710047E-2</v>
      </c>
      <c r="K173" s="235">
        <f t="shared" si="42"/>
        <v>5.8875126308155737E-2</v>
      </c>
      <c r="L173" s="235">
        <f t="shared" si="42"/>
        <v>6.1521565675470763E-2</v>
      </c>
      <c r="M173" s="235">
        <f t="shared" si="42"/>
        <v>5.8522029122311033E-2</v>
      </c>
      <c r="N173" s="235">
        <f t="shared" si="42"/>
        <v>6.1107362777195633E-2</v>
      </c>
      <c r="O173" s="235">
        <f t="shared" si="42"/>
        <v>5.9621408450406199E-2</v>
      </c>
      <c r="P173" s="235">
        <f t="shared" si="42"/>
        <v>5.9103972323130638E-2</v>
      </c>
      <c r="Q173" s="235">
        <f t="shared" si="42"/>
        <v>5.844293080472443E-2</v>
      </c>
    </row>
    <row r="174" spans="1:17" x14ac:dyDescent="0.25">
      <c r="A174" s="142" t="s">
        <v>215</v>
      </c>
      <c r="B174" s="259">
        <f t="shared" ref="B174:Q174" si="43">IF(B$123=0,0,B$123/B$97)</f>
        <v>0</v>
      </c>
      <c r="C174" s="259">
        <f t="shared" si="43"/>
        <v>0</v>
      </c>
      <c r="D174" s="259">
        <f t="shared" si="43"/>
        <v>0</v>
      </c>
      <c r="E174" s="259">
        <f t="shared" si="43"/>
        <v>0</v>
      </c>
      <c r="F174" s="259">
        <f t="shared" si="43"/>
        <v>0</v>
      </c>
      <c r="G174" s="259">
        <f t="shared" si="43"/>
        <v>0</v>
      </c>
      <c r="H174" s="259">
        <f t="shared" si="43"/>
        <v>0</v>
      </c>
      <c r="I174" s="259">
        <f t="shared" si="43"/>
        <v>0</v>
      </c>
      <c r="J174" s="259">
        <f t="shared" si="43"/>
        <v>0</v>
      </c>
      <c r="K174" s="259">
        <f t="shared" si="43"/>
        <v>0</v>
      </c>
      <c r="L174" s="259">
        <f t="shared" si="43"/>
        <v>0</v>
      </c>
      <c r="M174" s="259">
        <f t="shared" si="43"/>
        <v>0</v>
      </c>
      <c r="N174" s="259">
        <f t="shared" si="43"/>
        <v>0</v>
      </c>
      <c r="O174" s="259">
        <f t="shared" si="43"/>
        <v>0</v>
      </c>
      <c r="P174" s="259">
        <f t="shared" si="43"/>
        <v>0</v>
      </c>
      <c r="Q174" s="259">
        <f t="shared" si="43"/>
        <v>0</v>
      </c>
    </row>
    <row r="175" spans="1:17" x14ac:dyDescent="0.25">
      <c r="A175" s="127" t="s">
        <v>203</v>
      </c>
      <c r="B175" s="236">
        <f t="shared" ref="B175:Q175" si="44">IF(B$124=0,0,B$124/B$97)</f>
        <v>0</v>
      </c>
      <c r="C175" s="236">
        <f t="shared" si="44"/>
        <v>0</v>
      </c>
      <c r="D175" s="236">
        <f t="shared" si="44"/>
        <v>0</v>
      </c>
      <c r="E175" s="236">
        <f t="shared" si="44"/>
        <v>0</v>
      </c>
      <c r="F175" s="236">
        <f t="shared" si="44"/>
        <v>0</v>
      </c>
      <c r="G175" s="236">
        <f t="shared" si="44"/>
        <v>0</v>
      </c>
      <c r="H175" s="236">
        <f t="shared" si="44"/>
        <v>0</v>
      </c>
      <c r="I175" s="236">
        <f t="shared" si="44"/>
        <v>0</v>
      </c>
      <c r="J175" s="236">
        <f t="shared" si="44"/>
        <v>0</v>
      </c>
      <c r="K175" s="236">
        <f t="shared" si="44"/>
        <v>0</v>
      </c>
      <c r="L175" s="236">
        <f t="shared" si="44"/>
        <v>0</v>
      </c>
      <c r="M175" s="236">
        <f t="shared" si="44"/>
        <v>0</v>
      </c>
      <c r="N175" s="236">
        <f t="shared" si="44"/>
        <v>0</v>
      </c>
      <c r="O175" s="236">
        <f t="shared" si="44"/>
        <v>0</v>
      </c>
      <c r="P175" s="236">
        <f t="shared" si="44"/>
        <v>0</v>
      </c>
      <c r="Q175" s="236">
        <f t="shared" si="44"/>
        <v>0</v>
      </c>
    </row>
    <row r="176" spans="1:17" x14ac:dyDescent="0.25">
      <c r="A176" s="177" t="s">
        <v>98</v>
      </c>
      <c r="B176" s="209">
        <f t="shared" ref="B176:Q176" si="45">IF(B$125=0,0,B$125/B$97)</f>
        <v>0.13464400701598758</v>
      </c>
      <c r="C176" s="209">
        <f t="shared" si="45"/>
        <v>0.13814031119535367</v>
      </c>
      <c r="D176" s="209">
        <f t="shared" si="45"/>
        <v>0.14408381332009365</v>
      </c>
      <c r="E176" s="209">
        <f t="shared" si="45"/>
        <v>0.15785416297723867</v>
      </c>
      <c r="F176" s="209">
        <f t="shared" si="45"/>
        <v>0.16153001308060366</v>
      </c>
      <c r="G176" s="209">
        <f t="shared" si="45"/>
        <v>0.16906278663469027</v>
      </c>
      <c r="H176" s="209">
        <f t="shared" si="45"/>
        <v>0.16863242947835058</v>
      </c>
      <c r="I176" s="209">
        <f t="shared" si="45"/>
        <v>0.17199931110088409</v>
      </c>
      <c r="J176" s="209">
        <f t="shared" si="45"/>
        <v>0.17271586756667873</v>
      </c>
      <c r="K176" s="209">
        <f t="shared" si="45"/>
        <v>0.16973685101497618</v>
      </c>
      <c r="L176" s="209">
        <f t="shared" si="45"/>
        <v>0.13246968939099971</v>
      </c>
      <c r="M176" s="209">
        <f t="shared" si="45"/>
        <v>0.17454555701431221</v>
      </c>
      <c r="N176" s="209">
        <f t="shared" si="45"/>
        <v>0.14036590158305357</v>
      </c>
      <c r="O176" s="209">
        <f t="shared" si="45"/>
        <v>0.16127920760289075</v>
      </c>
      <c r="P176" s="209">
        <f t="shared" si="45"/>
        <v>0.16845841703164674</v>
      </c>
      <c r="Q176" s="209">
        <f t="shared" si="45"/>
        <v>0.17560227268987216</v>
      </c>
    </row>
    <row r="177" spans="1:17" x14ac:dyDescent="0.25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</row>
    <row r="178" spans="1:17" ht="12.75" x14ac:dyDescent="0.25">
      <c r="A178" s="266" t="s">
        <v>133</v>
      </c>
      <c r="B178" s="233"/>
      <c r="C178" s="233"/>
      <c r="D178" s="233"/>
      <c r="E178" s="233"/>
      <c r="F178" s="233"/>
      <c r="G178" s="233"/>
      <c r="H178" s="233"/>
      <c r="I178" s="233"/>
      <c r="J178" s="233"/>
      <c r="K178" s="233"/>
      <c r="L178" s="233"/>
      <c r="M178" s="233"/>
      <c r="N178" s="233"/>
      <c r="O178" s="233"/>
      <c r="P178" s="233"/>
      <c r="Q178" s="233"/>
    </row>
    <row r="179" spans="1:17" x14ac:dyDescent="0.25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</row>
    <row r="180" spans="1:17" x14ac:dyDescent="0.25">
      <c r="A180" s="78" t="s">
        <v>230</v>
      </c>
      <c r="B180" s="230">
        <f>IF(B$5=0,0,(B$5-B$45)/NMM_fec!B$5)</f>
        <v>3.3720682574626903</v>
      </c>
      <c r="C180" s="230">
        <f>IF(C$5=0,0,(C$5-C$45)/NMM_fec!C$5)</f>
        <v>3.6308604698787645</v>
      </c>
      <c r="D180" s="230">
        <f>IF(D$5=0,0,(D$5-D$45)/NMM_fec!D$5)</f>
        <v>3.5301047362291298</v>
      </c>
      <c r="E180" s="230">
        <f>IF(E$5=0,0,(E$5-E$45)/NMM_fec!E$5)</f>
        <v>3.3222230931792445</v>
      </c>
      <c r="F180" s="230">
        <f>IF(F$5=0,0,(F$5-F$45)/NMM_fec!F$5)</f>
        <v>3.5105510861623741</v>
      </c>
      <c r="G180" s="230">
        <f>IF(G$5=0,0,(G$5-G$45)/NMM_fec!G$5)</f>
        <v>3.5969151546111355</v>
      </c>
      <c r="H180" s="230">
        <f>IF(H$5=0,0,(H$5-H$45)/NMM_fec!H$5)</f>
        <v>3.4975929437868123</v>
      </c>
      <c r="I180" s="230">
        <f>IF(I$5=0,0,(I$5-I$45)/NMM_fec!I$5)</f>
        <v>3.640123902298348</v>
      </c>
      <c r="J180" s="230">
        <f>IF(J$5=0,0,(J$5-J$45)/NMM_fec!J$5)</f>
        <v>3.7411669575772866</v>
      </c>
      <c r="K180" s="230">
        <f>IF(K$5=0,0,(K$5-K$45)/NMM_fec!K$5)</f>
        <v>4.2449438240345785</v>
      </c>
      <c r="L180" s="230">
        <f>IF(L$5=0,0,(L$5-L$45)/NMM_fec!L$5)</f>
        <v>4.3727490575674048</v>
      </c>
      <c r="M180" s="230">
        <f>IF(M$5=0,0,(M$5-M$45)/NMM_fec!M$5)</f>
        <v>4.2567864155060677</v>
      </c>
      <c r="N180" s="230">
        <f>IF(N$5=0,0,(N$5-N$45)/NMM_fec!N$5)</f>
        <v>4.4749148611886653</v>
      </c>
      <c r="O180" s="230">
        <f>IF(O$5=0,0,(O$5-O$45)/NMM_fec!O$5)</f>
        <v>4.5457951265102245</v>
      </c>
      <c r="P180" s="230">
        <f>IF(P$5=0,0,(P$5-P$45)/NMM_fec!P$5)</f>
        <v>4.6434177131640535</v>
      </c>
      <c r="Q180" s="230">
        <f>IF(Q$5=0,0,(Q$5-Q$45)/NMM_fec!Q$5)</f>
        <v>4.617182459712394</v>
      </c>
    </row>
    <row r="181" spans="1:17" x14ac:dyDescent="0.25">
      <c r="A181" s="132" t="s">
        <v>83</v>
      </c>
      <c r="B181" s="229">
        <f>IF(B$6=0,0,B$6/NMM_fec!B$6)</f>
        <v>0</v>
      </c>
      <c r="C181" s="229">
        <f>IF(C$6=0,0,C$6/NMM_fec!C$6)</f>
        <v>0</v>
      </c>
      <c r="D181" s="229">
        <f>IF(D$6=0,0,D$6/NMM_fec!D$6)</f>
        <v>0</v>
      </c>
      <c r="E181" s="229">
        <f>IF(E$6=0,0,E$6/NMM_fec!E$6)</f>
        <v>0</v>
      </c>
      <c r="F181" s="229">
        <f>IF(F$6=0,0,F$6/NMM_fec!F$6)</f>
        <v>0</v>
      </c>
      <c r="G181" s="229">
        <f>IF(G$6=0,0,G$6/NMM_fec!G$6)</f>
        <v>0</v>
      </c>
      <c r="H181" s="229">
        <f>IF(H$6=0,0,H$6/NMM_fec!H$6)</f>
        <v>0</v>
      </c>
      <c r="I181" s="229">
        <f>IF(I$6=0,0,I$6/NMM_fec!I$6)</f>
        <v>0</v>
      </c>
      <c r="J181" s="229">
        <f>IF(J$6=0,0,J$6/NMM_fec!J$6)</f>
        <v>0</v>
      </c>
      <c r="K181" s="229">
        <f>IF(K$6=0,0,K$6/NMM_fec!K$6)</f>
        <v>0</v>
      </c>
      <c r="L181" s="229">
        <f>IF(L$6=0,0,L$6/NMM_fec!L$6)</f>
        <v>0</v>
      </c>
      <c r="M181" s="229">
        <f>IF(M$6=0,0,M$6/NMM_fec!M$6)</f>
        <v>0</v>
      </c>
      <c r="N181" s="229">
        <f>IF(N$6=0,0,N$6/NMM_fec!N$6)</f>
        <v>0</v>
      </c>
      <c r="O181" s="229">
        <f>IF(O$6=0,0,O$6/NMM_fec!O$6)</f>
        <v>0</v>
      </c>
      <c r="P181" s="229">
        <f>IF(P$6=0,0,P$6/NMM_fec!P$6)</f>
        <v>0</v>
      </c>
      <c r="Q181" s="229">
        <f>IF(Q$6=0,0,Q$6/NMM_fec!Q$6)</f>
        <v>0</v>
      </c>
    </row>
    <row r="182" spans="1:17" x14ac:dyDescent="0.25">
      <c r="A182" s="76" t="s">
        <v>82</v>
      </c>
      <c r="B182" s="228">
        <f>IF(B$7=0,0,B$7/NMM_fec!B$7)</f>
        <v>0</v>
      </c>
      <c r="C182" s="228">
        <f>IF(C$7=0,0,C$7/NMM_fec!C$7)</f>
        <v>0</v>
      </c>
      <c r="D182" s="228">
        <f>IF(D$7=0,0,D$7/NMM_fec!D$7)</f>
        <v>0</v>
      </c>
      <c r="E182" s="228">
        <f>IF(E$7=0,0,E$7/NMM_fec!E$7)</f>
        <v>0</v>
      </c>
      <c r="F182" s="228">
        <f>IF(F$7=0,0,F$7/NMM_fec!F$7)</f>
        <v>0</v>
      </c>
      <c r="G182" s="228">
        <f>IF(G$7=0,0,G$7/NMM_fec!G$7)</f>
        <v>0</v>
      </c>
      <c r="H182" s="228">
        <f>IF(H$7=0,0,H$7/NMM_fec!H$7)</f>
        <v>0</v>
      </c>
      <c r="I182" s="228">
        <f>IF(I$7=0,0,I$7/NMM_fec!I$7)</f>
        <v>0</v>
      </c>
      <c r="J182" s="228">
        <f>IF(J$7=0,0,J$7/NMM_fec!J$7)</f>
        <v>0</v>
      </c>
      <c r="K182" s="228">
        <f>IF(K$7=0,0,K$7/NMM_fec!K$7)</f>
        <v>0</v>
      </c>
      <c r="L182" s="228">
        <f>IF(L$7=0,0,L$7/NMM_fec!L$7)</f>
        <v>0</v>
      </c>
      <c r="M182" s="228">
        <f>IF(M$7=0,0,M$7/NMM_fec!M$7)</f>
        <v>0</v>
      </c>
      <c r="N182" s="228">
        <f>IF(N$7=0,0,N$7/NMM_fec!N$7)</f>
        <v>0</v>
      </c>
      <c r="O182" s="228">
        <f>IF(O$7=0,0,O$7/NMM_fec!O$7)</f>
        <v>0</v>
      </c>
      <c r="P182" s="228">
        <f>IF(P$7=0,0,P$7/NMM_fec!P$7)</f>
        <v>0</v>
      </c>
      <c r="Q182" s="228">
        <f>IF(Q$7=0,0,Q$7/NMM_fec!Q$7)</f>
        <v>0</v>
      </c>
    </row>
    <row r="183" spans="1:17" x14ac:dyDescent="0.25">
      <c r="A183" s="76" t="s">
        <v>81</v>
      </c>
      <c r="B183" s="228">
        <f>IF(B$8=0,0,B$8/NMM_fec!B$8)</f>
        <v>0</v>
      </c>
      <c r="C183" s="228">
        <f>IF(C$8=0,0,C$8/NMM_fec!C$8)</f>
        <v>0</v>
      </c>
      <c r="D183" s="228">
        <f>IF(D$8=0,0,D$8/NMM_fec!D$8)</f>
        <v>0</v>
      </c>
      <c r="E183" s="228">
        <f>IF(E$8=0,0,E$8/NMM_fec!E$8)</f>
        <v>0</v>
      </c>
      <c r="F183" s="228">
        <f>IF(F$8=0,0,F$8/NMM_fec!F$8)</f>
        <v>0</v>
      </c>
      <c r="G183" s="228">
        <f>IF(G$8=0,0,G$8/NMM_fec!G$8)</f>
        <v>0</v>
      </c>
      <c r="H183" s="228">
        <f>IF(H$8=0,0,H$8/NMM_fec!H$8)</f>
        <v>0</v>
      </c>
      <c r="I183" s="228">
        <f>IF(I$8=0,0,I$8/NMM_fec!I$8)</f>
        <v>0</v>
      </c>
      <c r="J183" s="228">
        <f>IF(J$8=0,0,J$8/NMM_fec!J$8)</f>
        <v>0</v>
      </c>
      <c r="K183" s="228">
        <f>IF(K$8=0,0,K$8/NMM_fec!K$8)</f>
        <v>0</v>
      </c>
      <c r="L183" s="228">
        <f>IF(L$8=0,0,L$8/NMM_fec!L$8)</f>
        <v>0</v>
      </c>
      <c r="M183" s="228">
        <f>IF(M$8=0,0,M$8/NMM_fec!M$8)</f>
        <v>0</v>
      </c>
      <c r="N183" s="228">
        <f>IF(N$8=0,0,N$8/NMM_fec!N$8)</f>
        <v>0</v>
      </c>
      <c r="O183" s="228">
        <f>IF(O$8=0,0,O$8/NMM_fec!O$8)</f>
        <v>0</v>
      </c>
      <c r="P183" s="228">
        <f>IF(P$8=0,0,P$8/NMM_fec!P$8)</f>
        <v>0</v>
      </c>
      <c r="Q183" s="228">
        <f>IF(Q$8=0,0,Q$8/NMM_fec!Q$8)</f>
        <v>0</v>
      </c>
    </row>
    <row r="184" spans="1:17" x14ac:dyDescent="0.25">
      <c r="A184" s="76" t="s">
        <v>80</v>
      </c>
      <c r="B184" s="228">
        <f>IF(B$9=0,0,B$9/NMM_fec!B$9)</f>
        <v>0</v>
      </c>
      <c r="C184" s="228">
        <f>IF(C$9=0,0,C$9/NMM_fec!C$9)</f>
        <v>0</v>
      </c>
      <c r="D184" s="228">
        <f>IF(D$9=0,0,D$9/NMM_fec!D$9)</f>
        <v>0</v>
      </c>
      <c r="E184" s="228">
        <f>IF(E$9=0,0,E$9/NMM_fec!E$9)</f>
        <v>0</v>
      </c>
      <c r="F184" s="228">
        <f>IF(F$9=0,0,F$9/NMM_fec!F$9)</f>
        <v>0</v>
      </c>
      <c r="G184" s="228">
        <f>IF(G$9=0,0,G$9/NMM_fec!G$9)</f>
        <v>0</v>
      </c>
      <c r="H184" s="228">
        <f>IF(H$9=0,0,H$9/NMM_fec!H$9)</f>
        <v>0</v>
      </c>
      <c r="I184" s="228">
        <f>IF(I$9=0,0,I$9/NMM_fec!I$9)</f>
        <v>0</v>
      </c>
      <c r="J184" s="228">
        <f>IF(J$9=0,0,J$9/NMM_fec!J$9)</f>
        <v>0</v>
      </c>
      <c r="K184" s="228">
        <f>IF(K$9=0,0,K$9/NMM_fec!K$9)</f>
        <v>0</v>
      </c>
      <c r="L184" s="228">
        <f>IF(L$9=0,0,L$9/NMM_fec!L$9)</f>
        <v>0</v>
      </c>
      <c r="M184" s="228">
        <f>IF(M$9=0,0,M$9/NMM_fec!M$9)</f>
        <v>0</v>
      </c>
      <c r="N184" s="228">
        <f>IF(N$9=0,0,N$9/NMM_fec!N$9)</f>
        <v>0</v>
      </c>
      <c r="O184" s="228">
        <f>IF(O$9=0,0,O$9/NMM_fec!O$9)</f>
        <v>0</v>
      </c>
      <c r="P184" s="228">
        <f>IF(P$9=0,0,P$9/NMM_fec!P$9)</f>
        <v>0</v>
      </c>
      <c r="Q184" s="228">
        <f>IF(Q$9=0,0,Q$9/NMM_fec!Q$9)</f>
        <v>0</v>
      </c>
    </row>
    <row r="185" spans="1:17" x14ac:dyDescent="0.25">
      <c r="A185" s="129" t="s">
        <v>79</v>
      </c>
      <c r="B185" s="227">
        <f>IF(B$10=0,0,B$10/NMM_fec!B$10)</f>
        <v>1.3251222000000002</v>
      </c>
      <c r="C185" s="227">
        <f>IF(C$10=0,0,C$10/NMM_fec!C$10)</f>
        <v>1.3251222000000002</v>
      </c>
      <c r="D185" s="227">
        <f>IF(D$10=0,0,D$10/NMM_fec!D$10)</f>
        <v>1.3251222000000002</v>
      </c>
      <c r="E185" s="227">
        <f>IF(E$10=0,0,E$10/NMM_fec!E$10)</f>
        <v>1.3251222</v>
      </c>
      <c r="F185" s="227">
        <f>IF(F$10=0,0,F$10/NMM_fec!F$10)</f>
        <v>1.3251222</v>
      </c>
      <c r="G185" s="227">
        <f>IF(G$10=0,0,G$10/NMM_fec!G$10)</f>
        <v>1.3251222000000002</v>
      </c>
      <c r="H185" s="227">
        <f>IF(H$10=0,0,H$10/NMM_fec!H$10)</f>
        <v>1.3251222000000002</v>
      </c>
      <c r="I185" s="227">
        <f>IF(I$10=0,0,I$10/NMM_fec!I$10)</f>
        <v>1.2456265499259889</v>
      </c>
      <c r="J185" s="227">
        <f>IF(J$10=0,0,J$10/NMM_fec!J$10)</f>
        <v>1.2604349021935626</v>
      </c>
      <c r="K185" s="227">
        <f>IF(K$10=0,0,K$10/NMM_fec!K$10)</f>
        <v>1.3251222000000002</v>
      </c>
      <c r="L185" s="227">
        <f>IF(L$10=0,0,L$10/NMM_fec!L$10)</f>
        <v>1.3251222000000002</v>
      </c>
      <c r="M185" s="227">
        <f>IF(M$10=0,0,M$10/NMM_fec!M$10)</f>
        <v>1.3251222</v>
      </c>
      <c r="N185" s="227">
        <f>IF(N$10=0,0,N$10/NMM_fec!N$10)</f>
        <v>0.70463844000000009</v>
      </c>
      <c r="O185" s="227">
        <f>IF(O$10=0,0,O$10/NMM_fec!O$10)</f>
        <v>0.70463843999999998</v>
      </c>
      <c r="P185" s="227">
        <f>IF(P$10=0,0,P$10/NMM_fec!P$10)</f>
        <v>0.7046384400000002</v>
      </c>
      <c r="Q185" s="227">
        <f>IF(Q$10=0,0,Q$10/NMM_fec!Q$10)</f>
        <v>1.3251222000000002</v>
      </c>
    </row>
    <row r="186" spans="1:17" x14ac:dyDescent="0.25">
      <c r="A186" s="127" t="s">
        <v>214</v>
      </c>
      <c r="B186" s="225">
        <f>IF(B$15=0,0,B$15/NMM_fec!B$15)</f>
        <v>0</v>
      </c>
      <c r="C186" s="225">
        <f>IF(C$15=0,0,C$15/NMM_fec!C$15)</f>
        <v>0</v>
      </c>
      <c r="D186" s="225">
        <f>IF(D$15=0,0,D$15/NMM_fec!D$15)</f>
        <v>0</v>
      </c>
      <c r="E186" s="225">
        <f>IF(E$15=0,0,E$15/NMM_fec!E$15)</f>
        <v>0</v>
      </c>
      <c r="F186" s="225">
        <f>IF(F$15=0,0,F$15/NMM_fec!F$15)</f>
        <v>0</v>
      </c>
      <c r="G186" s="225">
        <f>IF(G$15=0,0,G$15/NMM_fec!G$15)</f>
        <v>0</v>
      </c>
      <c r="H186" s="225">
        <f>IF(H$15=0,0,H$15/NMM_fec!H$15)</f>
        <v>0</v>
      </c>
      <c r="I186" s="225">
        <f>IF(I$15=0,0,I$15/NMM_fec!I$15)</f>
        <v>0</v>
      </c>
      <c r="J186" s="225">
        <f>IF(J$15=0,0,J$15/NMM_fec!J$15)</f>
        <v>0</v>
      </c>
      <c r="K186" s="225">
        <f>IF(K$15=0,0,K$15/NMM_fec!K$15)</f>
        <v>0</v>
      </c>
      <c r="L186" s="225">
        <f>IF(L$15=0,0,L$15/NMM_fec!L$15)</f>
        <v>0</v>
      </c>
      <c r="M186" s="225">
        <f>IF(M$15=0,0,M$15/NMM_fec!M$15)</f>
        <v>0</v>
      </c>
      <c r="N186" s="225">
        <f>IF(N$15=0,0,N$15/NMM_fec!N$15)</f>
        <v>0</v>
      </c>
      <c r="O186" s="225">
        <f>IF(O$15=0,0,O$15/NMM_fec!O$15)</f>
        <v>0</v>
      </c>
      <c r="P186" s="225">
        <f>IF(P$15=0,0,P$15/NMM_fec!P$15)</f>
        <v>0</v>
      </c>
      <c r="Q186" s="225">
        <f>IF(Q$15=0,0,Q$15/NMM_fec!Q$15)</f>
        <v>0</v>
      </c>
    </row>
    <row r="187" spans="1:17" x14ac:dyDescent="0.25">
      <c r="A187" s="127" t="s">
        <v>213</v>
      </c>
      <c r="B187" s="226">
        <f>IF(B$16=0,0,B$16/NMM_fec!B$16)</f>
        <v>4.1657027356878169</v>
      </c>
      <c r="C187" s="226">
        <f>IF(C$16=0,0,C$16/NMM_fec!C$16)</f>
        <v>4.2783592548017868</v>
      </c>
      <c r="D187" s="226">
        <f>IF(D$16=0,0,D$16/NMM_fec!D$16)</f>
        <v>4.2362175202958863</v>
      </c>
      <c r="E187" s="226">
        <f>IF(E$16=0,0,E$16/NMM_fec!E$16)</f>
        <v>4.2951602968076088</v>
      </c>
      <c r="F187" s="226">
        <f>IF(F$16=0,0,F$16/NMM_fec!F$16)</f>
        <v>4.6049792331175139</v>
      </c>
      <c r="G187" s="226">
        <f>IF(G$16=0,0,G$16/NMM_fec!G$16)</f>
        <v>4.9525483707396907</v>
      </c>
      <c r="H187" s="226">
        <f>IF(H$16=0,0,H$16/NMM_fec!H$16)</f>
        <v>4.5669345564798505</v>
      </c>
      <c r="I187" s="226">
        <f>IF(I$16=0,0,I$16/NMM_fec!I$16)</f>
        <v>4.8186322437409839</v>
      </c>
      <c r="J187" s="226">
        <f>IF(J$16=0,0,J$16/NMM_fec!J$16)</f>
        <v>5.2676269295974842</v>
      </c>
      <c r="K187" s="226">
        <f>IF(K$16=0,0,K$16/NMM_fec!K$16)</f>
        <v>5.4149164622490265</v>
      </c>
      <c r="L187" s="226">
        <f>IF(L$16=0,0,L$16/NMM_fec!L$16)</f>
        <v>5.2747460137705806</v>
      </c>
      <c r="M187" s="226">
        <f>IF(M$16=0,0,M$16/NMM_fec!M$16)</f>
        <v>5.406603833926086</v>
      </c>
      <c r="N187" s="226">
        <f>IF(N$16=0,0,N$16/NMM_fec!N$16)</f>
        <v>5.4387589837620967</v>
      </c>
      <c r="O187" s="226">
        <f>IF(O$16=0,0,O$16/NMM_fec!O$16)</f>
        <v>5.4699801181270091</v>
      </c>
      <c r="P187" s="226">
        <f>IF(P$16=0,0,P$16/NMM_fec!P$16)</f>
        <v>5.4832978628057987</v>
      </c>
      <c r="Q187" s="226">
        <f>IF(Q$16=0,0,Q$16/NMM_fec!Q$16)</f>
        <v>5.4999090374105295</v>
      </c>
    </row>
    <row r="188" spans="1:17" x14ac:dyDescent="0.25">
      <c r="A188" s="127" t="s">
        <v>212</v>
      </c>
      <c r="B188" s="226">
        <f>IF(B$36=0,0,B$36/NMM_fec!B$36)</f>
        <v>3.3242526984445879</v>
      </c>
      <c r="C188" s="226">
        <f>IF(C$36=0,0,C$36/NMM_fec!C$36)</f>
        <v>3.7071100388536147</v>
      </c>
      <c r="D188" s="226">
        <f>IF(D$36=0,0,D$36/NMM_fec!D$36)</f>
        <v>3.556994979706475</v>
      </c>
      <c r="E188" s="226">
        <f>IF(E$36=0,0,E$36/NMM_fec!E$36)</f>
        <v>3.1575640646942755</v>
      </c>
      <c r="F188" s="226">
        <f>IF(F$36=0,0,F$36/NMM_fec!F$36)</f>
        <v>3.2960770436635256</v>
      </c>
      <c r="G188" s="226">
        <f>IF(G$36=0,0,G$36/NMM_fec!G$36)</f>
        <v>3.2332376224678994</v>
      </c>
      <c r="H188" s="226">
        <f>IF(H$36=0,0,H$36/NMM_fec!H$36)</f>
        <v>3.2968322451724124</v>
      </c>
      <c r="I188" s="226">
        <f>IF(I$36=0,0,I$36/NMM_fec!I$36)</f>
        <v>3.3914025891201982</v>
      </c>
      <c r="J188" s="226">
        <f>IF(J$36=0,0,J$36/NMM_fec!J$36)</f>
        <v>3.2917794477330777</v>
      </c>
      <c r="K188" s="226">
        <f>IF(K$36=0,0,K$36/NMM_fec!K$36)</f>
        <v>4.0810810322862876</v>
      </c>
      <c r="L188" s="226">
        <f>IF(L$36=0,0,L$36/NMM_fec!L$36)</f>
        <v>4.3905597861796783</v>
      </c>
      <c r="M188" s="226">
        <f>IF(M$36=0,0,M$36/NMM_fec!M$36)</f>
        <v>4.1068825479870226</v>
      </c>
      <c r="N188" s="226">
        <f>IF(N$36=0,0,N$36/NMM_fec!N$36)</f>
        <v>4.4707667088967442</v>
      </c>
      <c r="O188" s="226">
        <f>IF(O$36=0,0,O$36/NMM_fec!O$36)</f>
        <v>4.5754020860569966</v>
      </c>
      <c r="P188" s="226">
        <f>IF(P$36=0,0,P$36/NMM_fec!P$36)</f>
        <v>4.7377675057902344</v>
      </c>
      <c r="Q188" s="226">
        <f>IF(Q$36=0,0,Q$36/NMM_fec!Q$36)</f>
        <v>4.6791494762497647</v>
      </c>
    </row>
    <row r="189" spans="1:17" x14ac:dyDescent="0.25">
      <c r="A189" s="72" t="s">
        <v>211</v>
      </c>
      <c r="B189" s="224">
        <f>IF(B$44=0,0,B$44/NMM_fec!B$44)</f>
        <v>0</v>
      </c>
      <c r="C189" s="224">
        <f>IF(C$44=0,0,C$44/NMM_fec!C$44)</f>
        <v>0</v>
      </c>
      <c r="D189" s="224">
        <f>IF(D$44=0,0,D$44/NMM_fec!D$44)</f>
        <v>0</v>
      </c>
      <c r="E189" s="224">
        <f>IF(E$44=0,0,E$44/NMM_fec!E$44)</f>
        <v>0</v>
      </c>
      <c r="F189" s="224">
        <f>IF(F$44=0,0,F$44/NMM_fec!F$44)</f>
        <v>0</v>
      </c>
      <c r="G189" s="224">
        <f>IF(G$44=0,0,G$44/NMM_fec!G$44)</f>
        <v>0</v>
      </c>
      <c r="H189" s="224">
        <f>IF(H$44=0,0,H$44/NMM_fec!H$44)</f>
        <v>0</v>
      </c>
      <c r="I189" s="224">
        <f>IF(I$44=0,0,I$44/NMM_fec!I$44)</f>
        <v>0</v>
      </c>
      <c r="J189" s="224">
        <f>IF(J$44=0,0,J$44/NMM_fec!J$44)</f>
        <v>0</v>
      </c>
      <c r="K189" s="224">
        <f>IF(K$44=0,0,K$44/NMM_fec!K$44)</f>
        <v>0</v>
      </c>
      <c r="L189" s="224">
        <f>IF(L$44=0,0,L$44/NMM_fec!L$44)</f>
        <v>0</v>
      </c>
      <c r="M189" s="224">
        <f>IF(M$44=0,0,M$44/NMM_fec!M$44)</f>
        <v>0</v>
      </c>
      <c r="N189" s="224">
        <f>IF(N$44=0,0,N$44/NMM_fec!N$44)</f>
        <v>0</v>
      </c>
      <c r="O189" s="224">
        <f>IF(O$44=0,0,O$44/NMM_fec!O$44)</f>
        <v>0</v>
      </c>
      <c r="P189" s="224">
        <f>IF(P$44=0,0,P$44/NMM_fec!P$44)</f>
        <v>0</v>
      </c>
      <c r="Q189" s="224">
        <f>IF(Q$44=0,0,Q$44/NMM_fec!Q$44)</f>
        <v>0</v>
      </c>
    </row>
    <row r="190" spans="1:17" x14ac:dyDescent="0.25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</row>
    <row r="191" spans="1:17" x14ac:dyDescent="0.25">
      <c r="A191" s="78" t="s">
        <v>229</v>
      </c>
      <c r="B191" s="230">
        <f>IF(B$47=0,0,(B$47-B$95)/NMM_fec!B$47)</f>
        <v>1.9469043419018719</v>
      </c>
      <c r="C191" s="230">
        <f>IF(C$47=0,0,(C$47-C$95)/NMM_fec!C$47)</f>
        <v>1.8709527897371643</v>
      </c>
      <c r="D191" s="230">
        <f>IF(D$47=0,0,(D$47-D$95)/NMM_fec!D$47)</f>
        <v>1.8875890903288659</v>
      </c>
      <c r="E191" s="230">
        <f>IF(E$47=0,0,(E$47-E$95)/NMM_fec!E$47)</f>
        <v>1.8407082179765322</v>
      </c>
      <c r="F191" s="230">
        <f>IF(F$47=0,0,(F$47-F$95)/NMM_fec!F$47)</f>
        <v>1.8571711977420307</v>
      </c>
      <c r="G191" s="230">
        <f>IF(G$47=0,0,(G$47-G$95)/NMM_fec!G$47)</f>
        <v>1.8625116990151331</v>
      </c>
      <c r="H191" s="230">
        <f>IF(H$47=0,0,(H$47-H$95)/NMM_fec!H$47)</f>
        <v>1.8132115765059054</v>
      </c>
      <c r="I191" s="230">
        <f>IF(I$47=0,0,(I$47-I$95)/NMM_fec!I$47)</f>
        <v>1.8247212945270648</v>
      </c>
      <c r="J191" s="230">
        <f>IF(J$47=0,0,(J$47-J$95)/NMM_fec!J$47)</f>
        <v>1.8807400024691847</v>
      </c>
      <c r="K191" s="230">
        <f>IF(K$47=0,0,(K$47-K$95)/NMM_fec!K$47)</f>
        <v>1.885796402756998</v>
      </c>
      <c r="L191" s="230">
        <f>IF(L$47=0,0,(L$47-L$95)/NMM_fec!L$47)</f>
        <v>1.8794665895222615</v>
      </c>
      <c r="M191" s="230">
        <f>IF(M$47=0,0,(M$47-M$95)/NMM_fec!M$47)</f>
        <v>1.8540613665521484</v>
      </c>
      <c r="N191" s="230">
        <f>IF(N$47=0,0,(N$47-N$95)/NMM_fec!N$47)</f>
        <v>2.070052665113137</v>
      </c>
      <c r="O191" s="230">
        <f>IF(O$47=0,0,(O$47-O$95)/NMM_fec!O$47)</f>
        <v>1.9731526830507344</v>
      </c>
      <c r="P191" s="230">
        <f>IF(P$47=0,0,(P$47-P$95)/NMM_fec!P$47)</f>
        <v>1.9598306109097998</v>
      </c>
      <c r="Q191" s="230">
        <f>IF(Q$47=0,0,(Q$47-Q$95)/NMM_fec!Q$47)</f>
        <v>1.9552928841279256</v>
      </c>
    </row>
    <row r="192" spans="1:17" x14ac:dyDescent="0.25">
      <c r="A192" s="132" t="s">
        <v>83</v>
      </c>
      <c r="B192" s="229">
        <f>IF(B$48=0,0,B$48/NMM_fec!B$48)</f>
        <v>0</v>
      </c>
      <c r="C192" s="229">
        <f>IF(C$48=0,0,C$48/NMM_fec!C$48)</f>
        <v>0</v>
      </c>
      <c r="D192" s="229">
        <f>IF(D$48=0,0,D$48/NMM_fec!D$48)</f>
        <v>0</v>
      </c>
      <c r="E192" s="229">
        <f>IF(E$48=0,0,E$48/NMM_fec!E$48)</f>
        <v>0</v>
      </c>
      <c r="F192" s="229">
        <f>IF(F$48=0,0,F$48/NMM_fec!F$48)</f>
        <v>0</v>
      </c>
      <c r="G192" s="229">
        <f>IF(G$48=0,0,G$48/NMM_fec!G$48)</f>
        <v>0</v>
      </c>
      <c r="H192" s="229">
        <f>IF(H$48=0,0,H$48/NMM_fec!H$48)</f>
        <v>0</v>
      </c>
      <c r="I192" s="229">
        <f>IF(I$48=0,0,I$48/NMM_fec!I$48)</f>
        <v>0</v>
      </c>
      <c r="J192" s="229">
        <f>IF(J$48=0,0,J$48/NMM_fec!J$48)</f>
        <v>0</v>
      </c>
      <c r="K192" s="229">
        <f>IF(K$48=0,0,K$48/NMM_fec!K$48)</f>
        <v>0</v>
      </c>
      <c r="L192" s="229">
        <f>IF(L$48=0,0,L$48/NMM_fec!L$48)</f>
        <v>0</v>
      </c>
      <c r="M192" s="229">
        <f>IF(M$48=0,0,M$48/NMM_fec!M$48)</f>
        <v>0</v>
      </c>
      <c r="N192" s="229">
        <f>IF(N$48=0,0,N$48/NMM_fec!N$48)</f>
        <v>0</v>
      </c>
      <c r="O192" s="229">
        <f>IF(O$48=0,0,O$48/NMM_fec!O$48)</f>
        <v>0</v>
      </c>
      <c r="P192" s="229">
        <f>IF(P$48=0,0,P$48/NMM_fec!P$48)</f>
        <v>0</v>
      </c>
      <c r="Q192" s="229">
        <f>IF(Q$48=0,0,Q$48/NMM_fec!Q$48)</f>
        <v>0</v>
      </c>
    </row>
    <row r="193" spans="1:17" x14ac:dyDescent="0.25">
      <c r="A193" s="76" t="s">
        <v>82</v>
      </c>
      <c r="B193" s="228">
        <f>IF(B$49=0,0,B$49/NMM_fec!B$49)</f>
        <v>0</v>
      </c>
      <c r="C193" s="228">
        <f>IF(C$49=0,0,C$49/NMM_fec!C$49)</f>
        <v>0</v>
      </c>
      <c r="D193" s="228">
        <f>IF(D$49=0,0,D$49/NMM_fec!D$49)</f>
        <v>0</v>
      </c>
      <c r="E193" s="228">
        <f>IF(E$49=0,0,E$49/NMM_fec!E$49)</f>
        <v>0</v>
      </c>
      <c r="F193" s="228">
        <f>IF(F$49=0,0,F$49/NMM_fec!F$49)</f>
        <v>0</v>
      </c>
      <c r="G193" s="228">
        <f>IF(G$49=0,0,G$49/NMM_fec!G$49)</f>
        <v>0</v>
      </c>
      <c r="H193" s="228">
        <f>IF(H$49=0,0,H$49/NMM_fec!H$49)</f>
        <v>0</v>
      </c>
      <c r="I193" s="228">
        <f>IF(I$49=0,0,I$49/NMM_fec!I$49)</f>
        <v>0</v>
      </c>
      <c r="J193" s="228">
        <f>IF(J$49=0,0,J$49/NMM_fec!J$49)</f>
        <v>0</v>
      </c>
      <c r="K193" s="228">
        <f>IF(K$49=0,0,K$49/NMM_fec!K$49)</f>
        <v>0</v>
      </c>
      <c r="L193" s="228">
        <f>IF(L$49=0,0,L$49/NMM_fec!L$49)</f>
        <v>0</v>
      </c>
      <c r="M193" s="228">
        <f>IF(M$49=0,0,M$49/NMM_fec!M$49)</f>
        <v>0</v>
      </c>
      <c r="N193" s="228">
        <f>IF(N$49=0,0,N$49/NMM_fec!N$49)</f>
        <v>0</v>
      </c>
      <c r="O193" s="228">
        <f>IF(O$49=0,0,O$49/NMM_fec!O$49)</f>
        <v>0</v>
      </c>
      <c r="P193" s="228">
        <f>IF(P$49=0,0,P$49/NMM_fec!P$49)</f>
        <v>0</v>
      </c>
      <c r="Q193" s="228">
        <f>IF(Q$49=0,0,Q$49/NMM_fec!Q$49)</f>
        <v>0</v>
      </c>
    </row>
    <row r="194" spans="1:17" x14ac:dyDescent="0.25">
      <c r="A194" s="76" t="s">
        <v>81</v>
      </c>
      <c r="B194" s="228">
        <f>IF(B$50=0,0,B$50/NMM_fec!B$50)</f>
        <v>0</v>
      </c>
      <c r="C194" s="228">
        <f>IF(C$50=0,0,C$50/NMM_fec!C$50)</f>
        <v>0</v>
      </c>
      <c r="D194" s="228">
        <f>IF(D$50=0,0,D$50/NMM_fec!D$50)</f>
        <v>0</v>
      </c>
      <c r="E194" s="228">
        <f>IF(E$50=0,0,E$50/NMM_fec!E$50)</f>
        <v>0</v>
      </c>
      <c r="F194" s="228">
        <f>IF(F$50=0,0,F$50/NMM_fec!F$50)</f>
        <v>0</v>
      </c>
      <c r="G194" s="228">
        <f>IF(G$50=0,0,G$50/NMM_fec!G$50)</f>
        <v>0</v>
      </c>
      <c r="H194" s="228">
        <f>IF(H$50=0,0,H$50/NMM_fec!H$50)</f>
        <v>0</v>
      </c>
      <c r="I194" s="228">
        <f>IF(I$50=0,0,I$50/NMM_fec!I$50)</f>
        <v>0</v>
      </c>
      <c r="J194" s="228">
        <f>IF(J$50=0,0,J$50/NMM_fec!J$50)</f>
        <v>0</v>
      </c>
      <c r="K194" s="228">
        <f>IF(K$50=0,0,K$50/NMM_fec!K$50)</f>
        <v>0</v>
      </c>
      <c r="L194" s="228">
        <f>IF(L$50=0,0,L$50/NMM_fec!L$50)</f>
        <v>0</v>
      </c>
      <c r="M194" s="228">
        <f>IF(M$50=0,0,M$50/NMM_fec!M$50)</f>
        <v>0</v>
      </c>
      <c r="N194" s="228">
        <f>IF(N$50=0,0,N$50/NMM_fec!N$50)</f>
        <v>0</v>
      </c>
      <c r="O194" s="228">
        <f>IF(O$50=0,0,O$50/NMM_fec!O$50)</f>
        <v>0</v>
      </c>
      <c r="P194" s="228">
        <f>IF(P$50=0,0,P$50/NMM_fec!P$50)</f>
        <v>0</v>
      </c>
      <c r="Q194" s="228">
        <f>IF(Q$50=0,0,Q$50/NMM_fec!Q$50)</f>
        <v>0</v>
      </c>
    </row>
    <row r="195" spans="1:17" x14ac:dyDescent="0.25">
      <c r="A195" s="76" t="s">
        <v>80</v>
      </c>
      <c r="B195" s="228">
        <f>IF(B$51=0,0,B$51/NMM_fec!B$51)</f>
        <v>0</v>
      </c>
      <c r="C195" s="228">
        <f>IF(C$51=0,0,C$51/NMM_fec!C$51)</f>
        <v>0</v>
      </c>
      <c r="D195" s="228">
        <f>IF(D$51=0,0,D$51/NMM_fec!D$51)</f>
        <v>0</v>
      </c>
      <c r="E195" s="228">
        <f>IF(E$51=0,0,E$51/NMM_fec!E$51)</f>
        <v>0</v>
      </c>
      <c r="F195" s="228">
        <f>IF(F$51=0,0,F$51/NMM_fec!F$51)</f>
        <v>0</v>
      </c>
      <c r="G195" s="228">
        <f>IF(G$51=0,0,G$51/NMM_fec!G$51)</f>
        <v>0</v>
      </c>
      <c r="H195" s="228">
        <f>IF(H$51=0,0,H$51/NMM_fec!H$51)</f>
        <v>0</v>
      </c>
      <c r="I195" s="228">
        <f>IF(I$51=0,0,I$51/NMM_fec!I$51)</f>
        <v>0</v>
      </c>
      <c r="J195" s="228">
        <f>IF(J$51=0,0,J$51/NMM_fec!J$51)</f>
        <v>0</v>
      </c>
      <c r="K195" s="228">
        <f>IF(K$51=0,0,K$51/NMM_fec!K$51)</f>
        <v>0</v>
      </c>
      <c r="L195" s="228">
        <f>IF(L$51=0,0,L$51/NMM_fec!L$51)</f>
        <v>0</v>
      </c>
      <c r="M195" s="228">
        <f>IF(M$51=0,0,M$51/NMM_fec!M$51)</f>
        <v>0</v>
      </c>
      <c r="N195" s="228">
        <f>IF(N$51=0,0,N$51/NMM_fec!N$51)</f>
        <v>0</v>
      </c>
      <c r="O195" s="228">
        <f>IF(O$51=0,0,O$51/NMM_fec!O$51)</f>
        <v>0</v>
      </c>
      <c r="P195" s="228">
        <f>IF(P$51=0,0,P$51/NMM_fec!P$51)</f>
        <v>0</v>
      </c>
      <c r="Q195" s="228">
        <f>IF(Q$51=0,0,Q$51/NMM_fec!Q$51)</f>
        <v>0</v>
      </c>
    </row>
    <row r="196" spans="1:17" x14ac:dyDescent="0.25">
      <c r="A196" s="129" t="s">
        <v>79</v>
      </c>
      <c r="B196" s="227">
        <f>IF(B$52=0,0,B$52/NMM_fec!B$52)</f>
        <v>1.3251222000000002</v>
      </c>
      <c r="C196" s="227">
        <f>IF(C$52=0,0,C$52/NMM_fec!C$52)</f>
        <v>1.3251222</v>
      </c>
      <c r="D196" s="227">
        <f>IF(D$52=0,0,D$52/NMM_fec!D$52)</f>
        <v>1.3251222</v>
      </c>
      <c r="E196" s="227">
        <f>IF(E$52=0,0,E$52/NMM_fec!E$52)</f>
        <v>1.3251222</v>
      </c>
      <c r="F196" s="227">
        <f>IF(F$52=0,0,F$52/NMM_fec!F$52)</f>
        <v>1.3251221999999996</v>
      </c>
      <c r="G196" s="227">
        <f>IF(G$52=0,0,G$52/NMM_fec!G$52)</f>
        <v>1.3251222</v>
      </c>
      <c r="H196" s="227">
        <f>IF(H$52=0,0,H$52/NMM_fec!H$52)</f>
        <v>1.3251222000000002</v>
      </c>
      <c r="I196" s="227">
        <f>IF(I$52=0,0,I$52/NMM_fec!I$52)</f>
        <v>1.2456265499259889</v>
      </c>
      <c r="J196" s="227">
        <f>IF(J$52=0,0,J$52/NMM_fec!J$52)</f>
        <v>1.2604349021935626</v>
      </c>
      <c r="K196" s="227">
        <f>IF(K$52=0,0,K$52/NMM_fec!K$52)</f>
        <v>1.3251221999999998</v>
      </c>
      <c r="L196" s="227">
        <f>IF(L$52=0,0,L$52/NMM_fec!L$52)</f>
        <v>1.3251222</v>
      </c>
      <c r="M196" s="227">
        <f>IF(M$52=0,0,M$52/NMM_fec!M$52)</f>
        <v>1.3251222000000002</v>
      </c>
      <c r="N196" s="227">
        <f>IF(N$52=0,0,N$52/NMM_fec!N$52)</f>
        <v>0.70463843999999987</v>
      </c>
      <c r="O196" s="227">
        <f>IF(O$52=0,0,O$52/NMM_fec!O$52)</f>
        <v>0.7046384400000002</v>
      </c>
      <c r="P196" s="227">
        <f>IF(P$52=0,0,P$52/NMM_fec!P$52)</f>
        <v>0.7046384400000002</v>
      </c>
      <c r="Q196" s="227">
        <f>IF(Q$52=0,0,Q$52/NMM_fec!Q$52)</f>
        <v>1.3251222000000002</v>
      </c>
    </row>
    <row r="197" spans="1:17" x14ac:dyDescent="0.25">
      <c r="A197" s="127" t="s">
        <v>210</v>
      </c>
      <c r="B197" s="226">
        <f>IF(B$57=0,0,B$57/NMM_fec!B$57)</f>
        <v>0</v>
      </c>
      <c r="C197" s="226">
        <f>IF(C$57=0,0,C$57/NMM_fec!C$57)</f>
        <v>0</v>
      </c>
      <c r="D197" s="226">
        <f>IF(D$57=0,0,D$57/NMM_fec!D$57)</f>
        <v>0</v>
      </c>
      <c r="E197" s="226">
        <f>IF(E$57=0,0,E$57/NMM_fec!E$57)</f>
        <v>0</v>
      </c>
      <c r="F197" s="226">
        <f>IF(F$57=0,0,F$57/NMM_fec!F$57)</f>
        <v>0</v>
      </c>
      <c r="G197" s="226">
        <f>IF(G$57=0,0,G$57/NMM_fec!G$57)</f>
        <v>0</v>
      </c>
      <c r="H197" s="226">
        <f>IF(H$57=0,0,H$57/NMM_fec!H$57)</f>
        <v>0</v>
      </c>
      <c r="I197" s="226">
        <f>IF(I$57=0,0,I$57/NMM_fec!I$57)</f>
        <v>0</v>
      </c>
      <c r="J197" s="226">
        <f>IF(J$57=0,0,J$57/NMM_fec!J$57)</f>
        <v>0</v>
      </c>
      <c r="K197" s="226">
        <f>IF(K$57=0,0,K$57/NMM_fec!K$57)</f>
        <v>0</v>
      </c>
      <c r="L197" s="226">
        <f>IF(L$57=0,0,L$57/NMM_fec!L$57)</f>
        <v>0</v>
      </c>
      <c r="M197" s="226">
        <f>IF(M$57=0,0,M$57/NMM_fec!M$57)</f>
        <v>0</v>
      </c>
      <c r="N197" s="226">
        <f>IF(N$57=0,0,N$57/NMM_fec!N$57)</f>
        <v>0</v>
      </c>
      <c r="O197" s="226">
        <f>IF(O$57=0,0,O$57/NMM_fec!O$57)</f>
        <v>0</v>
      </c>
      <c r="P197" s="226">
        <f>IF(P$57=0,0,P$57/NMM_fec!P$57)</f>
        <v>0</v>
      </c>
      <c r="Q197" s="226">
        <f>IF(Q$57=0,0,Q$57/NMM_fec!Q$57)</f>
        <v>0</v>
      </c>
    </row>
    <row r="198" spans="1:17" x14ac:dyDescent="0.25">
      <c r="A198" s="127" t="s">
        <v>209</v>
      </c>
      <c r="B198" s="226">
        <f>IF(B$58=0,0,B$58/NMM_fec!B$58)</f>
        <v>2.051174477385822</v>
      </c>
      <c r="C198" s="226">
        <f>IF(C$58=0,0,C$58/NMM_fec!C$58)</f>
        <v>1.6287884526595164</v>
      </c>
      <c r="D198" s="226">
        <f>IF(D$58=0,0,D$58/NMM_fec!D$58)</f>
        <v>1.7104861083336123</v>
      </c>
      <c r="E198" s="226">
        <f>IF(E$58=0,0,E$58/NMM_fec!E$58)</f>
        <v>1.5162841252412587</v>
      </c>
      <c r="F198" s="226">
        <f>IF(F$58=0,0,F$58/NMM_fec!F$58)</f>
        <v>1.5900551140712034</v>
      </c>
      <c r="G198" s="226">
        <f>IF(G$58=0,0,G$58/NMM_fec!G$58)</f>
        <v>1.6935218352522987</v>
      </c>
      <c r="H198" s="226">
        <f>IF(H$58=0,0,H$58/NMM_fec!H$58)</f>
        <v>1.3345420937623256</v>
      </c>
      <c r="I198" s="226">
        <f>IF(I$58=0,0,I$58/NMM_fec!I$58)</f>
        <v>1.4626818732590834</v>
      </c>
      <c r="J198" s="226">
        <f>IF(J$58=0,0,J$58/NMM_fec!J$58)</f>
        <v>1.8569875551039225</v>
      </c>
      <c r="K198" s="226">
        <f>IF(K$58=0,0,K$58/NMM_fec!K$58)</f>
        <v>1.7946923680545253</v>
      </c>
      <c r="L198" s="226">
        <f>IF(L$58=0,0,L$58/NMM_fec!L$58)</f>
        <v>1.7302724151408682</v>
      </c>
      <c r="M198" s="226">
        <f>IF(M$58=0,0,M$58/NMM_fec!M$58)</f>
        <v>1.6616312857623179</v>
      </c>
      <c r="N198" s="226">
        <f>IF(N$58=0,0,N$58/NMM_fec!N$58)</f>
        <v>1.9506342071675715</v>
      </c>
      <c r="O198" s="226">
        <f>IF(O$58=0,0,O$58/NMM_fec!O$58)</f>
        <v>2.2062784228632433</v>
      </c>
      <c r="P198" s="226">
        <f>IF(P$58=0,0,P$58/NMM_fec!P$58)</f>
        <v>2.4059263758569838</v>
      </c>
      <c r="Q198" s="226">
        <f>IF(Q$58=0,0,Q$58/NMM_fec!Q$58)</f>
        <v>2.3150817806381263</v>
      </c>
    </row>
    <row r="199" spans="1:17" x14ac:dyDescent="0.25">
      <c r="A199" s="127" t="s">
        <v>208</v>
      </c>
      <c r="B199" s="226">
        <f>IF(B$77=0,0,B$77/NMM_fec!B$77)</f>
        <v>2.2088170499840731</v>
      </c>
      <c r="C199" s="226">
        <f>IF(C$77=0,0,C$77/NMM_fec!C$77)</f>
        <v>2.2041248474496209</v>
      </c>
      <c r="D199" s="226">
        <f>IF(D$77=0,0,D$77/NMM_fec!D$77)</f>
        <v>2.2061414205375747</v>
      </c>
      <c r="E199" s="226">
        <f>IF(E$77=0,0,E$77/NMM_fec!E$77)</f>
        <v>2.197137407761701</v>
      </c>
      <c r="F199" s="226">
        <f>IF(F$77=0,0,F$77/NMM_fec!F$77)</f>
        <v>2.1999354822604897</v>
      </c>
      <c r="G199" s="226">
        <f>IF(G$77=0,0,G$77/NMM_fec!G$77)</f>
        <v>2.1943333041926296</v>
      </c>
      <c r="H199" s="226">
        <f>IF(H$77=0,0,H$77/NMM_fec!H$77)</f>
        <v>2.1973344540371378</v>
      </c>
      <c r="I199" s="226">
        <f>IF(I$77=0,0,I$77/NMM_fec!I$77)</f>
        <v>2.1929778692566493</v>
      </c>
      <c r="J199" s="226">
        <f>IF(J$77=0,0,J$77/NMM_fec!J$77)</f>
        <v>2.1911870901698913</v>
      </c>
      <c r="K199" s="226">
        <f>IF(K$77=0,0,K$77/NMM_fec!K$77)</f>
        <v>2.1983906291501967</v>
      </c>
      <c r="L199" s="226">
        <f>IF(L$77=0,0,L$77/NMM_fec!L$77)</f>
        <v>2.2002566697687014</v>
      </c>
      <c r="M199" s="226">
        <f>IF(M$77=0,0,M$77/NMM_fec!M$77)</f>
        <v>2.19242374666198</v>
      </c>
      <c r="N199" s="226">
        <f>IF(N$77=0,0,N$77/NMM_fec!N$77)</f>
        <v>2.4510615895874066</v>
      </c>
      <c r="O199" s="226">
        <f>IF(O$77=0,0,O$77/NMM_fec!O$77)</f>
        <v>2.2425987861917123</v>
      </c>
      <c r="P199" s="226">
        <f>IF(P$77=0,0,P$77/NMM_fec!P$77)</f>
        <v>2.1914761819202129</v>
      </c>
      <c r="Q199" s="226">
        <f>IF(Q$77=0,0,Q$77/NMM_fec!Q$77)</f>
        <v>2.1936831931578054</v>
      </c>
    </row>
    <row r="200" spans="1:17" x14ac:dyDescent="0.25">
      <c r="A200" s="72" t="s">
        <v>207</v>
      </c>
      <c r="B200" s="258">
        <f>IF(B$87=0,0,B$87/NMM_fec!B$87)</f>
        <v>1.471021000122078</v>
      </c>
      <c r="C200" s="258">
        <f>IF(C$87=0,0,C$87/NMM_fec!C$87)</f>
        <v>1.4361700278815428</v>
      </c>
      <c r="D200" s="258">
        <f>IF(D$87=0,0,D$87/NMM_fec!D$87)</f>
        <v>1.4511989312014955</v>
      </c>
      <c r="E200" s="258">
        <f>IF(E$87=0,0,E$87/NMM_fec!E$87)</f>
        <v>1.3834916036196698</v>
      </c>
      <c r="F200" s="258">
        <f>IF(F$87=0,0,F$87/NMM_fec!F$87)</f>
        <v>1.4046996089609838</v>
      </c>
      <c r="G200" s="258">
        <f>IF(G$87=0,0,G$87/NMM_fec!G$87)</f>
        <v>1.3620841798616001</v>
      </c>
      <c r="H200" s="258">
        <f>IF(H$87=0,0,H$87/NMM_fec!H$87)</f>
        <v>1.3849901117709544</v>
      </c>
      <c r="I200" s="258">
        <f>IF(I$87=0,0,I$87/NMM_fec!I$87)</f>
        <v>1.3516806890558224</v>
      </c>
      <c r="J200" s="258">
        <f>IF(J$87=0,0,J$87/NMM_fec!J$87)</f>
        <v>1.3378797040693606</v>
      </c>
      <c r="K200" s="258">
        <f>IF(K$87=0,0,K$87/NMM_fec!K$87)</f>
        <v>1.3930092413924424</v>
      </c>
      <c r="L200" s="258">
        <f>IF(L$87=0,0,L$87/NMM_fec!L$87)</f>
        <v>1.4071243202795476</v>
      </c>
      <c r="M200" s="258">
        <f>IF(M$87=0,0,M$87/NMM_fec!M$87)</f>
        <v>1.3474170712059141</v>
      </c>
      <c r="N200" s="258">
        <f>IF(N$87=0,0,N$87/NMM_fec!N$87)</f>
        <v>1.3771693245062437</v>
      </c>
      <c r="O200" s="258">
        <f>IF(O$87=0,0,O$87/NMM_fec!O$87)</f>
        <v>1.3819135923283705</v>
      </c>
      <c r="P200" s="258">
        <f>IF(P$87=0,0,P$87/NMM_fec!P$87)</f>
        <v>1.3331994270386547</v>
      </c>
      <c r="Q200" s="258">
        <f>IF(Q$87=0,0,Q$87/NMM_fec!Q$87)</f>
        <v>1.3449824811097519</v>
      </c>
    </row>
    <row r="201" spans="1:17" x14ac:dyDescent="0.25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</row>
    <row r="202" spans="1:17" x14ac:dyDescent="0.25">
      <c r="A202" s="78" t="s">
        <v>228</v>
      </c>
      <c r="B202" s="230">
        <f>IF(B$97=0,0,(B$97-B$125)/NMM_fec!B$97)</f>
        <v>1.8043923229977348</v>
      </c>
      <c r="C202" s="230">
        <f>IF(C$97=0,0,(C$97-C$125)/NMM_fec!C$97)</f>
        <v>1.755141873399094</v>
      </c>
      <c r="D202" s="230">
        <f>IF(D$97=0,0,(D$97-D$125)/NMM_fec!D$97)</f>
        <v>1.7763339645904304</v>
      </c>
      <c r="E202" s="230">
        <f>IF(E$97=0,0,(E$97-E$125)/NMM_fec!E$97)</f>
        <v>1.6814102069610499</v>
      </c>
      <c r="F202" s="230">
        <f>IF(F$97=0,0,(F$97-F$125)/NMM_fec!F$97)</f>
        <v>1.7109917958285434</v>
      </c>
      <c r="G202" s="230">
        <f>IF(G$97=0,0,(G$97-G$125)/NMM_fec!G$97)</f>
        <v>1.651689192883905</v>
      </c>
      <c r="H202" s="230">
        <f>IF(H$97=0,0,(H$97-H$125)/NMM_fec!H$97)</f>
        <v>1.6834958704214429</v>
      </c>
      <c r="I202" s="230">
        <f>IF(I$97=0,0,(I$97-I$125)/NMM_fec!I$97)</f>
        <v>1.6367562271658118</v>
      </c>
      <c r="J202" s="230">
        <f>IF(J$97=0,0,(J$97-J$125)/NMM_fec!J$97)</f>
        <v>1.6178127096544601</v>
      </c>
      <c r="K202" s="230">
        <f>IF(K$97=0,0,(K$97-K$125)/NMM_fec!K$97)</f>
        <v>1.6946687286064848</v>
      </c>
      <c r="L202" s="230">
        <f>IF(L$97=0,0,(L$97-L$125)/NMM_fec!L$97)</f>
        <v>1.7143826158723916</v>
      </c>
      <c r="M202" s="230">
        <f>IF(M$97=0,0,(M$97-M$125)/NMM_fec!M$97)</f>
        <v>1.6314060597449862</v>
      </c>
      <c r="N202" s="230">
        <f>IF(N$97=0,0,(N$97-N$125)/NMM_fec!N$97)</f>
        <v>1.6684087822004336</v>
      </c>
      <c r="O202" s="230">
        <f>IF(O$97=0,0,(O$97-O$125)/NMM_fec!O$97)</f>
        <v>1.6750052032665381</v>
      </c>
      <c r="P202" s="230">
        <f>IF(P$97=0,0,(P$97-P$125)/NMM_fec!P$97)</f>
        <v>1.607596788535788</v>
      </c>
      <c r="Q202" s="230">
        <f>IF(Q$97=0,0,(Q$97-Q$125)/NMM_fec!Q$97)</f>
        <v>1.6106146701074344</v>
      </c>
    </row>
    <row r="203" spans="1:17" x14ac:dyDescent="0.25">
      <c r="A203" s="132" t="s">
        <v>83</v>
      </c>
      <c r="B203" s="229">
        <f>IF(B$98=0,0,B$98/NMM_fec!B$98)</f>
        <v>0</v>
      </c>
      <c r="C203" s="229">
        <f>IF(C$98=0,0,C$98/NMM_fec!C$98)</f>
        <v>0</v>
      </c>
      <c r="D203" s="229">
        <f>IF(D$98=0,0,D$98/NMM_fec!D$98)</f>
        <v>0</v>
      </c>
      <c r="E203" s="229">
        <f>IF(E$98=0,0,E$98/NMM_fec!E$98)</f>
        <v>0</v>
      </c>
      <c r="F203" s="229">
        <f>IF(F$98=0,0,F$98/NMM_fec!F$98)</f>
        <v>0</v>
      </c>
      <c r="G203" s="229">
        <f>IF(G$98=0,0,G$98/NMM_fec!G$98)</f>
        <v>0</v>
      </c>
      <c r="H203" s="229">
        <f>IF(H$98=0,0,H$98/NMM_fec!H$98)</f>
        <v>0</v>
      </c>
      <c r="I203" s="229">
        <f>IF(I$98=0,0,I$98/NMM_fec!I$98)</f>
        <v>0</v>
      </c>
      <c r="J203" s="229">
        <f>IF(J$98=0,0,J$98/NMM_fec!J$98)</f>
        <v>0</v>
      </c>
      <c r="K203" s="229">
        <f>IF(K$98=0,0,K$98/NMM_fec!K$98)</f>
        <v>0</v>
      </c>
      <c r="L203" s="229">
        <f>IF(L$98=0,0,L$98/NMM_fec!L$98)</f>
        <v>0</v>
      </c>
      <c r="M203" s="229">
        <f>IF(M$98=0,0,M$98/NMM_fec!M$98)</f>
        <v>0</v>
      </c>
      <c r="N203" s="229">
        <f>IF(N$98=0,0,N$98/NMM_fec!N$98)</f>
        <v>0</v>
      </c>
      <c r="O203" s="229">
        <f>IF(O$98=0,0,O$98/NMM_fec!O$98)</f>
        <v>0</v>
      </c>
      <c r="P203" s="229">
        <f>IF(P$98=0,0,P$98/NMM_fec!P$98)</f>
        <v>0</v>
      </c>
      <c r="Q203" s="229">
        <f>IF(Q$98=0,0,Q$98/NMM_fec!Q$98)</f>
        <v>0</v>
      </c>
    </row>
    <row r="204" spans="1:17" x14ac:dyDescent="0.25">
      <c r="A204" s="76" t="s">
        <v>82</v>
      </c>
      <c r="B204" s="228">
        <f>IF(B$99=0,0,B$99/NMM_fec!B$99)</f>
        <v>0</v>
      </c>
      <c r="C204" s="228">
        <f>IF(C$99=0,0,C$99/NMM_fec!C$99)</f>
        <v>0</v>
      </c>
      <c r="D204" s="228">
        <f>IF(D$99=0,0,D$99/NMM_fec!D$99)</f>
        <v>0</v>
      </c>
      <c r="E204" s="228">
        <f>IF(E$99=0,0,E$99/NMM_fec!E$99)</f>
        <v>0</v>
      </c>
      <c r="F204" s="228">
        <f>IF(F$99=0,0,F$99/NMM_fec!F$99)</f>
        <v>0</v>
      </c>
      <c r="G204" s="228">
        <f>IF(G$99=0,0,G$99/NMM_fec!G$99)</f>
        <v>0</v>
      </c>
      <c r="H204" s="228">
        <f>IF(H$99=0,0,H$99/NMM_fec!H$99)</f>
        <v>0</v>
      </c>
      <c r="I204" s="228">
        <f>IF(I$99=0,0,I$99/NMM_fec!I$99)</f>
        <v>0</v>
      </c>
      <c r="J204" s="228">
        <f>IF(J$99=0,0,J$99/NMM_fec!J$99)</f>
        <v>0</v>
      </c>
      <c r="K204" s="228">
        <f>IF(K$99=0,0,K$99/NMM_fec!K$99)</f>
        <v>0</v>
      </c>
      <c r="L204" s="228">
        <f>IF(L$99=0,0,L$99/NMM_fec!L$99)</f>
        <v>0</v>
      </c>
      <c r="M204" s="228">
        <f>IF(M$99=0,0,M$99/NMM_fec!M$99)</f>
        <v>0</v>
      </c>
      <c r="N204" s="228">
        <f>IF(N$99=0,0,N$99/NMM_fec!N$99)</f>
        <v>0</v>
      </c>
      <c r="O204" s="228">
        <f>IF(O$99=0,0,O$99/NMM_fec!O$99)</f>
        <v>0</v>
      </c>
      <c r="P204" s="228">
        <f>IF(P$99=0,0,P$99/NMM_fec!P$99)</f>
        <v>0</v>
      </c>
      <c r="Q204" s="228">
        <f>IF(Q$99=0,0,Q$99/NMM_fec!Q$99)</f>
        <v>0</v>
      </c>
    </row>
    <row r="205" spans="1:17" x14ac:dyDescent="0.25">
      <c r="A205" s="76" t="s">
        <v>81</v>
      </c>
      <c r="B205" s="228">
        <f>IF(B$100=0,0,B$100/NMM_fec!B$100)</f>
        <v>0</v>
      </c>
      <c r="C205" s="228">
        <f>IF(C$100=0,0,C$100/NMM_fec!C$100)</f>
        <v>0</v>
      </c>
      <c r="D205" s="228">
        <f>IF(D$100=0,0,D$100/NMM_fec!D$100)</f>
        <v>0</v>
      </c>
      <c r="E205" s="228">
        <f>IF(E$100=0,0,E$100/NMM_fec!E$100)</f>
        <v>0</v>
      </c>
      <c r="F205" s="228">
        <f>IF(F$100=0,0,F$100/NMM_fec!F$100)</f>
        <v>0</v>
      </c>
      <c r="G205" s="228">
        <f>IF(G$100=0,0,G$100/NMM_fec!G$100)</f>
        <v>0</v>
      </c>
      <c r="H205" s="228">
        <f>IF(H$100=0,0,H$100/NMM_fec!H$100)</f>
        <v>0</v>
      </c>
      <c r="I205" s="228">
        <f>IF(I$100=0,0,I$100/NMM_fec!I$100)</f>
        <v>0</v>
      </c>
      <c r="J205" s="228">
        <f>IF(J$100=0,0,J$100/NMM_fec!J$100)</f>
        <v>0</v>
      </c>
      <c r="K205" s="228">
        <f>IF(K$100=0,0,K$100/NMM_fec!K$100)</f>
        <v>0</v>
      </c>
      <c r="L205" s="228">
        <f>IF(L$100=0,0,L$100/NMM_fec!L$100)</f>
        <v>0</v>
      </c>
      <c r="M205" s="228">
        <f>IF(M$100=0,0,M$100/NMM_fec!M$100)</f>
        <v>0</v>
      </c>
      <c r="N205" s="228">
        <f>IF(N$100=0,0,N$100/NMM_fec!N$100)</f>
        <v>0</v>
      </c>
      <c r="O205" s="228">
        <f>IF(O$100=0,0,O$100/NMM_fec!O$100)</f>
        <v>0</v>
      </c>
      <c r="P205" s="228">
        <f>IF(P$100=0,0,P$100/NMM_fec!P$100)</f>
        <v>0</v>
      </c>
      <c r="Q205" s="228">
        <f>IF(Q$100=0,0,Q$100/NMM_fec!Q$100)</f>
        <v>0</v>
      </c>
    </row>
    <row r="206" spans="1:17" x14ac:dyDescent="0.25">
      <c r="A206" s="76" t="s">
        <v>80</v>
      </c>
      <c r="B206" s="228">
        <f>IF(B$101=0,0,B$101/NMM_fec!B$101)</f>
        <v>0</v>
      </c>
      <c r="C206" s="228">
        <f>IF(C$101=0,0,C$101/NMM_fec!C$101)</f>
        <v>0</v>
      </c>
      <c r="D206" s="228">
        <f>IF(D$101=0,0,D$101/NMM_fec!D$101)</f>
        <v>0</v>
      </c>
      <c r="E206" s="228">
        <f>IF(E$101=0,0,E$101/NMM_fec!E$101)</f>
        <v>0</v>
      </c>
      <c r="F206" s="228">
        <f>IF(F$101=0,0,F$101/NMM_fec!F$101)</f>
        <v>0</v>
      </c>
      <c r="G206" s="228">
        <f>IF(G$101=0,0,G$101/NMM_fec!G$101)</f>
        <v>0</v>
      </c>
      <c r="H206" s="228">
        <f>IF(H$101=0,0,H$101/NMM_fec!H$101)</f>
        <v>0</v>
      </c>
      <c r="I206" s="228">
        <f>IF(I$101=0,0,I$101/NMM_fec!I$101)</f>
        <v>0</v>
      </c>
      <c r="J206" s="228">
        <f>IF(J$101=0,0,J$101/NMM_fec!J$101)</f>
        <v>0</v>
      </c>
      <c r="K206" s="228">
        <f>IF(K$101=0,0,K$101/NMM_fec!K$101)</f>
        <v>0</v>
      </c>
      <c r="L206" s="228">
        <f>IF(L$101=0,0,L$101/NMM_fec!L$101)</f>
        <v>0</v>
      </c>
      <c r="M206" s="228">
        <f>IF(M$101=0,0,M$101/NMM_fec!M$101)</f>
        <v>0</v>
      </c>
      <c r="N206" s="228">
        <f>IF(N$101=0,0,N$101/NMM_fec!N$101)</f>
        <v>0</v>
      </c>
      <c r="O206" s="228">
        <f>IF(O$101=0,0,O$101/NMM_fec!O$101)</f>
        <v>0</v>
      </c>
      <c r="P206" s="228">
        <f>IF(P$101=0,0,P$101/NMM_fec!P$101)</f>
        <v>0</v>
      </c>
      <c r="Q206" s="228">
        <f>IF(Q$101=0,0,Q$101/NMM_fec!Q$101)</f>
        <v>0</v>
      </c>
    </row>
    <row r="207" spans="1:17" x14ac:dyDescent="0.25">
      <c r="A207" s="129" t="s">
        <v>79</v>
      </c>
      <c r="B207" s="227">
        <f>IF(B$102=0,0,B$102/NMM_fec!B$102)</f>
        <v>1.3251222</v>
      </c>
      <c r="C207" s="227">
        <f>IF(C$102=0,0,C$102/NMM_fec!C$102)</f>
        <v>1.3251222</v>
      </c>
      <c r="D207" s="227">
        <f>IF(D$102=0,0,D$102/NMM_fec!D$102)</f>
        <v>1.3251222</v>
      </c>
      <c r="E207" s="227">
        <f>IF(E$102=0,0,E$102/NMM_fec!E$102)</f>
        <v>1.3251222000000002</v>
      </c>
      <c r="F207" s="227">
        <f>IF(F$102=0,0,F$102/NMM_fec!F$102)</f>
        <v>1.3251222</v>
      </c>
      <c r="G207" s="227">
        <f>IF(G$102=0,0,G$102/NMM_fec!G$102)</f>
        <v>1.3251222000000002</v>
      </c>
      <c r="H207" s="227">
        <f>IF(H$102=0,0,H$102/NMM_fec!H$102)</f>
        <v>1.3251222</v>
      </c>
      <c r="I207" s="227">
        <f>IF(I$102=0,0,I$102/NMM_fec!I$102)</f>
        <v>1.2456265499259889</v>
      </c>
      <c r="J207" s="227">
        <f>IF(J$102=0,0,J$102/NMM_fec!J$102)</f>
        <v>1.2604349021935624</v>
      </c>
      <c r="K207" s="227">
        <f>IF(K$102=0,0,K$102/NMM_fec!K$102)</f>
        <v>1.3251222000000002</v>
      </c>
      <c r="L207" s="227">
        <f>IF(L$102=0,0,L$102/NMM_fec!L$102)</f>
        <v>1.3251222</v>
      </c>
      <c r="M207" s="227">
        <f>IF(M$102=0,0,M$102/NMM_fec!M$102)</f>
        <v>1.3251222000000002</v>
      </c>
      <c r="N207" s="227">
        <f>IF(N$102=0,0,N$102/NMM_fec!N$102)</f>
        <v>0.70463843999999998</v>
      </c>
      <c r="O207" s="227">
        <f>IF(O$102=0,0,O$102/NMM_fec!O$102)</f>
        <v>0.70463844000000009</v>
      </c>
      <c r="P207" s="227">
        <f>IF(P$102=0,0,P$102/NMM_fec!P$102)</f>
        <v>0.7046384400000002</v>
      </c>
      <c r="Q207" s="227">
        <f>IF(Q$102=0,0,Q$102/NMM_fec!Q$102)</f>
        <v>1.3251222000000002</v>
      </c>
    </row>
    <row r="208" spans="1:17" x14ac:dyDescent="0.25">
      <c r="A208" s="127" t="s">
        <v>206</v>
      </c>
      <c r="B208" s="226">
        <f>IF(B$107=0,0,B$107/NMM_fec!B$107)</f>
        <v>2.1397373754495246</v>
      </c>
      <c r="C208" s="226">
        <f>IF(C$107=0,0,C$107/NMM_fec!C$107)</f>
        <v>2.113361463859047</v>
      </c>
      <c r="D208" s="226">
        <f>IF(D$107=0,0,D$107/NMM_fec!D$107)</f>
        <v>2.1248105688765402</v>
      </c>
      <c r="E208" s="226">
        <f>IF(E$107=0,0,E$107/NMM_fec!E$107)</f>
        <v>2.0723069131198208</v>
      </c>
      <c r="F208" s="226">
        <f>IF(F$107=0,0,F$107/NMM_fec!F$107)</f>
        <v>2.0890108042980722</v>
      </c>
      <c r="G208" s="226">
        <f>IF(G$107=0,0,G$107/NMM_fec!G$107)</f>
        <v>2.055199863194785</v>
      </c>
      <c r="H208" s="226">
        <f>IF(H$107=0,0,H$107/NMM_fec!H$107)</f>
        <v>2.0734950761869326</v>
      </c>
      <c r="I208" s="226">
        <f>IF(I$107=0,0,I$107/NMM_fec!I$107)</f>
        <v>2.0467953498923359</v>
      </c>
      <c r="J208" s="226">
        <f>IF(J$107=0,0,J$107/NMM_fec!J$107)</f>
        <v>2.0355529561651569</v>
      </c>
      <c r="K208" s="226">
        <f>IF(K$107=0,0,K$107/NMM_fec!K$107)</f>
        <v>2.0798329133017832</v>
      </c>
      <c r="L208" s="226">
        <f>IF(L$107=0,0,L$107/NMM_fec!L$107)</f>
        <v>2.090905337503667</v>
      </c>
      <c r="M208" s="226">
        <f>IF(M$107=0,0,M$107/NMM_fec!M$107)</f>
        <v>2.0433335746702395</v>
      </c>
      <c r="N208" s="226">
        <f>IF(N$107=0,0,N$107/NMM_fec!N$107)</f>
        <v>2.0672806367504357</v>
      </c>
      <c r="O208" s="226">
        <f>IF(O$107=0,0,O$107/NMM_fec!O$107)</f>
        <v>2.0710544027552529</v>
      </c>
      <c r="P208" s="226">
        <f>IF(P$107=0,0,P$107/NMM_fec!P$107)</f>
        <v>2.0317159911815201</v>
      </c>
      <c r="Q208" s="226">
        <f>IF(Q$107=0,0,Q$107/NMM_fec!Q$107)</f>
        <v>2.0310048664644977</v>
      </c>
    </row>
    <row r="209" spans="1:17" x14ac:dyDescent="0.25">
      <c r="A209" s="127" t="s">
        <v>205</v>
      </c>
      <c r="B209" s="226">
        <f>IF(B$115=0,0,B$115/NMM_fec!B$115)</f>
        <v>0</v>
      </c>
      <c r="C209" s="226">
        <f>IF(C$115=0,0,C$115/NMM_fec!C$115)</f>
        <v>0</v>
      </c>
      <c r="D209" s="226">
        <f>IF(D$115=0,0,D$115/NMM_fec!D$115)</f>
        <v>0</v>
      </c>
      <c r="E209" s="226">
        <f>IF(E$115=0,0,E$115/NMM_fec!E$115)</f>
        <v>0</v>
      </c>
      <c r="F209" s="226">
        <f>IF(F$115=0,0,F$115/NMM_fec!F$115)</f>
        <v>0</v>
      </c>
      <c r="G209" s="226">
        <f>IF(G$115=0,0,G$115/NMM_fec!G$115)</f>
        <v>0</v>
      </c>
      <c r="H209" s="226">
        <f>IF(H$115=0,0,H$115/NMM_fec!H$115)</f>
        <v>0</v>
      </c>
      <c r="I209" s="226">
        <f>IF(I$115=0,0,I$115/NMM_fec!I$115)</f>
        <v>0</v>
      </c>
      <c r="J209" s="226">
        <f>IF(J$115=0,0,J$115/NMM_fec!J$115)</f>
        <v>0</v>
      </c>
      <c r="K209" s="226">
        <f>IF(K$115=0,0,K$115/NMM_fec!K$115)</f>
        <v>0</v>
      </c>
      <c r="L209" s="226">
        <f>IF(L$115=0,0,L$115/NMM_fec!L$115)</f>
        <v>0</v>
      </c>
      <c r="M209" s="226">
        <f>IF(M$115=0,0,M$115/NMM_fec!M$115)</f>
        <v>0</v>
      </c>
      <c r="N209" s="226">
        <f>IF(N$115=0,0,N$115/NMM_fec!N$115)</f>
        <v>0</v>
      </c>
      <c r="O209" s="226">
        <f>IF(O$115=0,0,O$115/NMM_fec!O$115)</f>
        <v>0</v>
      </c>
      <c r="P209" s="226">
        <f>IF(P$115=0,0,P$115/NMM_fec!P$115)</f>
        <v>0</v>
      </c>
      <c r="Q209" s="226">
        <f>IF(Q$115=0,0,Q$115/NMM_fec!Q$115)</f>
        <v>0</v>
      </c>
    </row>
    <row r="210" spans="1:17" x14ac:dyDescent="0.25">
      <c r="A210" s="127" t="s">
        <v>204</v>
      </c>
      <c r="B210" s="226">
        <f>IF(B$116=0,0,B$116/NMM_fec!B$116)</f>
        <v>1.8035888743741788</v>
      </c>
      <c r="C210" s="226">
        <f>IF(C$116=0,0,C$116/NMM_fec!C$116)</f>
        <v>1.7467355549537886</v>
      </c>
      <c r="D210" s="226">
        <f>IF(D$116=0,0,D$116/NMM_fec!D$116)</f>
        <v>1.7711403731639115</v>
      </c>
      <c r="E210" s="226">
        <f>IF(E$116=0,0,E$116/NMM_fec!E$116)</f>
        <v>1.6625102055790861</v>
      </c>
      <c r="F210" s="226">
        <f>IF(F$116=0,0,F$116/NMM_fec!F$116)</f>
        <v>1.6961749840003304</v>
      </c>
      <c r="G210" s="226">
        <f>IF(G$116=0,0,G$116/NMM_fec!G$116)</f>
        <v>1.6288565656359391</v>
      </c>
      <c r="H210" s="226">
        <f>IF(H$116=0,0,H$116/NMM_fec!H$116)</f>
        <v>1.6648782162322295</v>
      </c>
      <c r="I210" s="226">
        <f>IF(I$116=0,0,I$116/NMM_fec!I$116)</f>
        <v>1.6126191600176663</v>
      </c>
      <c r="J210" s="226">
        <f>IF(J$116=0,0,J$116/NMM_fec!J$116)</f>
        <v>1.5911963980139434</v>
      </c>
      <c r="K210" s="226">
        <f>IF(K$116=0,0,K$116/NMM_fec!K$116)</f>
        <v>1.6775778933776049</v>
      </c>
      <c r="L210" s="226">
        <f>IF(L$116=0,0,L$116/NMM_fec!L$116)</f>
        <v>1.7000446728684471</v>
      </c>
      <c r="M210" s="226">
        <f>IF(M$116=0,0,M$116/NMM_fec!M$116)</f>
        <v>1.605986666720667</v>
      </c>
      <c r="N210" s="226">
        <f>IF(N$116=0,0,N$116/NMM_fec!N$116)</f>
        <v>1.6525371942691698</v>
      </c>
      <c r="O210" s="226">
        <f>IF(O$116=0,0,O$116/NMM_fec!O$116)</f>
        <v>1.6600183042670373</v>
      </c>
      <c r="P210" s="226">
        <f>IF(P$116=0,0,P$116/NMM_fec!P$116)</f>
        <v>1.5839615609751698</v>
      </c>
      <c r="Q210" s="226">
        <f>IF(Q$116=0,0,Q$116/NMM_fec!Q$116)</f>
        <v>1.5826249274568069</v>
      </c>
    </row>
    <row r="211" spans="1:17" x14ac:dyDescent="0.25">
      <c r="A211" s="72" t="s">
        <v>203</v>
      </c>
      <c r="B211" s="224">
        <f>IF(B$124=0,0,B$124/NMM_fec!B$124)</f>
        <v>0</v>
      </c>
      <c r="C211" s="224">
        <f>IF(C$124=0,0,C$124/NMM_fec!C$124)</f>
        <v>0</v>
      </c>
      <c r="D211" s="224">
        <f>IF(D$124=0,0,D$124/NMM_fec!D$124)</f>
        <v>0</v>
      </c>
      <c r="E211" s="224">
        <f>IF(E$124=0,0,E$124/NMM_fec!E$124)</f>
        <v>0</v>
      </c>
      <c r="F211" s="224">
        <f>IF(F$124=0,0,F$124/NMM_fec!F$124)</f>
        <v>0</v>
      </c>
      <c r="G211" s="224">
        <f>IF(G$124=0,0,G$124/NMM_fec!G$124)</f>
        <v>0</v>
      </c>
      <c r="H211" s="224">
        <f>IF(H$124=0,0,H$124/NMM_fec!H$124)</f>
        <v>0</v>
      </c>
      <c r="I211" s="224">
        <f>IF(I$124=0,0,I$124/NMM_fec!I$124)</f>
        <v>0</v>
      </c>
      <c r="J211" s="224">
        <f>IF(J$124=0,0,J$124/NMM_fec!J$124)</f>
        <v>0</v>
      </c>
      <c r="K211" s="224">
        <f>IF(K$124=0,0,K$124/NMM_fec!K$124)</f>
        <v>0</v>
      </c>
      <c r="L211" s="224">
        <f>IF(L$124=0,0,L$124/NMM_fec!L$124)</f>
        <v>0</v>
      </c>
      <c r="M211" s="224">
        <f>IF(M$124=0,0,M$124/NMM_fec!M$124)</f>
        <v>0</v>
      </c>
      <c r="N211" s="224">
        <f>IF(N$124=0,0,N$124/NMM_fec!N$124)</f>
        <v>0</v>
      </c>
      <c r="O211" s="224">
        <f>IF(O$124=0,0,O$124/NMM_fec!O$124)</f>
        <v>0</v>
      </c>
      <c r="P211" s="224">
        <f>IF(P$124=0,0,P$124/NMM_fec!P$124)</f>
        <v>0</v>
      </c>
      <c r="Q211" s="224">
        <f>IF(Q$124=0,0,Q$124/NMM_fec!Q$124)</f>
        <v>0</v>
      </c>
    </row>
  </sheetData>
  <pageMargins left="0.39370078740157483" right="0.39370078740157483" top="0.39370078740157483" bottom="0.39370078740157483" header="0.31496062992125984" footer="0.31496062992125984"/>
  <pageSetup paperSize="9" scale="34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theme="4" tint="0.39997558519241921"/>
    <pageSetUpPr fitToPage="1"/>
  </sheetPr>
  <dimension ref="A1:Q7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371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271"/>
      <c r="B2" s="270"/>
      <c r="C2" s="270"/>
      <c r="D2" s="270"/>
      <c r="E2" s="270"/>
      <c r="F2" s="270"/>
      <c r="G2" s="270"/>
      <c r="H2" s="270"/>
      <c r="I2" s="270"/>
      <c r="J2" s="270"/>
      <c r="K2" s="270"/>
      <c r="L2" s="270"/>
      <c r="M2" s="270"/>
      <c r="N2" s="270"/>
      <c r="O2" s="270"/>
      <c r="P2" s="270"/>
      <c r="Q2" s="270"/>
    </row>
    <row r="3" spans="1:17" x14ac:dyDescent="0.25">
      <c r="A3" s="31" t="s">
        <v>78</v>
      </c>
      <c r="B3" s="46">
        <f>SUM(B4,B7)</f>
        <v>1001.6179593487716</v>
      </c>
      <c r="C3" s="46">
        <f t="shared" ref="C3:Q3" si="0">SUM(C4,C7)</f>
        <v>985.44404864267278</v>
      </c>
      <c r="D3" s="46">
        <f t="shared" si="0"/>
        <v>1052.5959153803412</v>
      </c>
      <c r="E3" s="46">
        <f t="shared" si="0"/>
        <v>966.24013443341005</v>
      </c>
      <c r="F3" s="46">
        <f t="shared" si="0"/>
        <v>1148.3150890749089</v>
      </c>
      <c r="G3" s="46">
        <f t="shared" si="0"/>
        <v>1135.2851080925002</v>
      </c>
      <c r="H3" s="46">
        <f t="shared" si="0"/>
        <v>1260.3396508550609</v>
      </c>
      <c r="I3" s="46">
        <f t="shared" si="0"/>
        <v>1377.4151127895607</v>
      </c>
      <c r="J3" s="46">
        <f t="shared" si="0"/>
        <v>1305.5995537092936</v>
      </c>
      <c r="K3" s="46">
        <f t="shared" si="0"/>
        <v>1150.1168463777626</v>
      </c>
      <c r="L3" s="46">
        <f t="shared" si="0"/>
        <v>1194.1999999999998</v>
      </c>
      <c r="M3" s="46">
        <f t="shared" si="0"/>
        <v>1113.671649952641</v>
      </c>
      <c r="N3" s="46">
        <f t="shared" si="0"/>
        <v>1038.8198911185543</v>
      </c>
      <c r="O3" s="46">
        <f t="shared" si="0"/>
        <v>1017.5569743009536</v>
      </c>
      <c r="P3" s="46">
        <f t="shared" si="0"/>
        <v>1127.7553231384641</v>
      </c>
      <c r="Q3" s="46">
        <f t="shared" si="0"/>
        <v>1220.0340285065149</v>
      </c>
    </row>
    <row r="4" spans="1:17" x14ac:dyDescent="0.25">
      <c r="A4" s="269" t="s">
        <v>234</v>
      </c>
      <c r="B4" s="214">
        <f>SUM(B5:B6)</f>
        <v>644.6556780260895</v>
      </c>
      <c r="C4" s="214">
        <f t="shared" ref="C4:Q4" si="1">SUM(C5:C6)</f>
        <v>631.83269868566515</v>
      </c>
      <c r="D4" s="214">
        <f t="shared" si="1"/>
        <v>583.82685766171107</v>
      </c>
      <c r="E4" s="214">
        <f t="shared" si="1"/>
        <v>535.25433533973364</v>
      </c>
      <c r="F4" s="214">
        <f t="shared" si="1"/>
        <v>653.43957930886461</v>
      </c>
      <c r="G4" s="214">
        <f t="shared" si="1"/>
        <v>637.13058980088886</v>
      </c>
      <c r="H4" s="214">
        <f t="shared" si="1"/>
        <v>685.59154077115704</v>
      </c>
      <c r="I4" s="214">
        <f t="shared" si="1"/>
        <v>716.41321329421942</v>
      </c>
      <c r="J4" s="214">
        <f t="shared" si="1"/>
        <v>620.22454001175504</v>
      </c>
      <c r="K4" s="214">
        <f t="shared" si="1"/>
        <v>546.00057398220667</v>
      </c>
      <c r="L4" s="214">
        <f t="shared" si="1"/>
        <v>590</v>
      </c>
      <c r="M4" s="214">
        <f t="shared" si="1"/>
        <v>544.19045201105359</v>
      </c>
      <c r="N4" s="214">
        <f t="shared" si="1"/>
        <v>538.57782256869314</v>
      </c>
      <c r="O4" s="214">
        <f t="shared" si="1"/>
        <v>531.15403264910287</v>
      </c>
      <c r="P4" s="214">
        <f t="shared" si="1"/>
        <v>616.06733613900587</v>
      </c>
      <c r="Q4" s="214">
        <f t="shared" si="1"/>
        <v>675.88356952920435</v>
      </c>
    </row>
    <row r="5" spans="1:17" x14ac:dyDescent="0.25">
      <c r="A5" s="268" t="s">
        <v>35</v>
      </c>
      <c r="B5" s="214">
        <v>52.85955179433828</v>
      </c>
      <c r="C5" s="214">
        <v>51.770777861545447</v>
      </c>
      <c r="D5" s="214">
        <v>48.680847057342845</v>
      </c>
      <c r="E5" s="214">
        <v>43.285476692811244</v>
      </c>
      <c r="F5" s="214">
        <v>53.047748281559613</v>
      </c>
      <c r="G5" s="214">
        <v>51.321058743160819</v>
      </c>
      <c r="H5" s="214">
        <v>52.217434604467073</v>
      </c>
      <c r="I5" s="214">
        <v>56.707101711573713</v>
      </c>
      <c r="J5" s="214">
        <v>48.289651860368664</v>
      </c>
      <c r="K5" s="214">
        <v>47.157201487189795</v>
      </c>
      <c r="L5" s="214">
        <v>51.796784251390847</v>
      </c>
      <c r="M5" s="214">
        <v>46.932346323965056</v>
      </c>
      <c r="N5" s="214">
        <v>45.897355565841622</v>
      </c>
      <c r="O5" s="214">
        <v>41.276125203519271</v>
      </c>
      <c r="P5" s="214">
        <v>44.098139119175926</v>
      </c>
      <c r="Q5" s="214">
        <v>45.497435392515776</v>
      </c>
    </row>
    <row r="6" spans="1:17" x14ac:dyDescent="0.25">
      <c r="A6" s="268" t="s">
        <v>56</v>
      </c>
      <c r="B6" s="214">
        <v>591.79612623175126</v>
      </c>
      <c r="C6" s="214">
        <v>580.06192082411974</v>
      </c>
      <c r="D6" s="214">
        <v>535.14601060436826</v>
      </c>
      <c r="E6" s="214">
        <v>491.9688586469224</v>
      </c>
      <c r="F6" s="214">
        <v>600.39183102730499</v>
      </c>
      <c r="G6" s="214">
        <v>585.80953105772801</v>
      </c>
      <c r="H6" s="214">
        <v>633.37410616669001</v>
      </c>
      <c r="I6" s="214">
        <v>659.70611158264569</v>
      </c>
      <c r="J6" s="214">
        <v>571.93488815138642</v>
      </c>
      <c r="K6" s="214">
        <v>498.84337249501687</v>
      </c>
      <c r="L6" s="214">
        <v>538.20321574860918</v>
      </c>
      <c r="M6" s="214">
        <v>497.25810568708852</v>
      </c>
      <c r="N6" s="214">
        <v>492.68046700285151</v>
      </c>
      <c r="O6" s="214">
        <v>489.87790744558362</v>
      </c>
      <c r="P6" s="214">
        <v>571.96919701982995</v>
      </c>
      <c r="Q6" s="214">
        <v>630.38613413668861</v>
      </c>
    </row>
    <row r="7" spans="1:17" x14ac:dyDescent="0.25">
      <c r="A7" s="223" t="s">
        <v>55</v>
      </c>
      <c r="B7" s="213">
        <v>356.96228132268209</v>
      </c>
      <c r="C7" s="213">
        <v>353.61134995700763</v>
      </c>
      <c r="D7" s="213">
        <v>468.76905771863017</v>
      </c>
      <c r="E7" s="213">
        <v>430.98579909367641</v>
      </c>
      <c r="F7" s="213">
        <v>494.87550976604427</v>
      </c>
      <c r="G7" s="213">
        <v>498.15451829161134</v>
      </c>
      <c r="H7" s="213">
        <v>574.74811008390384</v>
      </c>
      <c r="I7" s="213">
        <v>661.00189949534126</v>
      </c>
      <c r="J7" s="213">
        <v>685.37501369753852</v>
      </c>
      <c r="K7" s="213">
        <v>604.11627239555594</v>
      </c>
      <c r="L7" s="213">
        <v>604.19999999999982</v>
      </c>
      <c r="M7" s="213">
        <v>569.48119794158742</v>
      </c>
      <c r="N7" s="213">
        <v>500.24206854986119</v>
      </c>
      <c r="O7" s="213">
        <v>486.40294165185071</v>
      </c>
      <c r="P7" s="213">
        <v>511.68798699945819</v>
      </c>
      <c r="Q7" s="213">
        <v>544.15045897731056</v>
      </c>
    </row>
    <row r="8" spans="1:17" x14ac:dyDescent="0.25">
      <c r="A8" s="63"/>
      <c r="B8" s="267"/>
      <c r="C8" s="267"/>
      <c r="D8" s="267"/>
      <c r="E8" s="267"/>
      <c r="F8" s="267"/>
      <c r="G8" s="267"/>
      <c r="H8" s="267"/>
      <c r="I8" s="267"/>
      <c r="J8" s="267"/>
      <c r="K8" s="267"/>
      <c r="L8" s="267"/>
      <c r="M8" s="267"/>
      <c r="N8" s="267"/>
      <c r="O8" s="267"/>
      <c r="P8" s="267"/>
      <c r="Q8" s="267"/>
    </row>
    <row r="9" spans="1:17" x14ac:dyDescent="0.25">
      <c r="A9" s="31" t="s">
        <v>143</v>
      </c>
      <c r="B9" s="46"/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</row>
    <row r="10" spans="1:17" x14ac:dyDescent="0.25">
      <c r="A10" s="110" t="s">
        <v>233</v>
      </c>
      <c r="B10" s="215">
        <v>637</v>
      </c>
      <c r="C10" s="215">
        <v>684</v>
      </c>
      <c r="D10" s="215">
        <v>702</v>
      </c>
      <c r="E10" s="215">
        <v>718</v>
      </c>
      <c r="F10" s="215">
        <v>732</v>
      </c>
      <c r="G10" s="215">
        <v>753</v>
      </c>
      <c r="H10" s="215">
        <v>762</v>
      </c>
      <c r="I10" s="215">
        <v>780</v>
      </c>
      <c r="J10" s="215">
        <v>698</v>
      </c>
      <c r="K10" s="215">
        <v>728.22</v>
      </c>
      <c r="L10" s="215">
        <v>718</v>
      </c>
      <c r="M10" s="215">
        <v>699.5</v>
      </c>
      <c r="N10" s="215">
        <v>689</v>
      </c>
      <c r="O10" s="215">
        <v>456</v>
      </c>
      <c r="P10" s="215">
        <v>445.5</v>
      </c>
      <c r="Q10" s="215">
        <v>435.23</v>
      </c>
    </row>
    <row r="11" spans="1:17" x14ac:dyDescent="0.25">
      <c r="A11" s="222" t="s">
        <v>232</v>
      </c>
      <c r="B11" s="214">
        <v>804</v>
      </c>
      <c r="C11" s="214">
        <v>864</v>
      </c>
      <c r="D11" s="214">
        <v>870</v>
      </c>
      <c r="E11" s="214">
        <v>920</v>
      </c>
      <c r="F11" s="214">
        <v>934</v>
      </c>
      <c r="G11" s="214">
        <v>969</v>
      </c>
      <c r="H11" s="214">
        <v>1042</v>
      </c>
      <c r="I11" s="214">
        <v>1023</v>
      </c>
      <c r="J11" s="214">
        <v>932</v>
      </c>
      <c r="K11" s="214">
        <v>804.79</v>
      </c>
      <c r="L11" s="214">
        <v>769</v>
      </c>
      <c r="M11" s="214">
        <v>775.2</v>
      </c>
      <c r="N11" s="214">
        <v>781</v>
      </c>
      <c r="O11" s="214">
        <v>610.9</v>
      </c>
      <c r="P11" s="214">
        <v>686.1</v>
      </c>
      <c r="Q11" s="214">
        <v>740.32</v>
      </c>
    </row>
    <row r="12" spans="1:17" x14ac:dyDescent="0.25">
      <c r="A12" s="221" t="s">
        <v>231</v>
      </c>
      <c r="B12" s="213">
        <v>55.365524402907461</v>
      </c>
      <c r="C12" s="213">
        <v>51.99999999999995</v>
      </c>
      <c r="D12" s="213">
        <v>57.015544041450653</v>
      </c>
      <c r="E12" s="213">
        <v>50.659793814432838</v>
      </c>
      <c r="F12" s="213">
        <v>65.808731808731665</v>
      </c>
      <c r="G12" s="213">
        <v>62.455958549222636</v>
      </c>
      <c r="H12" s="213">
        <v>75.166666666666487</v>
      </c>
      <c r="I12" s="213">
        <v>94.894736842105146</v>
      </c>
      <c r="J12" s="213">
        <v>104.04255319148925</v>
      </c>
      <c r="K12" s="213">
        <v>94.389150743099705</v>
      </c>
      <c r="L12" s="213">
        <v>111.92473118279561</v>
      </c>
      <c r="M12" s="213">
        <v>107.5961373390557</v>
      </c>
      <c r="N12" s="213">
        <v>93.829787234042669</v>
      </c>
      <c r="O12" s="213">
        <v>92.773913043478217</v>
      </c>
      <c r="P12" s="213">
        <v>98.39999999999992</v>
      </c>
      <c r="Q12" s="213">
        <v>109.20409836065573</v>
      </c>
    </row>
    <row r="13" spans="1:17" x14ac:dyDescent="0.25">
      <c r="A13" s="123"/>
      <c r="B13" s="122"/>
      <c r="C13" s="122"/>
      <c r="D13" s="122"/>
      <c r="E13" s="122"/>
      <c r="F13" s="122"/>
      <c r="G13" s="122"/>
      <c r="H13" s="122"/>
      <c r="I13" s="122"/>
      <c r="J13" s="122"/>
      <c r="K13" s="122"/>
      <c r="L13" s="122"/>
      <c r="M13" s="122"/>
      <c r="N13" s="122"/>
      <c r="O13" s="122"/>
      <c r="P13" s="122"/>
      <c r="Q13" s="122"/>
    </row>
    <row r="14" spans="1:17" x14ac:dyDescent="0.25">
      <c r="A14" s="31" t="s">
        <v>142</v>
      </c>
      <c r="B14" s="70"/>
      <c r="C14" s="70"/>
      <c r="D14" s="70"/>
      <c r="E14" s="70"/>
      <c r="F14" s="70"/>
      <c r="G14" s="70"/>
      <c r="H14" s="70"/>
      <c r="I14" s="70"/>
      <c r="J14" s="70"/>
      <c r="K14" s="70"/>
      <c r="L14" s="70"/>
      <c r="M14" s="70"/>
      <c r="N14" s="70"/>
      <c r="O14" s="70"/>
      <c r="P14" s="70"/>
      <c r="Q14" s="70"/>
    </row>
    <row r="15" spans="1:17" x14ac:dyDescent="0.25">
      <c r="A15" s="110" t="s">
        <v>233</v>
      </c>
      <c r="B15" s="120">
        <v>707.77777777777771</v>
      </c>
      <c r="C15" s="120">
        <v>767.40003608987411</v>
      </c>
      <c r="D15" s="120">
        <v>767.40003608987399</v>
      </c>
      <c r="E15" s="120">
        <v>767.40003608987399</v>
      </c>
      <c r="F15" s="120">
        <v>827.02229440197027</v>
      </c>
      <c r="G15" s="120">
        <v>827.02229440197027</v>
      </c>
      <c r="H15" s="120">
        <v>827.02229440197038</v>
      </c>
      <c r="I15" s="120">
        <v>827.02229440197027</v>
      </c>
      <c r="J15" s="120">
        <v>827.02229440197027</v>
      </c>
      <c r="K15" s="120">
        <v>767.40003608987399</v>
      </c>
      <c r="L15" s="120">
        <v>767.40003608987399</v>
      </c>
      <c r="M15" s="120">
        <v>767.40003608987399</v>
      </c>
      <c r="N15" s="120">
        <v>767.40003608987399</v>
      </c>
      <c r="O15" s="120">
        <v>767.40003608987399</v>
      </c>
      <c r="P15" s="120">
        <v>707.77777777777783</v>
      </c>
      <c r="Q15" s="120">
        <v>707.77777777777771</v>
      </c>
    </row>
    <row r="16" spans="1:17" x14ac:dyDescent="0.25">
      <c r="A16" s="180" t="s">
        <v>232</v>
      </c>
      <c r="B16" s="189">
        <v>893.33333333333314</v>
      </c>
      <c r="C16" s="189">
        <v>982.58312978049435</v>
      </c>
      <c r="D16" s="189">
        <v>982.58312978049446</v>
      </c>
      <c r="E16" s="189">
        <v>982.58312978049435</v>
      </c>
      <c r="F16" s="189">
        <v>1071.8329262276554</v>
      </c>
      <c r="G16" s="189">
        <v>1071.8329262276554</v>
      </c>
      <c r="H16" s="189">
        <v>1161.0827226748165</v>
      </c>
      <c r="I16" s="189">
        <v>1161.0827226748165</v>
      </c>
      <c r="J16" s="189">
        <v>1161.0827226748165</v>
      </c>
      <c r="K16" s="189">
        <v>1161.0827226748165</v>
      </c>
      <c r="L16" s="189">
        <v>1071.8329262276554</v>
      </c>
      <c r="M16" s="189">
        <v>1071.8329262276554</v>
      </c>
      <c r="N16" s="189">
        <v>1071.8329262276554</v>
      </c>
      <c r="O16" s="189">
        <v>982.58312978049423</v>
      </c>
      <c r="P16" s="189">
        <v>982.58312978049435</v>
      </c>
      <c r="Q16" s="189">
        <v>982.58312978049435</v>
      </c>
    </row>
    <row r="17" spans="1:17" x14ac:dyDescent="0.25">
      <c r="A17" s="108" t="s">
        <v>231</v>
      </c>
      <c r="B17" s="118">
        <v>66.666666666666671</v>
      </c>
      <c r="C17" s="118">
        <v>66.666666666666671</v>
      </c>
      <c r="D17" s="118">
        <v>66.666666666666671</v>
      </c>
      <c r="E17" s="118">
        <v>66.666666666666671</v>
      </c>
      <c r="F17" s="118">
        <v>73.369427171539172</v>
      </c>
      <c r="G17" s="118">
        <v>73.369427171539172</v>
      </c>
      <c r="H17" s="118">
        <v>80.072187676411673</v>
      </c>
      <c r="I17" s="118">
        <v>100.18046919102916</v>
      </c>
      <c r="J17" s="118">
        <v>113.58599020077415</v>
      </c>
      <c r="K17" s="118">
        <v>113.58599020077415</v>
      </c>
      <c r="L17" s="118">
        <v>120.28875070564663</v>
      </c>
      <c r="M17" s="118">
        <v>120.28875070564665</v>
      </c>
      <c r="N17" s="118">
        <v>113.58599020077415</v>
      </c>
      <c r="O17" s="118">
        <v>113.58599020077415</v>
      </c>
      <c r="P17" s="118">
        <v>106.88322969590165</v>
      </c>
      <c r="Q17" s="118">
        <v>120.28875070564662</v>
      </c>
    </row>
    <row r="18" spans="1:17" x14ac:dyDescent="0.25">
      <c r="A18" s="124" t="s">
        <v>141</v>
      </c>
      <c r="B18" s="193"/>
      <c r="C18" s="193"/>
      <c r="D18" s="193"/>
      <c r="E18" s="193"/>
      <c r="F18" s="193"/>
      <c r="G18" s="193"/>
      <c r="H18" s="193"/>
      <c r="I18" s="193"/>
      <c r="J18" s="193"/>
      <c r="K18" s="193"/>
      <c r="L18" s="193"/>
      <c r="M18" s="193"/>
      <c r="N18" s="193"/>
      <c r="O18" s="193"/>
      <c r="P18" s="193"/>
      <c r="Q18" s="193"/>
    </row>
    <row r="19" spans="1:17" x14ac:dyDescent="0.25">
      <c r="A19" s="121" t="s">
        <v>233</v>
      </c>
      <c r="B19" s="120"/>
      <c r="C19" s="120">
        <v>59.622258312096392</v>
      </c>
      <c r="D19" s="120">
        <v>59.622258312096271</v>
      </c>
      <c r="E19" s="120">
        <v>0</v>
      </c>
      <c r="F19" s="120">
        <v>119.24451662419256</v>
      </c>
      <c r="G19" s="120">
        <v>0</v>
      </c>
      <c r="H19" s="120">
        <v>1.1368683772161603E-13</v>
      </c>
      <c r="I19" s="120">
        <v>59.622258312096278</v>
      </c>
      <c r="J19" s="120">
        <v>0</v>
      </c>
      <c r="K19" s="120">
        <v>0</v>
      </c>
      <c r="L19" s="120">
        <v>0</v>
      </c>
      <c r="M19" s="120">
        <v>0</v>
      </c>
      <c r="N19" s="120">
        <v>59.622258312096271</v>
      </c>
      <c r="O19" s="120">
        <v>0</v>
      </c>
      <c r="P19" s="120">
        <v>0</v>
      </c>
      <c r="Q19" s="120">
        <v>0</v>
      </c>
    </row>
    <row r="20" spans="1:17" x14ac:dyDescent="0.25">
      <c r="A20" s="179" t="s">
        <v>232</v>
      </c>
      <c r="B20" s="189"/>
      <c r="C20" s="189">
        <v>178.49959289432206</v>
      </c>
      <c r="D20" s="189">
        <v>1.1368683772161603E-13</v>
      </c>
      <c r="E20" s="189">
        <v>0</v>
      </c>
      <c r="F20" s="189">
        <v>178.49959289432206</v>
      </c>
      <c r="G20" s="189">
        <v>0</v>
      </c>
      <c r="H20" s="189">
        <v>89.249796447161089</v>
      </c>
      <c r="I20" s="189">
        <v>89.249796447161032</v>
      </c>
      <c r="J20" s="189">
        <v>0</v>
      </c>
      <c r="K20" s="189">
        <v>0</v>
      </c>
      <c r="L20" s="189">
        <v>0</v>
      </c>
      <c r="M20" s="189">
        <v>0</v>
      </c>
      <c r="N20" s="189">
        <v>0</v>
      </c>
      <c r="O20" s="189">
        <v>0</v>
      </c>
      <c r="P20" s="189">
        <v>1.1368683772161603E-13</v>
      </c>
      <c r="Q20" s="189">
        <v>0</v>
      </c>
    </row>
    <row r="21" spans="1:17" x14ac:dyDescent="0.25">
      <c r="A21" s="119" t="s">
        <v>231</v>
      </c>
      <c r="B21" s="118"/>
      <c r="C21" s="118">
        <v>0</v>
      </c>
      <c r="D21" s="118">
        <v>6.7027605048724963</v>
      </c>
      <c r="E21" s="118">
        <v>0</v>
      </c>
      <c r="F21" s="118">
        <v>13.405521009744993</v>
      </c>
      <c r="G21" s="118">
        <v>0</v>
      </c>
      <c r="H21" s="118">
        <v>13.405521009744993</v>
      </c>
      <c r="I21" s="118">
        <v>20.108281514617488</v>
      </c>
      <c r="J21" s="118">
        <v>20.108281514617488</v>
      </c>
      <c r="K21" s="118">
        <v>0</v>
      </c>
      <c r="L21" s="118">
        <v>13.405521009744993</v>
      </c>
      <c r="M21" s="118">
        <v>1.4210854715202004E-14</v>
      </c>
      <c r="N21" s="118">
        <v>0</v>
      </c>
      <c r="O21" s="118">
        <v>0</v>
      </c>
      <c r="P21" s="118">
        <v>0</v>
      </c>
      <c r="Q21" s="118">
        <v>13.405521009744991</v>
      </c>
    </row>
    <row r="22" spans="1:17" x14ac:dyDescent="0.25">
      <c r="A22" s="124" t="s">
        <v>140</v>
      </c>
      <c r="B22" s="193"/>
      <c r="C22" s="193"/>
      <c r="D22" s="193"/>
      <c r="E22" s="193"/>
      <c r="F22" s="193"/>
      <c r="G22" s="193"/>
      <c r="H22" s="193"/>
      <c r="I22" s="193"/>
      <c r="J22" s="193"/>
      <c r="K22" s="193"/>
      <c r="L22" s="193"/>
      <c r="M22" s="193"/>
      <c r="N22" s="193"/>
      <c r="O22" s="193"/>
      <c r="P22" s="193"/>
      <c r="Q22" s="193"/>
    </row>
    <row r="23" spans="1:17" x14ac:dyDescent="0.25">
      <c r="A23" s="121" t="s">
        <v>233</v>
      </c>
      <c r="B23" s="120"/>
      <c r="C23" s="120">
        <f>B15+C19-C15</f>
        <v>0</v>
      </c>
      <c r="D23" s="120">
        <f t="shared" ref="D23:Q23" si="2">C15+D19-D15</f>
        <v>59.622258312096392</v>
      </c>
      <c r="E23" s="120">
        <f t="shared" si="2"/>
        <v>0</v>
      </c>
      <c r="F23" s="120">
        <f t="shared" si="2"/>
        <v>59.622258312096278</v>
      </c>
      <c r="G23" s="120">
        <f t="shared" si="2"/>
        <v>0</v>
      </c>
      <c r="H23" s="120">
        <f t="shared" si="2"/>
        <v>0</v>
      </c>
      <c r="I23" s="120">
        <f t="shared" si="2"/>
        <v>59.622258312096392</v>
      </c>
      <c r="J23" s="120">
        <f t="shared" si="2"/>
        <v>0</v>
      </c>
      <c r="K23" s="120">
        <f t="shared" si="2"/>
        <v>59.622258312096278</v>
      </c>
      <c r="L23" s="120">
        <f t="shared" si="2"/>
        <v>0</v>
      </c>
      <c r="M23" s="120">
        <f t="shared" si="2"/>
        <v>0</v>
      </c>
      <c r="N23" s="120">
        <f t="shared" si="2"/>
        <v>59.622258312096278</v>
      </c>
      <c r="O23" s="120">
        <f t="shared" si="2"/>
        <v>0</v>
      </c>
      <c r="P23" s="120">
        <f t="shared" si="2"/>
        <v>59.622258312096164</v>
      </c>
      <c r="Q23" s="120">
        <f t="shared" si="2"/>
        <v>0</v>
      </c>
    </row>
    <row r="24" spans="1:17" x14ac:dyDescent="0.25">
      <c r="A24" s="179" t="s">
        <v>232</v>
      </c>
      <c r="B24" s="189"/>
      <c r="C24" s="189">
        <f t="shared" ref="C24:Q24" si="3">B16+C20-C16</f>
        <v>89.249796447160861</v>
      </c>
      <c r="D24" s="189">
        <f t="shared" si="3"/>
        <v>0</v>
      </c>
      <c r="E24" s="189">
        <f t="shared" si="3"/>
        <v>0</v>
      </c>
      <c r="F24" s="189">
        <f t="shared" si="3"/>
        <v>89.249796447161089</v>
      </c>
      <c r="G24" s="189">
        <f t="shared" si="3"/>
        <v>0</v>
      </c>
      <c r="H24" s="189">
        <f t="shared" si="3"/>
        <v>0</v>
      </c>
      <c r="I24" s="189">
        <f t="shared" si="3"/>
        <v>89.249796447161089</v>
      </c>
      <c r="J24" s="189">
        <f t="shared" si="3"/>
        <v>0</v>
      </c>
      <c r="K24" s="189">
        <f t="shared" si="3"/>
        <v>0</v>
      </c>
      <c r="L24" s="189">
        <f t="shared" si="3"/>
        <v>89.249796447161089</v>
      </c>
      <c r="M24" s="189">
        <f t="shared" si="3"/>
        <v>0</v>
      </c>
      <c r="N24" s="189">
        <f t="shared" si="3"/>
        <v>0</v>
      </c>
      <c r="O24" s="189">
        <f t="shared" si="3"/>
        <v>89.249796447161202</v>
      </c>
      <c r="P24" s="189">
        <f t="shared" si="3"/>
        <v>0</v>
      </c>
      <c r="Q24" s="189">
        <f t="shared" si="3"/>
        <v>0</v>
      </c>
    </row>
    <row r="25" spans="1:17" x14ac:dyDescent="0.25">
      <c r="A25" s="119" t="s">
        <v>231</v>
      </c>
      <c r="B25" s="118"/>
      <c r="C25" s="118">
        <f t="shared" ref="C25:Q25" si="4">B17+C21-C17</f>
        <v>0</v>
      </c>
      <c r="D25" s="118">
        <f t="shared" si="4"/>
        <v>6.7027605048725007</v>
      </c>
      <c r="E25" s="118">
        <f t="shared" si="4"/>
        <v>0</v>
      </c>
      <c r="F25" s="118">
        <f t="shared" si="4"/>
        <v>6.7027605048724865</v>
      </c>
      <c r="G25" s="118">
        <f t="shared" si="4"/>
        <v>0</v>
      </c>
      <c r="H25" s="118">
        <f t="shared" si="4"/>
        <v>6.7027605048724865</v>
      </c>
      <c r="I25" s="118">
        <f t="shared" si="4"/>
        <v>0</v>
      </c>
      <c r="J25" s="118">
        <f t="shared" si="4"/>
        <v>6.7027605048725007</v>
      </c>
      <c r="K25" s="118">
        <f t="shared" si="4"/>
        <v>0</v>
      </c>
      <c r="L25" s="118">
        <f t="shared" si="4"/>
        <v>6.7027605048725007</v>
      </c>
      <c r="M25" s="118">
        <f t="shared" si="4"/>
        <v>0</v>
      </c>
      <c r="N25" s="118">
        <f t="shared" si="4"/>
        <v>6.7027605048725007</v>
      </c>
      <c r="O25" s="118">
        <f t="shared" si="4"/>
        <v>0</v>
      </c>
      <c r="P25" s="118">
        <f t="shared" si="4"/>
        <v>6.7027605048725007</v>
      </c>
      <c r="Q25" s="118">
        <f t="shared" si="4"/>
        <v>0</v>
      </c>
    </row>
    <row r="26" spans="1:17" x14ac:dyDescent="0.25">
      <c r="A26" s="31" t="s">
        <v>138</v>
      </c>
      <c r="B26" s="70"/>
      <c r="C26" s="70"/>
      <c r="D26" s="70"/>
      <c r="E26" s="70"/>
      <c r="F26" s="70"/>
      <c r="G26" s="70"/>
      <c r="H26" s="70"/>
      <c r="I26" s="70"/>
      <c r="J26" s="70"/>
      <c r="K26" s="70"/>
      <c r="L26" s="70"/>
      <c r="M26" s="70"/>
      <c r="N26" s="70"/>
      <c r="O26" s="70"/>
      <c r="P26" s="70"/>
      <c r="Q26" s="70"/>
    </row>
    <row r="27" spans="1:17" x14ac:dyDescent="0.25">
      <c r="A27" s="110" t="s">
        <v>233</v>
      </c>
      <c r="B27" s="120">
        <f>B15-B10</f>
        <v>70.777777777777715</v>
      </c>
      <c r="C27" s="120">
        <f t="shared" ref="C27:Q27" si="5">C15-C10</f>
        <v>83.400036089874106</v>
      </c>
      <c r="D27" s="120">
        <f t="shared" si="5"/>
        <v>65.400036089873993</v>
      </c>
      <c r="E27" s="120">
        <f t="shared" si="5"/>
        <v>49.400036089873993</v>
      </c>
      <c r="F27" s="120">
        <f t="shared" si="5"/>
        <v>95.022294401970271</v>
      </c>
      <c r="G27" s="120">
        <f t="shared" si="5"/>
        <v>74.022294401970271</v>
      </c>
      <c r="H27" s="120">
        <f t="shared" si="5"/>
        <v>65.022294401970385</v>
      </c>
      <c r="I27" s="120">
        <f t="shared" si="5"/>
        <v>47.022294401970271</v>
      </c>
      <c r="J27" s="120">
        <f t="shared" si="5"/>
        <v>129.02229440197027</v>
      </c>
      <c r="K27" s="120">
        <f t="shared" si="5"/>
        <v>39.180036089873965</v>
      </c>
      <c r="L27" s="120">
        <f t="shared" si="5"/>
        <v>49.400036089873993</v>
      </c>
      <c r="M27" s="120">
        <f t="shared" si="5"/>
        <v>67.900036089873993</v>
      </c>
      <c r="N27" s="120">
        <f t="shared" si="5"/>
        <v>78.400036089873993</v>
      </c>
      <c r="O27" s="120">
        <f t="shared" si="5"/>
        <v>311.40003608987399</v>
      </c>
      <c r="P27" s="120">
        <f t="shared" si="5"/>
        <v>262.27777777777783</v>
      </c>
      <c r="Q27" s="120">
        <f t="shared" si="5"/>
        <v>272.5477777777777</v>
      </c>
    </row>
    <row r="28" spans="1:17" x14ac:dyDescent="0.25">
      <c r="A28" s="180" t="s">
        <v>232</v>
      </c>
      <c r="B28" s="189">
        <f t="shared" ref="B28:Q28" si="6">B16-B11</f>
        <v>89.333333333333144</v>
      </c>
      <c r="C28" s="189">
        <f t="shared" si="6"/>
        <v>118.58312978049435</v>
      </c>
      <c r="D28" s="189">
        <f t="shared" si="6"/>
        <v>112.58312978049446</v>
      </c>
      <c r="E28" s="189">
        <f t="shared" si="6"/>
        <v>62.583129780494346</v>
      </c>
      <c r="F28" s="189">
        <f t="shared" si="6"/>
        <v>137.83292622765543</v>
      </c>
      <c r="G28" s="189">
        <f t="shared" si="6"/>
        <v>102.83292622765543</v>
      </c>
      <c r="H28" s="189">
        <f t="shared" si="6"/>
        <v>119.08272267481652</v>
      </c>
      <c r="I28" s="189">
        <f t="shared" si="6"/>
        <v>138.08272267481652</v>
      </c>
      <c r="J28" s="189">
        <f t="shared" si="6"/>
        <v>229.08272267481652</v>
      </c>
      <c r="K28" s="189">
        <f t="shared" si="6"/>
        <v>356.29272267481656</v>
      </c>
      <c r="L28" s="189">
        <f t="shared" si="6"/>
        <v>302.83292622765543</v>
      </c>
      <c r="M28" s="189">
        <f t="shared" si="6"/>
        <v>296.63292622765539</v>
      </c>
      <c r="N28" s="189">
        <f t="shared" si="6"/>
        <v>290.83292622765543</v>
      </c>
      <c r="O28" s="189">
        <f t="shared" si="6"/>
        <v>371.68312978049426</v>
      </c>
      <c r="P28" s="189">
        <f t="shared" si="6"/>
        <v>296.48312978049432</v>
      </c>
      <c r="Q28" s="189">
        <f t="shared" si="6"/>
        <v>242.2631297804943</v>
      </c>
    </row>
    <row r="29" spans="1:17" x14ac:dyDescent="0.25">
      <c r="A29" s="108" t="s">
        <v>231</v>
      </c>
      <c r="B29" s="118">
        <f t="shared" ref="B29:Q29" si="7">B17-B12</f>
        <v>11.30114226375921</v>
      </c>
      <c r="C29" s="118">
        <f t="shared" si="7"/>
        <v>14.666666666666721</v>
      </c>
      <c r="D29" s="118">
        <f t="shared" si="7"/>
        <v>9.6511226252160185</v>
      </c>
      <c r="E29" s="118">
        <f t="shared" si="7"/>
        <v>16.006872852233833</v>
      </c>
      <c r="F29" s="118">
        <f t="shared" si="7"/>
        <v>7.5606953628075075</v>
      </c>
      <c r="G29" s="118">
        <f t="shared" si="7"/>
        <v>10.913468622316536</v>
      </c>
      <c r="H29" s="118">
        <f t="shared" si="7"/>
        <v>4.9055210097451862</v>
      </c>
      <c r="I29" s="118">
        <f t="shared" si="7"/>
        <v>5.2857323489240144</v>
      </c>
      <c r="J29" s="118">
        <f t="shared" si="7"/>
        <v>9.5434370092849008</v>
      </c>
      <c r="K29" s="118">
        <f t="shared" si="7"/>
        <v>19.196839457674443</v>
      </c>
      <c r="L29" s="118">
        <f t="shared" si="7"/>
        <v>8.3640195228510237</v>
      </c>
      <c r="M29" s="118">
        <f t="shared" si="7"/>
        <v>12.692613366590948</v>
      </c>
      <c r="N29" s="118">
        <f t="shared" si="7"/>
        <v>19.756202966731479</v>
      </c>
      <c r="O29" s="118">
        <f t="shared" si="7"/>
        <v>20.812077157295931</v>
      </c>
      <c r="P29" s="118">
        <f t="shared" si="7"/>
        <v>8.483229695901727</v>
      </c>
      <c r="Q29" s="118">
        <f t="shared" si="7"/>
        <v>11.084652344990886</v>
      </c>
    </row>
    <row r="30" spans="1:17" x14ac:dyDescent="0.25">
      <c r="A30" s="123"/>
      <c r="B30" s="122"/>
      <c r="C30" s="122"/>
      <c r="D30" s="122"/>
      <c r="E30" s="122"/>
      <c r="F30" s="122"/>
      <c r="G30" s="122"/>
      <c r="H30" s="122"/>
      <c r="I30" s="122"/>
      <c r="J30" s="122"/>
      <c r="K30" s="122"/>
      <c r="L30" s="122"/>
      <c r="M30" s="122"/>
      <c r="N30" s="122"/>
      <c r="O30" s="122"/>
      <c r="P30" s="122"/>
      <c r="Q30" s="122"/>
    </row>
    <row r="31" spans="1:17" x14ac:dyDescent="0.25">
      <c r="A31" s="31" t="s">
        <v>77</v>
      </c>
      <c r="B31" s="217"/>
      <c r="C31" s="217"/>
      <c r="D31" s="217"/>
      <c r="E31" s="217"/>
      <c r="F31" s="217"/>
      <c r="G31" s="217"/>
      <c r="H31" s="217"/>
      <c r="I31" s="217"/>
      <c r="J31" s="217"/>
      <c r="K31" s="217"/>
      <c r="L31" s="217"/>
      <c r="M31" s="217"/>
      <c r="N31" s="217"/>
      <c r="O31" s="217"/>
      <c r="P31" s="217"/>
      <c r="Q31" s="217"/>
    </row>
    <row r="32" spans="1:17" x14ac:dyDescent="0.25">
      <c r="A32" s="50" t="s">
        <v>69</v>
      </c>
      <c r="B32" s="38">
        <v>484.85339721230719</v>
      </c>
      <c r="C32" s="38">
        <v>534.9679799999999</v>
      </c>
      <c r="D32" s="38">
        <v>625.56545000000006</v>
      </c>
      <c r="E32" s="38">
        <v>403.87795</v>
      </c>
      <c r="F32" s="38">
        <v>428.06574000000001</v>
      </c>
      <c r="G32" s="38">
        <v>630.17565648220011</v>
      </c>
      <c r="H32" s="38">
        <v>629.89942999999994</v>
      </c>
      <c r="I32" s="38">
        <v>661.06756999999993</v>
      </c>
      <c r="J32" s="38">
        <v>611.78202999999996</v>
      </c>
      <c r="K32" s="38">
        <v>593.30460000000005</v>
      </c>
      <c r="L32" s="38">
        <v>589.54718779949883</v>
      </c>
      <c r="M32" s="38">
        <v>581.41447076174768</v>
      </c>
      <c r="N32" s="38">
        <v>586.96108471931109</v>
      </c>
      <c r="O32" s="38">
        <v>573.82931064938953</v>
      </c>
      <c r="P32" s="38">
        <v>602.37501576482555</v>
      </c>
      <c r="Q32" s="38">
        <v>611.24413287025402</v>
      </c>
    </row>
    <row r="33" spans="1:17" x14ac:dyDescent="0.25">
      <c r="A33" s="55" t="s">
        <v>33</v>
      </c>
      <c r="B33" s="54">
        <v>79.627030456826461</v>
      </c>
      <c r="C33" s="54">
        <v>62.506</v>
      </c>
      <c r="D33" s="54">
        <v>59.805990000000001</v>
      </c>
      <c r="E33" s="54">
        <v>62.11985</v>
      </c>
      <c r="F33" s="54">
        <v>28.215429999999998</v>
      </c>
      <c r="G33" s="54">
        <v>72.415744275251967</v>
      </c>
      <c r="H33" s="54">
        <v>65.807999999999993</v>
      </c>
      <c r="I33" s="54">
        <v>75.980519999999999</v>
      </c>
      <c r="J33" s="54">
        <v>59.094369999999998</v>
      </c>
      <c r="K33" s="54">
        <v>75.296530000000004</v>
      </c>
      <c r="L33" s="54">
        <v>61.626141675220133</v>
      </c>
      <c r="M33" s="54">
        <v>50.867909214414915</v>
      </c>
      <c r="N33" s="54">
        <v>52.685198581551305</v>
      </c>
      <c r="O33" s="54">
        <v>41.20264105455032</v>
      </c>
      <c r="P33" s="54">
        <v>35.878351024811224</v>
      </c>
      <c r="Q33" s="54">
        <v>33.153525008767538</v>
      </c>
    </row>
    <row r="34" spans="1:17" x14ac:dyDescent="0.25">
      <c r="A34" s="52" t="s">
        <v>32</v>
      </c>
      <c r="B34" s="51">
        <v>15.739627051948938</v>
      </c>
      <c r="C34" s="51">
        <v>59.491259999999997</v>
      </c>
      <c r="D34" s="51">
        <v>46.986109999999996</v>
      </c>
      <c r="E34" s="51">
        <v>8.5989699999999996</v>
      </c>
      <c r="F34" s="51">
        <v>12.40498</v>
      </c>
      <c r="G34" s="51">
        <v>23.884331830289788</v>
      </c>
      <c r="H34" s="51">
        <v>20.226879999999998</v>
      </c>
      <c r="I34" s="51">
        <v>16.193680000000001</v>
      </c>
      <c r="J34" s="51">
        <v>17.203040000000001</v>
      </c>
      <c r="K34" s="51">
        <v>11.49281</v>
      </c>
      <c r="L34" s="51">
        <v>13.375466018897102</v>
      </c>
      <c r="M34" s="51">
        <v>4.7767920059899414</v>
      </c>
      <c r="N34" s="51">
        <v>4.7772722352363184</v>
      </c>
      <c r="O34" s="51">
        <v>4.7770980029249444</v>
      </c>
      <c r="P34" s="51">
        <v>0.95576674507059278</v>
      </c>
      <c r="Q34" s="51">
        <v>4.059439396323878</v>
      </c>
    </row>
    <row r="35" spans="1:17" x14ac:dyDescent="0.25">
      <c r="A35" s="53" t="s">
        <v>31</v>
      </c>
      <c r="B35" s="51">
        <v>0</v>
      </c>
      <c r="C35" s="51">
        <v>0</v>
      </c>
      <c r="D35" s="51">
        <v>0</v>
      </c>
      <c r="E35" s="51">
        <v>0</v>
      </c>
      <c r="F35" s="51">
        <v>0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1"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</row>
    <row r="36" spans="1:17" x14ac:dyDescent="0.25">
      <c r="A36" s="53" t="s">
        <v>30</v>
      </c>
      <c r="B36" s="51">
        <v>1.0985490496793548</v>
      </c>
      <c r="C36" s="51">
        <v>1.0983499999999999</v>
      </c>
      <c r="D36" s="51">
        <v>1.099</v>
      </c>
      <c r="E36" s="51">
        <v>0</v>
      </c>
      <c r="F36" s="51">
        <v>0</v>
      </c>
      <c r="G36" s="51">
        <v>0</v>
      </c>
      <c r="H36" s="51">
        <v>1.09961</v>
      </c>
      <c r="I36" s="51">
        <v>0</v>
      </c>
      <c r="J36" s="51">
        <v>0</v>
      </c>
      <c r="K36" s="51">
        <v>0</v>
      </c>
      <c r="L36" s="51">
        <v>0</v>
      </c>
      <c r="M36" s="51">
        <v>0</v>
      </c>
      <c r="N36" s="51">
        <v>0</v>
      </c>
      <c r="O36" s="51">
        <v>0</v>
      </c>
      <c r="P36" s="51">
        <v>0</v>
      </c>
      <c r="Q36" s="51">
        <v>1.0502598904705449</v>
      </c>
    </row>
    <row r="37" spans="1:17" x14ac:dyDescent="0.25">
      <c r="A37" s="53" t="s">
        <v>76</v>
      </c>
      <c r="B37" s="51">
        <v>5.0877998983489556</v>
      </c>
      <c r="C37" s="51">
        <v>3.9943200000000001</v>
      </c>
      <c r="D37" s="51">
        <v>1.00048</v>
      </c>
      <c r="E37" s="51">
        <v>0</v>
      </c>
      <c r="F37" s="51">
        <v>0</v>
      </c>
      <c r="G37" s="51">
        <v>0</v>
      </c>
      <c r="H37" s="51">
        <v>0</v>
      </c>
      <c r="I37" s="51">
        <v>0</v>
      </c>
      <c r="J37" s="51">
        <v>0</v>
      </c>
      <c r="K37" s="51">
        <v>0</v>
      </c>
      <c r="L37" s="51">
        <v>0</v>
      </c>
      <c r="M37" s="51">
        <v>0</v>
      </c>
      <c r="N37" s="51">
        <v>0</v>
      </c>
      <c r="O37" s="51">
        <v>0</v>
      </c>
      <c r="P37" s="51">
        <v>0</v>
      </c>
      <c r="Q37" s="51">
        <v>2.0534390986767042</v>
      </c>
    </row>
    <row r="38" spans="1:17" x14ac:dyDescent="0.25">
      <c r="A38" s="53" t="s">
        <v>29</v>
      </c>
      <c r="B38" s="51">
        <v>9.5532781039206274</v>
      </c>
      <c r="C38" s="51">
        <v>54.398589999999999</v>
      </c>
      <c r="D38" s="51">
        <v>44.886629999999997</v>
      </c>
      <c r="E38" s="51">
        <v>8.5989699999999996</v>
      </c>
      <c r="F38" s="51">
        <v>12.40498</v>
      </c>
      <c r="G38" s="51">
        <v>23.884331830289788</v>
      </c>
      <c r="H38" s="51">
        <v>19.127269999999999</v>
      </c>
      <c r="I38" s="51">
        <v>16.193680000000001</v>
      </c>
      <c r="J38" s="51">
        <v>17.203040000000001</v>
      </c>
      <c r="K38" s="51">
        <v>11.49281</v>
      </c>
      <c r="L38" s="51">
        <v>13.375466018897102</v>
      </c>
      <c r="M38" s="51">
        <v>4.7767920059899414</v>
      </c>
      <c r="N38" s="51">
        <v>4.7772722352363184</v>
      </c>
      <c r="O38" s="51">
        <v>4.7770980029249444</v>
      </c>
      <c r="P38" s="51">
        <v>0.95576674507059278</v>
      </c>
      <c r="Q38" s="51">
        <v>0.955740407176629</v>
      </c>
    </row>
    <row r="39" spans="1:17" x14ac:dyDescent="0.25">
      <c r="A39" s="53" t="s">
        <v>28</v>
      </c>
      <c r="B39" s="51">
        <v>0</v>
      </c>
      <c r="C39" s="51">
        <v>0</v>
      </c>
      <c r="D39" s="51">
        <v>0</v>
      </c>
      <c r="E39" s="51">
        <v>0</v>
      </c>
      <c r="F39" s="51">
        <v>0</v>
      </c>
      <c r="G39" s="51">
        <v>0</v>
      </c>
      <c r="H39" s="51">
        <v>0</v>
      </c>
      <c r="I39" s="51">
        <v>0</v>
      </c>
      <c r="J39" s="51">
        <v>0</v>
      </c>
      <c r="K39" s="51">
        <v>0</v>
      </c>
      <c r="L39" s="51"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</row>
    <row r="40" spans="1:17" x14ac:dyDescent="0.25">
      <c r="A40" s="52" t="s">
        <v>27</v>
      </c>
      <c r="B40" s="51">
        <v>85.221875504568629</v>
      </c>
      <c r="C40" s="51">
        <v>78.297640000000001</v>
      </c>
      <c r="D40" s="51">
        <v>82.097059999999999</v>
      </c>
      <c r="E40" s="51">
        <v>73.116</v>
      </c>
      <c r="F40" s="51">
        <v>55.525460000000002</v>
      </c>
      <c r="G40" s="51">
        <v>97.635207529411105</v>
      </c>
      <c r="H40" s="51">
        <v>89.413139999999999</v>
      </c>
      <c r="I40" s="51">
        <v>90.707449999999994</v>
      </c>
      <c r="J40" s="51">
        <v>96.601100000000002</v>
      </c>
      <c r="K40" s="51">
        <v>85.993319999999997</v>
      </c>
      <c r="L40" s="51">
        <v>97.688848149715312</v>
      </c>
      <c r="M40" s="51">
        <v>106.214071266923</v>
      </c>
      <c r="N40" s="51">
        <v>104.80634150790149</v>
      </c>
      <c r="O40" s="51">
        <v>103.23134482933476</v>
      </c>
      <c r="P40" s="51">
        <v>102.51373938947458</v>
      </c>
      <c r="Q40" s="51">
        <v>109.58325334123559</v>
      </c>
    </row>
    <row r="41" spans="1:17" x14ac:dyDescent="0.25">
      <c r="A41" s="53" t="s">
        <v>66</v>
      </c>
      <c r="B41" s="51">
        <v>85.221875504568629</v>
      </c>
      <c r="C41" s="51">
        <v>78.297640000000001</v>
      </c>
      <c r="D41" s="51">
        <v>82.097059999999999</v>
      </c>
      <c r="E41" s="51">
        <v>73.116</v>
      </c>
      <c r="F41" s="51">
        <v>55.525460000000002</v>
      </c>
      <c r="G41" s="51">
        <v>97.635207529411105</v>
      </c>
      <c r="H41" s="51">
        <v>89.413139999999999</v>
      </c>
      <c r="I41" s="51">
        <v>90.707449999999994</v>
      </c>
      <c r="J41" s="51">
        <v>96.601100000000002</v>
      </c>
      <c r="K41" s="51">
        <v>85.993319999999997</v>
      </c>
      <c r="L41" s="51">
        <v>97.688848149715312</v>
      </c>
      <c r="M41" s="51">
        <v>106.214071266923</v>
      </c>
      <c r="N41" s="51">
        <v>104.80634150790149</v>
      </c>
      <c r="O41" s="51">
        <v>103.23134482933476</v>
      </c>
      <c r="P41" s="51">
        <v>102.51373938947458</v>
      </c>
      <c r="Q41" s="51">
        <v>109.58325334123559</v>
      </c>
    </row>
    <row r="42" spans="1:17" x14ac:dyDescent="0.25">
      <c r="A42" s="53" t="s">
        <v>25</v>
      </c>
      <c r="B42" s="51">
        <v>0</v>
      </c>
      <c r="C42" s="51">
        <v>0</v>
      </c>
      <c r="D42" s="51">
        <v>0</v>
      </c>
      <c r="E42" s="51">
        <v>0</v>
      </c>
      <c r="F42" s="51">
        <v>0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0</v>
      </c>
    </row>
    <row r="43" spans="1:17" x14ac:dyDescent="0.25">
      <c r="A43" s="52" t="s">
        <v>24</v>
      </c>
      <c r="B43" s="51">
        <v>126.61255650377613</v>
      </c>
      <c r="C43" s="51">
        <v>119.96841999999999</v>
      </c>
      <c r="D43" s="51">
        <v>228.07014000000001</v>
      </c>
      <c r="E43" s="51">
        <v>95.693060000000003</v>
      </c>
      <c r="F43" s="51">
        <v>114.83013</v>
      </c>
      <c r="G43" s="51">
        <v>232.94299418644027</v>
      </c>
      <c r="H43" s="51">
        <v>249.61412999999999</v>
      </c>
      <c r="I43" s="51">
        <v>273.88490000000002</v>
      </c>
      <c r="J43" s="51">
        <v>243.89075</v>
      </c>
      <c r="K43" s="51">
        <v>249.41586000000001</v>
      </c>
      <c r="L43" s="51">
        <v>258.02545249583324</v>
      </c>
      <c r="M43" s="51">
        <v>261.77608388072821</v>
      </c>
      <c r="N43" s="51">
        <v>264.92843312721158</v>
      </c>
      <c r="O43" s="51">
        <v>285.96886148010151</v>
      </c>
      <c r="P43" s="51">
        <v>296.47996486350655</v>
      </c>
      <c r="Q43" s="51">
        <v>293.76965242321626</v>
      </c>
    </row>
    <row r="44" spans="1:17" x14ac:dyDescent="0.25">
      <c r="A44" s="53" t="s">
        <v>23</v>
      </c>
      <c r="B44" s="51">
        <v>126.61255650377613</v>
      </c>
      <c r="C44" s="51">
        <v>119.96841999999999</v>
      </c>
      <c r="D44" s="51">
        <v>228.07014000000001</v>
      </c>
      <c r="E44" s="51">
        <v>95.693060000000003</v>
      </c>
      <c r="F44" s="51">
        <v>114.83013</v>
      </c>
      <c r="G44" s="51">
        <v>232.94299418644027</v>
      </c>
      <c r="H44" s="51">
        <v>249.61412999999999</v>
      </c>
      <c r="I44" s="51">
        <v>273.88490000000002</v>
      </c>
      <c r="J44" s="51">
        <v>243.89075</v>
      </c>
      <c r="K44" s="51">
        <v>249.41586000000001</v>
      </c>
      <c r="L44" s="51">
        <v>258.02545249583324</v>
      </c>
      <c r="M44" s="51">
        <v>261.77608388072821</v>
      </c>
      <c r="N44" s="51">
        <v>264.52237949401137</v>
      </c>
      <c r="O44" s="51">
        <v>285.68225473450792</v>
      </c>
      <c r="P44" s="51">
        <v>294.52138049733622</v>
      </c>
      <c r="Q44" s="51">
        <v>291.21405393532496</v>
      </c>
    </row>
    <row r="45" spans="1:17" x14ac:dyDescent="0.25">
      <c r="A45" s="53" t="s">
        <v>74</v>
      </c>
      <c r="B45" s="51">
        <v>0</v>
      </c>
      <c r="C45" s="51">
        <v>0</v>
      </c>
      <c r="D45" s="51"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0.40605363320020915</v>
      </c>
      <c r="O45" s="51">
        <v>0.28660674559358634</v>
      </c>
      <c r="P45" s="51">
        <v>1.9585843661703213</v>
      </c>
      <c r="Q45" s="51">
        <v>2.5555984878913267</v>
      </c>
    </row>
    <row r="46" spans="1:17" x14ac:dyDescent="0.25">
      <c r="A46" s="53" t="s">
        <v>73</v>
      </c>
      <c r="B46" s="51">
        <v>0</v>
      </c>
      <c r="C46" s="51">
        <v>0</v>
      </c>
      <c r="D46" s="51"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</row>
    <row r="47" spans="1:17" x14ac:dyDescent="0.25">
      <c r="A47" s="53" t="s">
        <v>72</v>
      </c>
      <c r="B47" s="51">
        <v>0</v>
      </c>
      <c r="C47" s="51">
        <v>0</v>
      </c>
      <c r="D47" s="51"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</row>
    <row r="48" spans="1:17" x14ac:dyDescent="0.25">
      <c r="A48" s="53" t="s">
        <v>71</v>
      </c>
      <c r="B48" s="51">
        <v>0</v>
      </c>
      <c r="C48" s="51">
        <v>0</v>
      </c>
      <c r="D48" s="51">
        <v>0</v>
      </c>
      <c r="E48" s="51">
        <v>0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</row>
    <row r="49" spans="1:17" x14ac:dyDescent="0.25">
      <c r="A49" s="52" t="s">
        <v>22</v>
      </c>
      <c r="B49" s="51">
        <v>39.98271136690326</v>
      </c>
      <c r="C49" s="51">
        <v>56.201999999999998</v>
      </c>
      <c r="D49" s="51">
        <v>47.199219999999997</v>
      </c>
      <c r="E49" s="51">
        <v>57.822789999999998</v>
      </c>
      <c r="F49" s="51">
        <v>65.226650000000006</v>
      </c>
      <c r="G49" s="51">
        <v>40.960817006076518</v>
      </c>
      <c r="H49" s="51">
        <v>41.106009999999998</v>
      </c>
      <c r="I49" s="51">
        <v>39.496209999999998</v>
      </c>
      <c r="J49" s="51">
        <v>38.000520000000002</v>
      </c>
      <c r="K49" s="51">
        <v>23.001370000000001</v>
      </c>
      <c r="L49" s="51">
        <v>17.125450644282036</v>
      </c>
      <c r="M49" s="51">
        <v>19.609473517473692</v>
      </c>
      <c r="N49" s="51">
        <v>17.364293681699067</v>
      </c>
      <c r="O49" s="51">
        <v>7.523589959141348</v>
      </c>
      <c r="P49" s="51">
        <v>19.251132226396649</v>
      </c>
      <c r="Q49" s="51">
        <v>26.058171665549125</v>
      </c>
    </row>
    <row r="50" spans="1:17" x14ac:dyDescent="0.25">
      <c r="A50" s="63" t="s">
        <v>21</v>
      </c>
      <c r="B50" s="62">
        <v>137.6695963282838</v>
      </c>
      <c r="C50" s="62">
        <v>158.50265999999999</v>
      </c>
      <c r="D50" s="62">
        <v>161.40692999999999</v>
      </c>
      <c r="E50" s="62">
        <v>106.52728</v>
      </c>
      <c r="F50" s="62">
        <v>151.86309</v>
      </c>
      <c r="G50" s="62">
        <v>162.33656165473045</v>
      </c>
      <c r="H50" s="62">
        <v>163.73126999999999</v>
      </c>
      <c r="I50" s="62">
        <v>164.80481</v>
      </c>
      <c r="J50" s="62">
        <v>156.99225000000001</v>
      </c>
      <c r="K50" s="62">
        <v>148.10471000000001</v>
      </c>
      <c r="L50" s="62">
        <v>141.70582881555103</v>
      </c>
      <c r="M50" s="62">
        <v>138.17014087621797</v>
      </c>
      <c r="N50" s="62">
        <v>142.39954558571134</v>
      </c>
      <c r="O50" s="62">
        <v>131.12577532333665</v>
      </c>
      <c r="P50" s="62">
        <v>147.29606151556595</v>
      </c>
      <c r="Q50" s="62">
        <v>144.62009103516164</v>
      </c>
    </row>
    <row r="51" spans="1:17" x14ac:dyDescent="0.25">
      <c r="A51" s="191" t="s">
        <v>105</v>
      </c>
      <c r="B51" s="190">
        <f t="shared" ref="B51:Q51" si="8">SUM(B52:B54)</f>
        <v>484.85339721230707</v>
      </c>
      <c r="C51" s="190">
        <f t="shared" si="8"/>
        <v>534.9679799999999</v>
      </c>
      <c r="D51" s="190">
        <f t="shared" si="8"/>
        <v>625.56545000000017</v>
      </c>
      <c r="E51" s="190">
        <f t="shared" si="8"/>
        <v>403.87795000000006</v>
      </c>
      <c r="F51" s="190">
        <f t="shared" si="8"/>
        <v>428.06574000000001</v>
      </c>
      <c r="G51" s="190">
        <f t="shared" si="8"/>
        <v>630.17565648220011</v>
      </c>
      <c r="H51" s="190">
        <f t="shared" si="8"/>
        <v>629.89943000000005</v>
      </c>
      <c r="I51" s="190">
        <f t="shared" si="8"/>
        <v>661.06756999999982</v>
      </c>
      <c r="J51" s="190">
        <f t="shared" si="8"/>
        <v>611.78202999999985</v>
      </c>
      <c r="K51" s="190">
        <f t="shared" si="8"/>
        <v>593.30460000000016</v>
      </c>
      <c r="L51" s="190">
        <f t="shared" si="8"/>
        <v>589.54718779949894</v>
      </c>
      <c r="M51" s="190">
        <f t="shared" si="8"/>
        <v>581.41447076174768</v>
      </c>
      <c r="N51" s="190">
        <f t="shared" si="8"/>
        <v>586.96108471931109</v>
      </c>
      <c r="O51" s="190">
        <f t="shared" si="8"/>
        <v>573.82931064938953</v>
      </c>
      <c r="P51" s="190">
        <f t="shared" si="8"/>
        <v>602.37501576482566</v>
      </c>
      <c r="Q51" s="190">
        <f t="shared" si="8"/>
        <v>611.24413287025402</v>
      </c>
    </row>
    <row r="52" spans="1:17" x14ac:dyDescent="0.25">
      <c r="A52" s="216" t="s">
        <v>35</v>
      </c>
      <c r="B52" s="215">
        <v>248.82119465898811</v>
      </c>
      <c r="C52" s="215">
        <v>278.42957969231702</v>
      </c>
      <c r="D52" s="215">
        <v>324.79268567323589</v>
      </c>
      <c r="E52" s="215">
        <v>207.15672961567324</v>
      </c>
      <c r="F52" s="215">
        <v>218.66765011641397</v>
      </c>
      <c r="G52" s="215">
        <v>321.30672557446354</v>
      </c>
      <c r="H52" s="215">
        <v>315.48792769093592</v>
      </c>
      <c r="I52" s="215">
        <v>336.16935409946711</v>
      </c>
      <c r="J52" s="215">
        <v>307.0334287681967</v>
      </c>
      <c r="K52" s="215">
        <v>325.16851638680549</v>
      </c>
      <c r="L52" s="215">
        <v>325.49765900524579</v>
      </c>
      <c r="M52" s="215">
        <v>316.70494456765073</v>
      </c>
      <c r="N52" s="215">
        <v>312.55924807917364</v>
      </c>
      <c r="O52" s="215">
        <v>278.74292560672581</v>
      </c>
      <c r="P52" s="215">
        <v>272.50229746910128</v>
      </c>
      <c r="Q52" s="215">
        <v>262.07108251025562</v>
      </c>
    </row>
    <row r="53" spans="1:17" x14ac:dyDescent="0.25">
      <c r="A53" s="179" t="s">
        <v>56</v>
      </c>
      <c r="B53" s="214">
        <v>223.53001803218049</v>
      </c>
      <c r="C53" s="214">
        <v>244.07893057432122</v>
      </c>
      <c r="D53" s="214">
        <v>285.39789395306576</v>
      </c>
      <c r="E53" s="214">
        <v>188.20225052318847</v>
      </c>
      <c r="F53" s="214">
        <v>197.95864354167537</v>
      </c>
      <c r="G53" s="214">
        <v>293.36125396185736</v>
      </c>
      <c r="H53" s="214">
        <v>297.39298282423857</v>
      </c>
      <c r="I53" s="214">
        <v>303.37785440065358</v>
      </c>
      <c r="J53" s="214">
        <v>282.09206959885552</v>
      </c>
      <c r="K53" s="214">
        <v>247.27099894247681</v>
      </c>
      <c r="L53" s="214">
        <v>239.88024834721585</v>
      </c>
      <c r="M53" s="214">
        <v>241.50471487353883</v>
      </c>
      <c r="N53" s="214">
        <v>253.33253334692944</v>
      </c>
      <c r="O53" s="214">
        <v>267.0151708596951</v>
      </c>
      <c r="P53" s="214">
        <v>300.07974344383121</v>
      </c>
      <c r="Q53" s="214">
        <v>318.74733488903809</v>
      </c>
    </row>
    <row r="54" spans="1:17" x14ac:dyDescent="0.25">
      <c r="A54" s="119" t="s">
        <v>55</v>
      </c>
      <c r="B54" s="213">
        <v>12.502184521138476</v>
      </c>
      <c r="C54" s="213">
        <v>12.459469733361644</v>
      </c>
      <c r="D54" s="213">
        <v>15.374870373698485</v>
      </c>
      <c r="E54" s="213">
        <v>8.518969861138336</v>
      </c>
      <c r="F54" s="213">
        <v>11.439446341910655</v>
      </c>
      <c r="G54" s="213">
        <v>15.507676945879206</v>
      </c>
      <c r="H54" s="213">
        <v>17.018519484825511</v>
      </c>
      <c r="I54" s="213">
        <v>21.520361499879179</v>
      </c>
      <c r="J54" s="213">
        <v>22.656531632947715</v>
      </c>
      <c r="K54" s="213">
        <v>20.865084670717771</v>
      </c>
      <c r="L54" s="213">
        <v>24.169280447037249</v>
      </c>
      <c r="M54" s="213">
        <v>23.204811320558118</v>
      </c>
      <c r="N54" s="213">
        <v>21.069303293208016</v>
      </c>
      <c r="O54" s="213">
        <v>28.071214182968589</v>
      </c>
      <c r="P54" s="213">
        <v>29.792974851893149</v>
      </c>
      <c r="Q54" s="213">
        <v>30.425715470960274</v>
      </c>
    </row>
    <row r="55" spans="1:17" x14ac:dyDescent="0.25">
      <c r="B55" s="13"/>
    </row>
    <row r="56" spans="1:17" x14ac:dyDescent="0.25">
      <c r="A56" s="31" t="s">
        <v>63</v>
      </c>
      <c r="B56" s="70">
        <f>SUM(B57:B59)</f>
        <v>584.46913335890497</v>
      </c>
      <c r="C56" s="70">
        <f t="shared" ref="C56:Q56" si="9">SUM(C57:C59)</f>
        <v>637.60161485005199</v>
      </c>
      <c r="D56" s="70">
        <f t="shared" si="9"/>
        <v>595.40009281293601</v>
      </c>
      <c r="E56" s="70">
        <f t="shared" si="9"/>
        <v>460.99748781417594</v>
      </c>
      <c r="F56" s="70">
        <f t="shared" si="9"/>
        <v>285.69454214414407</v>
      </c>
      <c r="G56" s="70">
        <f t="shared" si="9"/>
        <v>609.9512333522373</v>
      </c>
      <c r="H56" s="70">
        <f t="shared" si="9"/>
        <v>550.47402080787606</v>
      </c>
      <c r="I56" s="70">
        <f t="shared" si="9"/>
        <v>584.03600873895596</v>
      </c>
      <c r="J56" s="70">
        <f t="shared" si="9"/>
        <v>531.03640979779198</v>
      </c>
      <c r="K56" s="70">
        <f t="shared" si="9"/>
        <v>554.83683425668789</v>
      </c>
      <c r="L56" s="70">
        <f t="shared" si="9"/>
        <v>530.99813727131993</v>
      </c>
      <c r="M56" s="70">
        <f t="shared" si="9"/>
        <v>478.54114590182053</v>
      </c>
      <c r="N56" s="70">
        <f t="shared" si="9"/>
        <v>480.68725907013641</v>
      </c>
      <c r="O56" s="70">
        <f t="shared" si="9"/>
        <v>430.68533937119651</v>
      </c>
      <c r="P56" s="70">
        <f t="shared" si="9"/>
        <v>395.59861453513395</v>
      </c>
      <c r="Q56" s="70">
        <f t="shared" si="9"/>
        <v>409.82626121524453</v>
      </c>
    </row>
    <row r="57" spans="1:17" x14ac:dyDescent="0.25">
      <c r="A57" s="121" t="s">
        <v>35</v>
      </c>
      <c r="B57" s="120">
        <f>PPA_emi!B5</f>
        <v>201.42407202671038</v>
      </c>
      <c r="C57" s="120">
        <f>PPA_emi!C5</f>
        <v>264.22381849985049</v>
      </c>
      <c r="D57" s="120">
        <f>PPA_emi!D5</f>
        <v>33.785008348063833</v>
      </c>
      <c r="E57" s="120">
        <f>PPA_emi!E5</f>
        <v>223.12394635026649</v>
      </c>
      <c r="F57" s="120">
        <f>PPA_emi!F5</f>
        <v>96.507184380958677</v>
      </c>
      <c r="G57" s="120">
        <f>PPA_emi!G5</f>
        <v>2.627544662017856</v>
      </c>
      <c r="H57" s="120">
        <f>PPA_emi!H5</f>
        <v>2.4264188815989223</v>
      </c>
      <c r="I57" s="120">
        <f>PPA_emi!I5</f>
        <v>2.5985995620395452</v>
      </c>
      <c r="J57" s="120">
        <f>PPA_emi!J5</f>
        <v>2.5467123827957301</v>
      </c>
      <c r="K57" s="120">
        <f>PPA_emi!K5</f>
        <v>2.6009108914325987</v>
      </c>
      <c r="L57" s="120">
        <f>PPA_emi!L5</f>
        <v>2.8922004894518856</v>
      </c>
      <c r="M57" s="120">
        <f>PPA_emi!M5</f>
        <v>2.997186586994331</v>
      </c>
      <c r="N57" s="120">
        <f>PPA_emi!N5</f>
        <v>2.8807021520331046</v>
      </c>
      <c r="O57" s="120">
        <f>PPA_emi!O5</f>
        <v>2.670278244490321</v>
      </c>
      <c r="P57" s="120">
        <f>PPA_emi!P5</f>
        <v>2.4160230626290806</v>
      </c>
      <c r="Q57" s="120">
        <f>PPA_emi!Q5</f>
        <v>2.475977110391959</v>
      </c>
    </row>
    <row r="58" spans="1:17" x14ac:dyDescent="0.25">
      <c r="A58" s="179" t="s">
        <v>56</v>
      </c>
      <c r="B58" s="189">
        <f>PPA_emi!B31</f>
        <v>380.86199155974305</v>
      </c>
      <c r="C58" s="189">
        <f>PPA_emi!C31</f>
        <v>371.50545848152592</v>
      </c>
      <c r="D58" s="189">
        <f>PPA_emi!D31</f>
        <v>559.34391347051132</v>
      </c>
      <c r="E58" s="189">
        <f>PPA_emi!E31</f>
        <v>236.3722982102621</v>
      </c>
      <c r="F58" s="189">
        <f>PPA_emi!F31</f>
        <v>187.86126185704134</v>
      </c>
      <c r="G58" s="189">
        <f>PPA_emi!G31</f>
        <v>604.80201116304659</v>
      </c>
      <c r="H58" s="189">
        <f>PPA_emi!H31</f>
        <v>545.44494263016122</v>
      </c>
      <c r="I58" s="189">
        <f>PPA_emi!I31</f>
        <v>578.12957815435243</v>
      </c>
      <c r="J58" s="189">
        <f>PPA_emi!J31</f>
        <v>524.75289464204502</v>
      </c>
      <c r="K58" s="189">
        <f>PPA_emi!K31</f>
        <v>548.91736356825356</v>
      </c>
      <c r="L58" s="189">
        <f>PPA_emi!L31</f>
        <v>523.83565278163962</v>
      </c>
      <c r="M58" s="189">
        <f>PPA_emi!M31</f>
        <v>471.17729818378416</v>
      </c>
      <c r="N58" s="189">
        <f>PPA_emi!N31</f>
        <v>473.94530007622149</v>
      </c>
      <c r="O58" s="189">
        <f>PPA_emi!O31</f>
        <v>422.66786179755894</v>
      </c>
      <c r="P58" s="189">
        <f>PPA_emi!P31</f>
        <v>387.93019755369801</v>
      </c>
      <c r="Q58" s="189">
        <f>PPA_emi!Q31</f>
        <v>401.63443395127393</v>
      </c>
    </row>
    <row r="59" spans="1:17" x14ac:dyDescent="0.25">
      <c r="A59" s="119" t="s">
        <v>55</v>
      </c>
      <c r="B59" s="118">
        <f>PPA_emi!B81</f>
        <v>2.1830697724515491</v>
      </c>
      <c r="C59" s="118">
        <f>PPA_emi!C81</f>
        <v>1.872337868675622</v>
      </c>
      <c r="D59" s="118">
        <f>PPA_emi!D81</f>
        <v>2.2711709943608773</v>
      </c>
      <c r="E59" s="118">
        <f>PPA_emi!E81</f>
        <v>1.5012432536474012</v>
      </c>
      <c r="F59" s="118">
        <f>PPA_emi!F81</f>
        <v>1.3260959061439963</v>
      </c>
      <c r="G59" s="118">
        <f>PPA_emi!G81</f>
        <v>2.5216775271729008</v>
      </c>
      <c r="H59" s="118">
        <f>PPA_emi!H81</f>
        <v>2.6026592961158674</v>
      </c>
      <c r="I59" s="118">
        <f>PPA_emi!I81</f>
        <v>3.3078310225640113</v>
      </c>
      <c r="J59" s="118">
        <f>PPA_emi!J81</f>
        <v>3.7368027729512359</v>
      </c>
      <c r="K59" s="118">
        <f>PPA_emi!K81</f>
        <v>3.3185597970016838</v>
      </c>
      <c r="L59" s="118">
        <f>PPA_emi!L81</f>
        <v>4.2702840002285036</v>
      </c>
      <c r="M59" s="118">
        <f>PPA_emi!M81</f>
        <v>4.3666611310420507</v>
      </c>
      <c r="N59" s="118">
        <f>PPA_emi!N81</f>
        <v>3.8612568418818198</v>
      </c>
      <c r="O59" s="118">
        <f>PPA_emi!O81</f>
        <v>5.3471993291472302</v>
      </c>
      <c r="P59" s="118">
        <f>PPA_emi!P81</f>
        <v>5.2523939188068418</v>
      </c>
      <c r="Q59" s="118">
        <f>PPA_emi!Q81</f>
        <v>5.7158501535786259</v>
      </c>
    </row>
    <row r="60" spans="1:17" x14ac:dyDescent="0.25">
      <c r="A60" s="117"/>
      <c r="B60" s="116"/>
      <c r="C60" s="116"/>
      <c r="D60" s="116"/>
      <c r="E60" s="116"/>
      <c r="F60" s="116"/>
      <c r="G60" s="116"/>
      <c r="H60" s="116"/>
      <c r="I60" s="116"/>
      <c r="J60" s="116"/>
      <c r="K60" s="116"/>
      <c r="L60" s="116"/>
      <c r="M60" s="116"/>
      <c r="N60" s="116"/>
      <c r="O60" s="116"/>
      <c r="P60" s="116"/>
      <c r="Q60" s="116"/>
    </row>
    <row r="61" spans="1:17" x14ac:dyDescent="0.25">
      <c r="A61" s="184" t="s">
        <v>104</v>
      </c>
      <c r="B61" s="212"/>
      <c r="C61" s="212"/>
      <c r="D61" s="212"/>
      <c r="E61" s="212"/>
      <c r="F61" s="212"/>
      <c r="G61" s="212"/>
      <c r="H61" s="212"/>
      <c r="I61" s="212"/>
      <c r="J61" s="212"/>
      <c r="K61" s="212"/>
      <c r="L61" s="212"/>
      <c r="M61" s="212"/>
      <c r="N61" s="212"/>
      <c r="O61" s="212"/>
      <c r="P61" s="212"/>
      <c r="Q61" s="212"/>
    </row>
    <row r="62" spans="1:17" x14ac:dyDescent="0.25">
      <c r="A62" s="110" t="s">
        <v>35</v>
      </c>
      <c r="B62" s="187">
        <f t="shared" ref="B62:Q62" si="10">IF(B$10=0,"",B$5/B$10*1000)</f>
        <v>82.982027934596985</v>
      </c>
      <c r="C62" s="187">
        <f t="shared" si="10"/>
        <v>75.68827172740562</v>
      </c>
      <c r="D62" s="187">
        <f t="shared" si="10"/>
        <v>69.345935979120867</v>
      </c>
      <c r="E62" s="187">
        <f t="shared" si="10"/>
        <v>60.286179237898665</v>
      </c>
      <c r="F62" s="187">
        <f t="shared" si="10"/>
        <v>72.469601477540465</v>
      </c>
      <c r="G62" s="187">
        <f t="shared" si="10"/>
        <v>68.15545649822154</v>
      </c>
      <c r="H62" s="187">
        <f t="shared" si="10"/>
        <v>68.526817066229754</v>
      </c>
      <c r="I62" s="187">
        <f t="shared" si="10"/>
        <v>72.701412450735532</v>
      </c>
      <c r="J62" s="187">
        <f t="shared" si="10"/>
        <v>69.182882321445078</v>
      </c>
      <c r="K62" s="187">
        <f t="shared" si="10"/>
        <v>64.756806304674129</v>
      </c>
      <c r="L62" s="187">
        <f t="shared" si="10"/>
        <v>72.140368038148807</v>
      </c>
      <c r="M62" s="187">
        <f t="shared" si="10"/>
        <v>67.094133415246688</v>
      </c>
      <c r="N62" s="187">
        <f t="shared" si="10"/>
        <v>66.614449297302784</v>
      </c>
      <c r="O62" s="187">
        <f t="shared" si="10"/>
        <v>90.517818428770326</v>
      </c>
      <c r="P62" s="187">
        <f t="shared" si="10"/>
        <v>98.985721928565482</v>
      </c>
      <c r="Q62" s="187">
        <f t="shared" si="10"/>
        <v>104.53653331001028</v>
      </c>
    </row>
    <row r="63" spans="1:17" x14ac:dyDescent="0.25">
      <c r="A63" s="180" t="s">
        <v>56</v>
      </c>
      <c r="B63" s="186">
        <f t="shared" ref="B63:Q63" si="11">IF(B$11=0,"",B$6/B$11*1000)</f>
        <v>736.0648336215811</v>
      </c>
      <c r="C63" s="186">
        <f t="shared" si="11"/>
        <v>671.36796391680525</v>
      </c>
      <c r="D63" s="186">
        <f t="shared" si="11"/>
        <v>615.11035701651531</v>
      </c>
      <c r="E63" s="186">
        <f t="shared" si="11"/>
        <v>534.74875939882872</v>
      </c>
      <c r="F63" s="186">
        <f t="shared" si="11"/>
        <v>642.81780623908458</v>
      </c>
      <c r="G63" s="186">
        <f t="shared" si="11"/>
        <v>604.55059964677821</v>
      </c>
      <c r="H63" s="186">
        <f t="shared" si="11"/>
        <v>607.84463163789826</v>
      </c>
      <c r="I63" s="186">
        <f t="shared" si="11"/>
        <v>644.87400936720007</v>
      </c>
      <c r="J63" s="186">
        <f t="shared" si="11"/>
        <v>613.6640430808867</v>
      </c>
      <c r="K63" s="186">
        <f t="shared" si="11"/>
        <v>619.84290621779201</v>
      </c>
      <c r="L63" s="186">
        <f t="shared" si="11"/>
        <v>699.87414271600676</v>
      </c>
      <c r="M63" s="186">
        <f t="shared" si="11"/>
        <v>641.45782467374681</v>
      </c>
      <c r="N63" s="186">
        <f t="shared" si="11"/>
        <v>630.83286428021961</v>
      </c>
      <c r="O63" s="186">
        <f t="shared" si="11"/>
        <v>801.89541241706274</v>
      </c>
      <c r="P63" s="186">
        <f t="shared" si="11"/>
        <v>833.65281594494968</v>
      </c>
      <c r="Q63" s="186">
        <f t="shared" si="11"/>
        <v>851.50493588811401</v>
      </c>
    </row>
    <row r="64" spans="1:17" x14ac:dyDescent="0.25">
      <c r="A64" s="108" t="s">
        <v>55</v>
      </c>
      <c r="B64" s="185">
        <f t="shared" ref="B64:Q64" si="12">IF(B$12=0,"",B$7/B$12*1000)</f>
        <v>6447.3747006347621</v>
      </c>
      <c r="C64" s="185">
        <f t="shared" si="12"/>
        <v>6800.2182684039999</v>
      </c>
      <c r="D64" s="185">
        <f t="shared" si="12"/>
        <v>8221.7764576241207</v>
      </c>
      <c r="E64" s="185">
        <f t="shared" si="12"/>
        <v>8507.4526886623407</v>
      </c>
      <c r="F64" s="185">
        <f t="shared" si="12"/>
        <v>7519.9064951496748</v>
      </c>
      <c r="G64" s="185">
        <f t="shared" si="12"/>
        <v>7976.092751806972</v>
      </c>
      <c r="H64" s="185">
        <f t="shared" si="12"/>
        <v>7646.3163204067214</v>
      </c>
      <c r="I64" s="185">
        <f t="shared" si="12"/>
        <v>6965.6328843103156</v>
      </c>
      <c r="J64" s="185">
        <f t="shared" si="12"/>
        <v>6587.4490069088642</v>
      </c>
      <c r="K64" s="185">
        <f t="shared" si="12"/>
        <v>6400.2723579936401</v>
      </c>
      <c r="L64" s="185">
        <f t="shared" si="12"/>
        <v>5398.2707272552625</v>
      </c>
      <c r="M64" s="185">
        <f t="shared" si="12"/>
        <v>5292.7661905468303</v>
      </c>
      <c r="N64" s="185">
        <f t="shared" si="12"/>
        <v>5331.3780548397845</v>
      </c>
      <c r="O64" s="185">
        <f t="shared" si="12"/>
        <v>5242.8848336266619</v>
      </c>
      <c r="P64" s="185">
        <f t="shared" si="12"/>
        <v>5200.081168693685</v>
      </c>
      <c r="Q64" s="185">
        <f t="shared" si="12"/>
        <v>4982.8757999558575</v>
      </c>
    </row>
    <row r="65" spans="1:17" x14ac:dyDescent="0.25">
      <c r="A65" s="184" t="s">
        <v>103</v>
      </c>
      <c r="B65" s="188"/>
      <c r="C65" s="188"/>
      <c r="D65" s="188"/>
      <c r="E65" s="188"/>
      <c r="F65" s="188"/>
      <c r="G65" s="188"/>
      <c r="H65" s="188"/>
      <c r="I65" s="188"/>
      <c r="J65" s="188"/>
      <c r="K65" s="188"/>
      <c r="L65" s="188"/>
      <c r="M65" s="188"/>
      <c r="N65" s="188"/>
      <c r="O65" s="188"/>
      <c r="P65" s="188"/>
      <c r="Q65" s="188"/>
    </row>
    <row r="66" spans="1:17" x14ac:dyDescent="0.25">
      <c r="A66" s="110" t="s">
        <v>35</v>
      </c>
      <c r="B66" s="113">
        <f t="shared" ref="B66:Q66" si="13">IF(B$52=0,"",B$52/B$10)</f>
        <v>0.3906141203437804</v>
      </c>
      <c r="C66" s="113">
        <f t="shared" si="13"/>
        <v>0.40706078902385529</v>
      </c>
      <c r="D66" s="113">
        <f t="shared" si="13"/>
        <v>0.46266764340916794</v>
      </c>
      <c r="E66" s="113">
        <f t="shared" si="13"/>
        <v>0.28851912202740004</v>
      </c>
      <c r="F66" s="113">
        <f t="shared" si="13"/>
        <v>0.29872629797324313</v>
      </c>
      <c r="G66" s="113">
        <f t="shared" si="13"/>
        <v>0.42670215879742834</v>
      </c>
      <c r="H66" s="113">
        <f t="shared" si="13"/>
        <v>0.41402615182537522</v>
      </c>
      <c r="I66" s="113">
        <f t="shared" si="13"/>
        <v>0.4309863514095732</v>
      </c>
      <c r="J66" s="113">
        <f t="shared" si="13"/>
        <v>0.43987597244727322</v>
      </c>
      <c r="K66" s="113">
        <f t="shared" si="13"/>
        <v>0.44652511107468273</v>
      </c>
      <c r="L66" s="113">
        <f t="shared" si="13"/>
        <v>0.45333935794602476</v>
      </c>
      <c r="M66" s="113">
        <f t="shared" si="13"/>
        <v>0.45275903440693455</v>
      </c>
      <c r="N66" s="113">
        <f t="shared" si="13"/>
        <v>0.45364186949081808</v>
      </c>
      <c r="O66" s="113">
        <f t="shared" si="13"/>
        <v>0.61127834562878469</v>
      </c>
      <c r="P66" s="113">
        <f t="shared" si="13"/>
        <v>0.6116774353964114</v>
      </c>
      <c r="Q66" s="113">
        <f t="shared" si="13"/>
        <v>0.60214388371724281</v>
      </c>
    </row>
    <row r="67" spans="1:17" x14ac:dyDescent="0.25">
      <c r="A67" s="180" t="s">
        <v>56</v>
      </c>
      <c r="B67" s="182">
        <f t="shared" ref="B67:Q67" si="14">IF(B$53=0,"",B$53/B$11)</f>
        <v>0.2780224104877867</v>
      </c>
      <c r="C67" s="182">
        <f t="shared" si="14"/>
        <v>0.28249876223879772</v>
      </c>
      <c r="D67" s="182">
        <f t="shared" si="14"/>
        <v>0.32804355626789167</v>
      </c>
      <c r="E67" s="182">
        <f t="shared" si="14"/>
        <v>0.20456766361216139</v>
      </c>
      <c r="F67" s="182">
        <f t="shared" si="14"/>
        <v>0.21194715582620491</v>
      </c>
      <c r="G67" s="182">
        <f t="shared" si="14"/>
        <v>0.30274639211749987</v>
      </c>
      <c r="H67" s="182">
        <f t="shared" si="14"/>
        <v>0.28540593361251304</v>
      </c>
      <c r="I67" s="182">
        <f t="shared" si="14"/>
        <v>0.29655704242488129</v>
      </c>
      <c r="J67" s="182">
        <f t="shared" si="14"/>
        <v>0.30267389441937287</v>
      </c>
      <c r="K67" s="182">
        <f t="shared" si="14"/>
        <v>0.30724909472343942</v>
      </c>
      <c r="L67" s="182">
        <f t="shared" si="14"/>
        <v>0.31193790422264739</v>
      </c>
      <c r="M67" s="182">
        <f t="shared" si="14"/>
        <v>0.31153858987814603</v>
      </c>
      <c r="N67" s="182">
        <f t="shared" si="14"/>
        <v>0.32436944090515935</v>
      </c>
      <c r="O67" s="182">
        <f t="shared" si="14"/>
        <v>0.43708490892076463</v>
      </c>
      <c r="P67" s="182">
        <f t="shared" si="14"/>
        <v>0.43737027174439758</v>
      </c>
      <c r="Q67" s="182">
        <f t="shared" si="14"/>
        <v>0.43055345646347265</v>
      </c>
    </row>
    <row r="68" spans="1:17" x14ac:dyDescent="0.25">
      <c r="A68" s="108" t="s">
        <v>55</v>
      </c>
      <c r="B68" s="112">
        <f t="shared" ref="B68:Q68" si="15">IF(B$54=0,"",B$54/B$12)</f>
        <v>0.22581172410031281</v>
      </c>
      <c r="C68" s="112">
        <f t="shared" si="15"/>
        <v>0.23960518718003185</v>
      </c>
      <c r="D68" s="112">
        <f t="shared" si="15"/>
        <v>0.26966103072735498</v>
      </c>
      <c r="E68" s="112">
        <f t="shared" si="15"/>
        <v>0.16816037373431442</v>
      </c>
      <c r="F68" s="112">
        <f t="shared" si="15"/>
        <v>0.17382870065265171</v>
      </c>
      <c r="G68" s="112">
        <f t="shared" si="15"/>
        <v>0.24829779745766506</v>
      </c>
      <c r="H68" s="112">
        <f t="shared" si="15"/>
        <v>0.22641045877816698</v>
      </c>
      <c r="I68" s="112">
        <f t="shared" si="15"/>
        <v>0.22678140238364111</v>
      </c>
      <c r="J68" s="112">
        <f t="shared" si="15"/>
        <v>0.2177621649792523</v>
      </c>
      <c r="K68" s="112">
        <f t="shared" si="15"/>
        <v>0.22105384471046433</v>
      </c>
      <c r="L68" s="112">
        <f t="shared" si="15"/>
        <v>0.215942269341384</v>
      </c>
      <c r="M68" s="112">
        <f t="shared" si="15"/>
        <v>0.21566583981946663</v>
      </c>
      <c r="N68" s="112">
        <f t="shared" si="15"/>
        <v>0.22454813033577675</v>
      </c>
      <c r="O68" s="112">
        <f t="shared" si="15"/>
        <v>0.30257658928122499</v>
      </c>
      <c r="P68" s="112">
        <f t="shared" si="15"/>
        <v>0.30277413467371111</v>
      </c>
      <c r="Q68" s="112">
        <f t="shared" si="15"/>
        <v>0.2786133114755161</v>
      </c>
    </row>
    <row r="69" spans="1:17" x14ac:dyDescent="0.25">
      <c r="A69" s="184" t="s">
        <v>102</v>
      </c>
      <c r="B69" s="188"/>
      <c r="C69" s="188"/>
      <c r="D69" s="188"/>
      <c r="E69" s="188"/>
      <c r="F69" s="188"/>
      <c r="G69" s="188"/>
      <c r="H69" s="188"/>
      <c r="I69" s="188"/>
      <c r="J69" s="188"/>
      <c r="K69" s="188"/>
      <c r="L69" s="188"/>
      <c r="M69" s="188"/>
      <c r="N69" s="188"/>
      <c r="O69" s="188"/>
      <c r="P69" s="188"/>
      <c r="Q69" s="188"/>
    </row>
    <row r="70" spans="1:17" x14ac:dyDescent="0.25">
      <c r="A70" s="110" t="s">
        <v>35</v>
      </c>
      <c r="B70" s="113">
        <f>IF(PPA_ued!B$5=0,"",PPA_ued!B$5/B$10)</f>
        <v>0.15769602684124548</v>
      </c>
      <c r="C70" s="113">
        <f>IF(PPA_ued!C$5=0,"",PPA_ued!C$5/C$10)</f>
        <v>0.1655964608687196</v>
      </c>
      <c r="D70" s="113">
        <f>IF(PPA_ued!D$5=0,"",PPA_ued!D$5/D$10)</f>
        <v>0.18824890611160147</v>
      </c>
      <c r="E70" s="113">
        <f>IF(PPA_ued!E$5=0,"",PPA_ued!E$5/E$10)</f>
        <v>0.11689784569893218</v>
      </c>
      <c r="F70" s="113">
        <f>IF(PPA_ued!F$5=0,"",PPA_ued!F$5/F$10)</f>
        <v>0.12327545731551617</v>
      </c>
      <c r="G70" s="113">
        <f>IF(PPA_ued!G$5=0,"",PPA_ued!G$5/G$10)</f>
        <v>0.17592158367622651</v>
      </c>
      <c r="H70" s="113">
        <f>IF(PPA_ued!H$5=0,"",PPA_ued!H$5/H$10)</f>
        <v>0.17070934255987552</v>
      </c>
      <c r="I70" s="113">
        <f>IF(PPA_ued!I$5=0,"",PPA_ued!I$5/I$10)</f>
        <v>0.179567718425926</v>
      </c>
      <c r="J70" s="113">
        <f>IF(PPA_ued!J$5=0,"",PPA_ued!J$5/J$10)</f>
        <v>0.18328479991694363</v>
      </c>
      <c r="K70" s="113">
        <f>IF(PPA_ued!K$5=0,"",PPA_ued!K$5/K$10)</f>
        <v>0.18601428244112947</v>
      </c>
      <c r="L70" s="113">
        <f>IF(PPA_ued!L$5=0,"",PPA_ued!L$5/L$10)</f>
        <v>0.18876140540595507</v>
      </c>
      <c r="M70" s="113">
        <f>IF(PPA_ued!M$5=0,"",PPA_ued!M$5/M$10)</f>
        <v>0.18850180549877729</v>
      </c>
      <c r="N70" s="113">
        <f>IF(PPA_ued!N$5=0,"",PPA_ued!N$5/N$10)</f>
        <v>0.19298064623119257</v>
      </c>
      <c r="O70" s="113">
        <f>IF(PPA_ued!O$5=0,"",PPA_ued!O$5/O$10)</f>
        <v>0.25987621423759671</v>
      </c>
      <c r="P70" s="113">
        <f>IF(PPA_ued!P$5=0,"",PPA_ued!P$5/P$10)</f>
        <v>0.26019441561676576</v>
      </c>
      <c r="Q70" s="113">
        <f>IF(PPA_ued!Q$5=0,"",PPA_ued!Q$5/Q$10)</f>
        <v>0.25607498658531891</v>
      </c>
    </row>
    <row r="71" spans="1:17" x14ac:dyDescent="0.25">
      <c r="A71" s="180" t="s">
        <v>56</v>
      </c>
      <c r="B71" s="182">
        <f>IF(PPA_ued!B$31=0,"",PPA_ued!B$31/B$11)</f>
        <v>0.12623978262763172</v>
      </c>
      <c r="C71" s="182">
        <f>IF(PPA_ued!C$31=0,"",PPA_ued!C$31/C$11)</f>
        <v>0.12807096344777491</v>
      </c>
      <c r="D71" s="182">
        <f>IF(PPA_ued!D$31=0,"",PPA_ued!D$31/D$11)</f>
        <v>0.14661736283331966</v>
      </c>
      <c r="E71" s="182">
        <f>IF(PPA_ued!E$31=0,"",PPA_ued!E$31/E$11)</f>
        <v>9.5079824801438229E-2</v>
      </c>
      <c r="F71" s="182">
        <f>IF(PPA_ued!F$31=0,"",PPA_ued!F$31/F$11)</f>
        <v>9.7779457353724827E-2</v>
      </c>
      <c r="G71" s="182">
        <f>IF(PPA_ued!G$31=0,"",PPA_ued!G$31/G$11)</f>
        <v>0.13673018600542067</v>
      </c>
      <c r="H71" s="182">
        <f>IF(PPA_ued!H$31=0,"",PPA_ued!H$31/H$11)</f>
        <v>0.12905093030346226</v>
      </c>
      <c r="I71" s="182">
        <f>IF(PPA_ued!I$31=0,"",PPA_ued!I$31/I$11)</f>
        <v>0.13472388060603302</v>
      </c>
      <c r="J71" s="182">
        <f>IF(PPA_ued!J$31=0,"",PPA_ued!J$31/J$11)</f>
        <v>0.13870318458500797</v>
      </c>
      <c r="K71" s="182">
        <f>IF(PPA_ued!K$31=0,"",PPA_ued!K$31/K$11)</f>
        <v>0.13977736251426512</v>
      </c>
      <c r="L71" s="182">
        <f>IF(PPA_ued!L$31=0,"",PPA_ued!L$31/L$11)</f>
        <v>0.14304807640079178</v>
      </c>
      <c r="M71" s="182">
        <f>IF(PPA_ued!M$31=0,"",PPA_ued!M$31/M$11)</f>
        <v>0.1439489035301646</v>
      </c>
      <c r="N71" s="182">
        <f>IF(PPA_ued!N$31=0,"",PPA_ued!N$31/N$11)</f>
        <v>0.14892711287466512</v>
      </c>
      <c r="O71" s="182">
        <f>IF(PPA_ued!O$31=0,"",PPA_ued!O$31/O$11)</f>
        <v>0.19871536251277178</v>
      </c>
      <c r="P71" s="182">
        <f>IF(PPA_ued!P$31=0,"",PPA_ued!P$31/P$11)</f>
        <v>0.19861457377031058</v>
      </c>
      <c r="Q71" s="182">
        <f>IF(PPA_ued!Q$31=0,"",PPA_ued!Q$31/Q$11)</f>
        <v>0.19652842728123696</v>
      </c>
    </row>
    <row r="72" spans="1:17" x14ac:dyDescent="0.25">
      <c r="A72" s="108" t="s">
        <v>55</v>
      </c>
      <c r="B72" s="112">
        <f>IF(PPA_ued!B$81=0,"",PPA_ued!B$81/B$12)</f>
        <v>7.7001476420066883E-2</v>
      </c>
      <c r="C72" s="112">
        <f>IF(PPA_ued!C$81=0,"",PPA_ued!C$81/C$12)</f>
        <v>8.1928794818310849E-2</v>
      </c>
      <c r="D72" s="112">
        <f>IF(PPA_ued!D$81=0,"",PPA_ued!D$81/D$12)</f>
        <v>9.2591079806941687E-2</v>
      </c>
      <c r="E72" s="112">
        <f>IF(PPA_ued!E$81=0,"",PPA_ued!E$81/E$12)</f>
        <v>5.7557506204374505E-2</v>
      </c>
      <c r="F72" s="112">
        <f>IF(PPA_ued!F$81=0,"",PPA_ued!F$81/F$12)</f>
        <v>6.0705767048716892E-2</v>
      </c>
      <c r="G72" s="112">
        <f>IF(PPA_ued!G$81=0,"",PPA_ued!G$81/G$12)</f>
        <v>8.626360458861343E-2</v>
      </c>
      <c r="H72" s="112">
        <f>IF(PPA_ued!H$81=0,"",PPA_ued!H$81/H$12)</f>
        <v>8.0062940332344248E-2</v>
      </c>
      <c r="I72" s="112">
        <f>IF(PPA_ued!I$81=0,"",PPA_ued!I$81/I$12)</f>
        <v>8.1835211103697278E-2</v>
      </c>
      <c r="J72" s="112">
        <f>IF(PPA_ued!J$81=0,"",PPA_ued!J$81/J$12)</f>
        <v>7.988074393470479E-2</v>
      </c>
      <c r="K72" s="112">
        <f>IF(PPA_ued!K$81=0,"",PPA_ued!K$81/K$12)</f>
        <v>8.1141405839309691E-2</v>
      </c>
      <c r="L72" s="112">
        <f>IF(PPA_ued!L$81=0,"",PPA_ued!L$81/L$12)</f>
        <v>8.0191379000295507E-2</v>
      </c>
      <c r="M72" s="112">
        <f>IF(PPA_ued!M$81=0,"",PPA_ued!M$81/M$12)</f>
        <v>7.9985948099205645E-2</v>
      </c>
      <c r="N72" s="112">
        <f>IF(PPA_ued!N$81=0,"",PPA_ued!N$81/N$12)</f>
        <v>8.3319338734577059E-2</v>
      </c>
      <c r="O72" s="112">
        <f>IF(PPA_ued!O$81=0,"",PPA_ued!O$81/O$12)</f>
        <v>0.11218374895979373</v>
      </c>
      <c r="P72" s="112">
        <f>IF(PPA_ued!P$81=0,"",PPA_ued!P$81/P$12)</f>
        <v>0.11239945225379688</v>
      </c>
      <c r="Q72" s="112">
        <f>IF(PPA_ued!Q$81=0,"",PPA_ued!Q$81/Q$12)</f>
        <v>0.10577487730082993</v>
      </c>
    </row>
    <row r="73" spans="1:17" x14ac:dyDescent="0.25">
      <c r="A73" s="39" t="s">
        <v>60</v>
      </c>
      <c r="B73" s="111">
        <f t="shared" ref="B73:Q73" si="16">IF(B$51=0,"",B$56/B$51)</f>
        <v>1.205455374179792</v>
      </c>
      <c r="C73" s="111">
        <f t="shared" si="16"/>
        <v>1.191850052128451</v>
      </c>
      <c r="D73" s="111">
        <f t="shared" si="16"/>
        <v>0.95177905495409931</v>
      </c>
      <c r="E73" s="111">
        <f t="shared" si="16"/>
        <v>1.1414277204640062</v>
      </c>
      <c r="F73" s="111">
        <f t="shared" si="16"/>
        <v>0.66740809984967275</v>
      </c>
      <c r="G73" s="111">
        <f t="shared" si="16"/>
        <v>0.96790668931443546</v>
      </c>
      <c r="H73" s="111">
        <f t="shared" si="16"/>
        <v>0.87390779319783796</v>
      </c>
      <c r="I73" s="111">
        <f t="shared" si="16"/>
        <v>0.88347399758084655</v>
      </c>
      <c r="J73" s="111">
        <f t="shared" si="16"/>
        <v>0.86801570454397314</v>
      </c>
      <c r="K73" s="111">
        <f t="shared" si="16"/>
        <v>0.93516354711675542</v>
      </c>
      <c r="L73" s="111">
        <f t="shared" si="16"/>
        <v>0.90068810141099143</v>
      </c>
      <c r="M73" s="111">
        <f t="shared" si="16"/>
        <v>0.82306370062453671</v>
      </c>
      <c r="N73" s="111">
        <f t="shared" si="16"/>
        <v>0.81894229717120759</v>
      </c>
      <c r="O73" s="111">
        <f t="shared" si="16"/>
        <v>0.75054607943222651</v>
      </c>
      <c r="P73" s="111">
        <f t="shared" si="16"/>
        <v>0.65673144500000369</v>
      </c>
      <c r="Q73" s="111">
        <f t="shared" si="16"/>
        <v>0.67047884662843293</v>
      </c>
    </row>
    <row r="74" spans="1:17" x14ac:dyDescent="0.25">
      <c r="A74" s="110" t="s">
        <v>35</v>
      </c>
      <c r="B74" s="109">
        <f t="shared" ref="B74:Q74" si="17">IF(B$52=0,"",B$57/B$52)</f>
        <v>0.80951332262014108</v>
      </c>
      <c r="C74" s="109">
        <f t="shared" si="17"/>
        <v>0.948978979862108</v>
      </c>
      <c r="D74" s="109">
        <f t="shared" si="17"/>
        <v>0.10402022532629909</v>
      </c>
      <c r="E74" s="109">
        <f t="shared" si="17"/>
        <v>1.0770779533168744</v>
      </c>
      <c r="F74" s="109">
        <f t="shared" si="17"/>
        <v>0.44134184608276678</v>
      </c>
      <c r="G74" s="109">
        <f t="shared" si="17"/>
        <v>8.1776833563632235E-3</v>
      </c>
      <c r="H74" s="109">
        <f t="shared" si="17"/>
        <v>7.6910038978605082E-3</v>
      </c>
      <c r="I74" s="109">
        <f t="shared" si="17"/>
        <v>7.7300310999516668E-3</v>
      </c>
      <c r="J74" s="109">
        <f t="shared" si="17"/>
        <v>8.2945768902526907E-3</v>
      </c>
      <c r="K74" s="109">
        <f t="shared" si="17"/>
        <v>7.9986553444143255E-3</v>
      </c>
      <c r="L74" s="109">
        <f t="shared" si="17"/>
        <v>8.8854724740286811E-3</v>
      </c>
      <c r="M74" s="109">
        <f t="shared" si="17"/>
        <v>9.4636558045720943E-3</v>
      </c>
      <c r="N74" s="109">
        <f t="shared" si="17"/>
        <v>9.2164994948522559E-3</v>
      </c>
      <c r="O74" s="109">
        <f t="shared" si="17"/>
        <v>9.5797166463617318E-3</v>
      </c>
      <c r="P74" s="109">
        <f t="shared" si="17"/>
        <v>8.8660649288765381E-3</v>
      </c>
      <c r="Q74" s="109">
        <f t="shared" si="17"/>
        <v>9.4477310761482691E-3</v>
      </c>
    </row>
    <row r="75" spans="1:17" x14ac:dyDescent="0.25">
      <c r="A75" s="180" t="s">
        <v>56</v>
      </c>
      <c r="B75" s="178">
        <f t="shared" ref="B75:Q75" si="18">IF(B$53=0,"",B$58/B$53)</f>
        <v>1.7038516567600879</v>
      </c>
      <c r="C75" s="178">
        <f t="shared" si="18"/>
        <v>1.5220709858379347</v>
      </c>
      <c r="D75" s="178">
        <f t="shared" si="18"/>
        <v>1.9598740051056456</v>
      </c>
      <c r="E75" s="178">
        <f t="shared" si="18"/>
        <v>1.2559483085519139</v>
      </c>
      <c r="F75" s="178">
        <f t="shared" si="18"/>
        <v>0.94899246881074795</v>
      </c>
      <c r="G75" s="178">
        <f t="shared" si="18"/>
        <v>2.0616288040604114</v>
      </c>
      <c r="H75" s="178">
        <f t="shared" si="18"/>
        <v>1.8340881397074631</v>
      </c>
      <c r="I75" s="178">
        <f t="shared" si="18"/>
        <v>1.9056419899088948</v>
      </c>
      <c r="J75" s="178">
        <f t="shared" si="18"/>
        <v>1.860218528611107</v>
      </c>
      <c r="K75" s="178">
        <f t="shared" si="18"/>
        <v>2.2199019129451143</v>
      </c>
      <c r="L75" s="178">
        <f t="shared" si="18"/>
        <v>2.1837381626494361</v>
      </c>
      <c r="M75" s="178">
        <f t="shared" si="18"/>
        <v>1.9510066229162886</v>
      </c>
      <c r="N75" s="178">
        <f t="shared" si="18"/>
        <v>1.8708426186508431</v>
      </c>
      <c r="O75" s="178">
        <f t="shared" si="18"/>
        <v>1.5829357576826695</v>
      </c>
      <c r="P75" s="178">
        <f t="shared" si="18"/>
        <v>1.2927570288539341</v>
      </c>
      <c r="Q75" s="178">
        <f t="shared" si="18"/>
        <v>1.2600401320722898</v>
      </c>
    </row>
    <row r="76" spans="1:17" x14ac:dyDescent="0.25">
      <c r="A76" s="108" t="s">
        <v>55</v>
      </c>
      <c r="B76" s="107">
        <f t="shared" ref="B76:Q76" si="19">IF(B$54=0,"",B$59/B$54)</f>
        <v>0.17461506577194191</v>
      </c>
      <c r="C76" s="107">
        <f t="shared" si="19"/>
        <v>0.15027428203162008</v>
      </c>
      <c r="D76" s="107">
        <f t="shared" si="19"/>
        <v>0.14771968407916652</v>
      </c>
      <c r="E76" s="107">
        <f t="shared" si="19"/>
        <v>0.1762235667126541</v>
      </c>
      <c r="F76" s="107">
        <f t="shared" si="19"/>
        <v>0.11592308460642749</v>
      </c>
      <c r="G76" s="107">
        <f t="shared" si="19"/>
        <v>0.16260833495393237</v>
      </c>
      <c r="H76" s="107">
        <f t="shared" si="19"/>
        <v>0.15293100545182661</v>
      </c>
      <c r="I76" s="107">
        <f t="shared" si="19"/>
        <v>0.15370703798737687</v>
      </c>
      <c r="J76" s="107">
        <f t="shared" si="19"/>
        <v>0.1649326928538824</v>
      </c>
      <c r="K76" s="107">
        <f t="shared" si="19"/>
        <v>0.15904847017750076</v>
      </c>
      <c r="L76" s="107">
        <f t="shared" si="19"/>
        <v>0.17668229757961079</v>
      </c>
      <c r="M76" s="107">
        <f t="shared" si="19"/>
        <v>0.18817912676469134</v>
      </c>
      <c r="N76" s="107">
        <f t="shared" si="19"/>
        <v>0.18326457159722742</v>
      </c>
      <c r="O76" s="107">
        <f t="shared" si="19"/>
        <v>0.19048692708103418</v>
      </c>
      <c r="P76" s="107">
        <f t="shared" si="19"/>
        <v>0.17629639016974791</v>
      </c>
      <c r="Q76" s="107">
        <f t="shared" si="19"/>
        <v>0.18786247307919843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tabColor theme="4" tint="0.39997558519241921"/>
    <pageSetUpPr fitToPage="1"/>
  </sheetPr>
  <dimension ref="A1:Q15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372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80" t="s">
        <v>127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32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35</v>
      </c>
      <c r="B5" s="96">
        <v>248.82119465898811</v>
      </c>
      <c r="C5" s="96">
        <v>278.42957969231708</v>
      </c>
      <c r="D5" s="96">
        <v>324.79268567323589</v>
      </c>
      <c r="E5" s="96">
        <v>207.15672961567324</v>
      </c>
      <c r="F5" s="96">
        <v>218.66765011641397</v>
      </c>
      <c r="G5" s="96">
        <v>321.30672557446354</v>
      </c>
      <c r="H5" s="96">
        <v>315.48792769093586</v>
      </c>
      <c r="I5" s="96">
        <v>336.16935409946711</v>
      </c>
      <c r="J5" s="96">
        <v>307.0334287681967</v>
      </c>
      <c r="K5" s="96">
        <v>325.16851638680555</v>
      </c>
      <c r="L5" s="96">
        <v>325.49765900524585</v>
      </c>
      <c r="M5" s="96">
        <v>316.70494456765073</v>
      </c>
      <c r="N5" s="96">
        <v>312.55924807917364</v>
      </c>
      <c r="O5" s="96">
        <v>278.74292560672581</v>
      </c>
      <c r="P5" s="96">
        <v>272.50229746910128</v>
      </c>
      <c r="Q5" s="96">
        <v>262.07108251025562</v>
      </c>
    </row>
    <row r="6" spans="1:17" x14ac:dyDescent="0.25">
      <c r="A6" s="132" t="s">
        <v>83</v>
      </c>
      <c r="B6" s="160">
        <v>0.96112766671033623</v>
      </c>
      <c r="C6" s="160">
        <v>1.0754966940801542</v>
      </c>
      <c r="D6" s="160">
        <v>1.2545845886381548</v>
      </c>
      <c r="E6" s="160">
        <v>0.8001893265231288</v>
      </c>
      <c r="F6" s="160">
        <v>0.84465283847486461</v>
      </c>
      <c r="G6" s="160">
        <v>1.2411192859714337</v>
      </c>
      <c r="H6" s="160">
        <v>1.2186428741829658</v>
      </c>
      <c r="I6" s="160">
        <v>1.2985295218438109</v>
      </c>
      <c r="J6" s="160">
        <v>1.1859854760302324</v>
      </c>
      <c r="K6" s="160">
        <v>1.2560363190556794</v>
      </c>
      <c r="L6" s="160">
        <v>1.2573077062351758</v>
      </c>
      <c r="M6" s="160">
        <v>1.223343874805791</v>
      </c>
      <c r="N6" s="160">
        <v>1.2073301923768482</v>
      </c>
      <c r="O6" s="160">
        <v>1.0767070629476525</v>
      </c>
      <c r="P6" s="160">
        <v>1.0526012372002023</v>
      </c>
      <c r="Q6" s="160">
        <v>1.012308330046173</v>
      </c>
    </row>
    <row r="7" spans="1:17" x14ac:dyDescent="0.25">
      <c r="A7" s="76" t="s">
        <v>82</v>
      </c>
      <c r="B7" s="159">
        <v>1.3455787333944706</v>
      </c>
      <c r="C7" s="159">
        <v>1.5056953717122161</v>
      </c>
      <c r="D7" s="159">
        <v>1.7564184240934169</v>
      </c>
      <c r="E7" s="159">
        <v>1.1202650571323802</v>
      </c>
      <c r="F7" s="159">
        <v>1.1825139738648105</v>
      </c>
      <c r="G7" s="159">
        <v>1.7375670003600072</v>
      </c>
      <c r="H7" s="159">
        <v>1.7061000238561523</v>
      </c>
      <c r="I7" s="159">
        <v>1.8179413305813352</v>
      </c>
      <c r="J7" s="159">
        <v>1.6603796664423252</v>
      </c>
      <c r="K7" s="159">
        <v>1.7584508466779512</v>
      </c>
      <c r="L7" s="159">
        <v>1.7602307887292463</v>
      </c>
      <c r="M7" s="159">
        <v>1.7126814247281075</v>
      </c>
      <c r="N7" s="159">
        <v>1.6902622693275875</v>
      </c>
      <c r="O7" s="159">
        <v>1.5073898881267134</v>
      </c>
      <c r="P7" s="159">
        <v>1.4736417320802833</v>
      </c>
      <c r="Q7" s="159">
        <v>1.4172316620646421</v>
      </c>
    </row>
    <row r="8" spans="1:17" x14ac:dyDescent="0.25">
      <c r="A8" s="76" t="s">
        <v>81</v>
      </c>
      <c r="B8" s="159">
        <v>7.6890213336826898</v>
      </c>
      <c r="C8" s="159">
        <v>8.603973552641234</v>
      </c>
      <c r="D8" s="159">
        <v>10.036676709105238</v>
      </c>
      <c r="E8" s="159">
        <v>6.4015146121850304</v>
      </c>
      <c r="F8" s="159">
        <v>6.7572227077989169</v>
      </c>
      <c r="G8" s="159">
        <v>9.9289542877714698</v>
      </c>
      <c r="H8" s="159">
        <v>9.7491429934637264</v>
      </c>
      <c r="I8" s="159">
        <v>10.388236174750487</v>
      </c>
      <c r="J8" s="159">
        <v>9.4878838082418593</v>
      </c>
      <c r="K8" s="159">
        <v>10.048290552445435</v>
      </c>
      <c r="L8" s="159">
        <v>10.058461649881407</v>
      </c>
      <c r="M8" s="159">
        <v>9.7867509984463279</v>
      </c>
      <c r="N8" s="159">
        <v>9.6586415390147859</v>
      </c>
      <c r="O8" s="159">
        <v>8.61365650358122</v>
      </c>
      <c r="P8" s="159">
        <v>8.4208098976016181</v>
      </c>
      <c r="Q8" s="159">
        <v>8.0984666403693844</v>
      </c>
    </row>
    <row r="9" spans="1:17" x14ac:dyDescent="0.25">
      <c r="A9" s="76" t="s">
        <v>80</v>
      </c>
      <c r="B9" s="159">
        <v>3.8445106668413449</v>
      </c>
      <c r="C9" s="159">
        <v>4.301986776320617</v>
      </c>
      <c r="D9" s="159">
        <v>5.0183383545526192</v>
      </c>
      <c r="E9" s="159">
        <v>3.2007573060925152</v>
      </c>
      <c r="F9" s="159">
        <v>3.3786113538994584</v>
      </c>
      <c r="G9" s="159">
        <v>4.9644771438857349</v>
      </c>
      <c r="H9" s="159">
        <v>4.8745714967318632</v>
      </c>
      <c r="I9" s="159">
        <v>5.1941180873752435</v>
      </c>
      <c r="J9" s="159">
        <v>4.7439419041209296</v>
      </c>
      <c r="K9" s="159">
        <v>5.0241452762227174</v>
      </c>
      <c r="L9" s="159">
        <v>5.0292308249407034</v>
      </c>
      <c r="M9" s="159">
        <v>4.8933754992231639</v>
      </c>
      <c r="N9" s="159">
        <v>4.829320769507393</v>
      </c>
      <c r="O9" s="159">
        <v>4.30682825179061</v>
      </c>
      <c r="P9" s="159">
        <v>4.2104049488008091</v>
      </c>
      <c r="Q9" s="159">
        <v>4.0492333201846922</v>
      </c>
    </row>
    <row r="10" spans="1:17" x14ac:dyDescent="0.25">
      <c r="A10" s="129" t="s">
        <v>79</v>
      </c>
      <c r="B10" s="158">
        <v>2.3067064001048063</v>
      </c>
      <c r="C10" s="158">
        <v>2.5811920657923704</v>
      </c>
      <c r="D10" s="158">
        <v>3.0110030127315714</v>
      </c>
      <c r="E10" s="158">
        <v>1.920454383655509</v>
      </c>
      <c r="F10" s="158">
        <v>2.0271668123396758</v>
      </c>
      <c r="G10" s="158">
        <v>2.9786862863314409</v>
      </c>
      <c r="H10" s="158">
        <v>2.9247428980391179</v>
      </c>
      <c r="I10" s="158">
        <v>3.1164708524251461</v>
      </c>
      <c r="J10" s="158">
        <v>2.8463651424725569</v>
      </c>
      <c r="K10" s="158">
        <v>3.0144871657336303</v>
      </c>
      <c r="L10" s="158">
        <v>3.0175384949644224</v>
      </c>
      <c r="M10" s="158">
        <v>2.9360252995338985</v>
      </c>
      <c r="N10" s="158">
        <v>2.8975924617044355</v>
      </c>
      <c r="O10" s="158">
        <v>2.5840969510743661</v>
      </c>
      <c r="P10" s="158">
        <v>2.5262429692804855</v>
      </c>
      <c r="Q10" s="158">
        <v>2.4295399921108149</v>
      </c>
    </row>
    <row r="11" spans="1:17" x14ac:dyDescent="0.25">
      <c r="A11" s="92" t="s">
        <v>125</v>
      </c>
      <c r="B11" s="91">
        <v>5.147863004761024E-2</v>
      </c>
      <c r="C11" s="91">
        <v>4.2817015979160079E-2</v>
      </c>
      <c r="D11" s="91">
        <v>1.2320626670660393E-2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1.9276173627245263E-2</v>
      </c>
    </row>
    <row r="12" spans="1:17" x14ac:dyDescent="0.25">
      <c r="A12" s="92" t="s">
        <v>26</v>
      </c>
      <c r="B12" s="91">
        <v>0.8622794702454486</v>
      </c>
      <c r="C12" s="91">
        <v>0.83930964544916897</v>
      </c>
      <c r="D12" s="91">
        <v>1.0110019460846857</v>
      </c>
      <c r="E12" s="91">
        <v>0.78163760267211901</v>
      </c>
      <c r="F12" s="91">
        <v>0.54274630760422482</v>
      </c>
      <c r="G12" s="91">
        <v>1.1186778266104198</v>
      </c>
      <c r="H12" s="91">
        <v>1.0330484730291987</v>
      </c>
      <c r="I12" s="91">
        <v>1.1063544427293286</v>
      </c>
      <c r="J12" s="91">
        <v>1.0842634626046217</v>
      </c>
      <c r="K12" s="91">
        <v>1.1073384918225289</v>
      </c>
      <c r="L12" s="91">
        <v>1.2313551143130448</v>
      </c>
      <c r="M12" s="91">
        <v>1.2760529727817562</v>
      </c>
      <c r="N12" s="91">
        <v>1.2312113953142334</v>
      </c>
      <c r="O12" s="91">
        <v>1.1400280185722458</v>
      </c>
      <c r="P12" s="91">
        <v>1.0482748780701321</v>
      </c>
      <c r="Q12" s="91">
        <v>1.0526769357860106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1.3929482998117477</v>
      </c>
      <c r="C14" s="157">
        <v>1.6990654043640414</v>
      </c>
      <c r="D14" s="157">
        <v>1.9876804399762253</v>
      </c>
      <c r="E14" s="157">
        <v>1.13881678098339</v>
      </c>
      <c r="F14" s="157">
        <v>1.4844205047354508</v>
      </c>
      <c r="G14" s="157">
        <v>1.8600084597210209</v>
      </c>
      <c r="H14" s="157">
        <v>1.8916944250099195</v>
      </c>
      <c r="I14" s="157">
        <v>2.0101164096958177</v>
      </c>
      <c r="J14" s="157">
        <v>1.7621016798679352</v>
      </c>
      <c r="K14" s="157">
        <v>1.9071486739111017</v>
      </c>
      <c r="L14" s="157">
        <v>1.7861833806513774</v>
      </c>
      <c r="M14" s="157">
        <v>1.6599723267521422</v>
      </c>
      <c r="N14" s="157">
        <v>1.6663810663902021</v>
      </c>
      <c r="O14" s="157">
        <v>1.4440689325021203</v>
      </c>
      <c r="P14" s="157">
        <v>1.4779680912103534</v>
      </c>
      <c r="Q14" s="157">
        <v>1.357586882697559</v>
      </c>
    </row>
    <row r="15" spans="1:17" x14ac:dyDescent="0.25">
      <c r="A15" s="156" t="s">
        <v>241</v>
      </c>
      <c r="B15" s="155">
        <v>11.754255794308206</v>
      </c>
      <c r="C15" s="155">
        <v>13.857805037243223</v>
      </c>
      <c r="D15" s="155">
        <v>13.66167592542244</v>
      </c>
      <c r="E15" s="155">
        <v>9.1044522327285016</v>
      </c>
      <c r="F15" s="155">
        <v>13.285744224147237</v>
      </c>
      <c r="G15" s="155">
        <v>13.558243614686283</v>
      </c>
      <c r="H15" s="155">
        <v>13.365534202070826</v>
      </c>
      <c r="I15" s="155">
        <v>13.231032347877868</v>
      </c>
      <c r="J15" s="155">
        <v>12.381444298725748</v>
      </c>
      <c r="K15" s="155">
        <v>12.533567855375223</v>
      </c>
      <c r="L15" s="155">
        <v>11.681915517615932</v>
      </c>
      <c r="M15" s="155">
        <v>11.305945694336698</v>
      </c>
      <c r="N15" s="155">
        <v>11.698298191784168</v>
      </c>
      <c r="O15" s="155">
        <v>9.2916665103282288</v>
      </c>
      <c r="P15" s="155">
        <v>10.040817915296257</v>
      </c>
      <c r="Q15" s="155">
        <v>9.3370945957257625</v>
      </c>
    </row>
    <row r="16" spans="1:17" x14ac:dyDescent="0.25">
      <c r="A16" s="156" t="s">
        <v>240</v>
      </c>
      <c r="B16" s="206">
        <v>194.79942563215036</v>
      </c>
      <c r="C16" s="206">
        <v>215.70830788954243</v>
      </c>
      <c r="D16" s="206">
        <v>259.6947088244205</v>
      </c>
      <c r="E16" s="206">
        <v>164.37698062462624</v>
      </c>
      <c r="F16" s="206">
        <v>161.66786215222862</v>
      </c>
      <c r="G16" s="206">
        <v>256.76824770059892</v>
      </c>
      <c r="H16" s="206">
        <v>251.94800608687845</v>
      </c>
      <c r="I16" s="206">
        <v>271.7207316782181</v>
      </c>
      <c r="J16" s="206">
        <v>247.21310780832815</v>
      </c>
      <c r="K16" s="206">
        <v>263.68116535935002</v>
      </c>
      <c r="L16" s="206">
        <v>266.7331617615103</v>
      </c>
      <c r="M16" s="206">
        <v>259.72249801138423</v>
      </c>
      <c r="N16" s="206">
        <v>254.58158445149371</v>
      </c>
      <c r="O16" s="206">
        <v>230.71443263814768</v>
      </c>
      <c r="P16" s="206">
        <v>222.46485006818335</v>
      </c>
      <c r="Q16" s="206">
        <v>214.97810886814145</v>
      </c>
    </row>
    <row r="17" spans="1:17" x14ac:dyDescent="0.25">
      <c r="A17" s="152" t="s">
        <v>249</v>
      </c>
      <c r="B17" s="264">
        <v>174.01895526462985</v>
      </c>
      <c r="C17" s="264">
        <v>191.20895106299162</v>
      </c>
      <c r="D17" s="264">
        <v>235.5420906827955</v>
      </c>
      <c r="E17" s="264">
        <v>148.28112537479115</v>
      </c>
      <c r="F17" s="264">
        <v>138.17985755273392</v>
      </c>
      <c r="G17" s="264">
        <v>232.7984886107003</v>
      </c>
      <c r="H17" s="264">
        <v>228.31893996031803</v>
      </c>
      <c r="I17" s="264">
        <v>248.32945277054623</v>
      </c>
      <c r="J17" s="264">
        <v>225.32382439819807</v>
      </c>
      <c r="K17" s="264">
        <v>241.52294114033546</v>
      </c>
      <c r="L17" s="264">
        <v>246.08058251721258</v>
      </c>
      <c r="M17" s="264">
        <v>239.73459970550195</v>
      </c>
      <c r="N17" s="264">
        <v>233.90004210812353</v>
      </c>
      <c r="O17" s="264">
        <v>214.28759933099298</v>
      </c>
      <c r="P17" s="264">
        <v>204.71358424533821</v>
      </c>
      <c r="Q17" s="264">
        <v>198.47096277904831</v>
      </c>
    </row>
    <row r="18" spans="1:17" x14ac:dyDescent="0.25">
      <c r="A18" s="150" t="s">
        <v>33</v>
      </c>
      <c r="B18" s="87">
        <v>47.406398760853719</v>
      </c>
      <c r="C18" s="87">
        <v>62.506</v>
      </c>
      <c r="D18" s="87">
        <v>7.4719506827954945</v>
      </c>
      <c r="E18" s="87">
        <v>52.588065374791142</v>
      </c>
      <c r="F18" s="87">
        <v>23.349727552733924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150" t="s">
        <v>31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150" t="s">
        <v>30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150" t="s">
        <v>125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150" t="s">
        <v>29</v>
      </c>
      <c r="B22" s="87">
        <v>0</v>
      </c>
      <c r="C22" s="87">
        <v>0</v>
      </c>
      <c r="D22" s="87">
        <v>0</v>
      </c>
      <c r="E22" s="87">
        <v>0</v>
      </c>
      <c r="F22" s="87">
        <v>0</v>
      </c>
      <c r="G22" s="87">
        <v>0</v>
      </c>
      <c r="H22" s="87">
        <v>0</v>
      </c>
      <c r="I22" s="87">
        <v>0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150" t="s">
        <v>28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150" t="s">
        <v>26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150" t="s">
        <v>25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0" t="s">
        <v>86</v>
      </c>
      <c r="B26" s="87">
        <v>126.61255650377613</v>
      </c>
      <c r="C26" s="87">
        <v>119.96841999999999</v>
      </c>
      <c r="D26" s="87">
        <v>228.07014000000001</v>
      </c>
      <c r="E26" s="87">
        <v>95.693060000000003</v>
      </c>
      <c r="F26" s="87">
        <v>114.83013</v>
      </c>
      <c r="G26" s="87">
        <v>232.7984886107003</v>
      </c>
      <c r="H26" s="87">
        <v>228.31893996031803</v>
      </c>
      <c r="I26" s="87">
        <v>248.32945277054623</v>
      </c>
      <c r="J26" s="87">
        <v>225.32382439819807</v>
      </c>
      <c r="K26" s="87">
        <v>241.52294114033546</v>
      </c>
      <c r="L26" s="87">
        <v>246.08058251721258</v>
      </c>
      <c r="M26" s="87">
        <v>239.73459970550195</v>
      </c>
      <c r="N26" s="87">
        <v>233.90004210812353</v>
      </c>
      <c r="O26" s="87">
        <v>214.28759933099298</v>
      </c>
      <c r="P26" s="87">
        <v>204.71358424533821</v>
      </c>
      <c r="Q26" s="87">
        <v>198.47096277904831</v>
      </c>
    </row>
    <row r="27" spans="1:17" x14ac:dyDescent="0.25">
      <c r="A27" s="150" t="s">
        <v>22</v>
      </c>
      <c r="B27" s="87">
        <v>0</v>
      </c>
      <c r="C27" s="87">
        <v>8.7345310629915929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2" t="s">
        <v>248</v>
      </c>
      <c r="B28" s="151">
        <v>20.780470367520497</v>
      </c>
      <c r="C28" s="151">
        <v>24.499356826550805</v>
      </c>
      <c r="D28" s="151">
        <v>24.152618141625002</v>
      </c>
      <c r="E28" s="151">
        <v>16.095855249835108</v>
      </c>
      <c r="F28" s="151">
        <v>23.48800459949469</v>
      </c>
      <c r="G28" s="151">
        <v>23.969759089898591</v>
      </c>
      <c r="H28" s="151">
        <v>23.629066126560417</v>
      </c>
      <c r="I28" s="151">
        <v>23.39127890767185</v>
      </c>
      <c r="J28" s="151">
        <v>21.889283410130083</v>
      </c>
      <c r="K28" s="151">
        <v>22.158224219014556</v>
      </c>
      <c r="L28" s="151">
        <v>20.652579244297712</v>
      </c>
      <c r="M28" s="151">
        <v>19.987898305882258</v>
      </c>
      <c r="N28" s="151">
        <v>20.681542343370186</v>
      </c>
      <c r="O28" s="151">
        <v>16.426833307154716</v>
      </c>
      <c r="P28" s="151">
        <v>17.751265822845149</v>
      </c>
      <c r="Q28" s="151">
        <v>16.507146089093133</v>
      </c>
    </row>
    <row r="29" spans="1:17" x14ac:dyDescent="0.25">
      <c r="A29" s="243" t="s">
        <v>239</v>
      </c>
      <c r="B29" s="278">
        <v>26.120568431795903</v>
      </c>
      <c r="C29" s="278">
        <v>30.795122304984812</v>
      </c>
      <c r="D29" s="278">
        <v>30.359279834271963</v>
      </c>
      <c r="E29" s="278">
        <v>20.232116072729919</v>
      </c>
      <c r="F29" s="278">
        <v>29.523876053660402</v>
      </c>
      <c r="G29" s="278">
        <v>30.129430254858281</v>
      </c>
      <c r="H29" s="278">
        <v>29.701187115712823</v>
      </c>
      <c r="I29" s="278">
        <v>29.402294106395136</v>
      </c>
      <c r="J29" s="278">
        <v>27.51432066383488</v>
      </c>
      <c r="K29" s="278">
        <v>27.852373011944824</v>
      </c>
      <c r="L29" s="278">
        <v>25.959812261368629</v>
      </c>
      <c r="M29" s="278">
        <v>25.124323765192557</v>
      </c>
      <c r="N29" s="278">
        <v>25.996218203964709</v>
      </c>
      <c r="O29" s="278">
        <v>20.648147800729312</v>
      </c>
      <c r="P29" s="278">
        <v>22.312928700658258</v>
      </c>
      <c r="Q29" s="278">
        <v>20.749099101612721</v>
      </c>
    </row>
    <row r="30" spans="1:17" x14ac:dyDescent="0.25">
      <c r="A30" s="40"/>
      <c r="B30" s="32"/>
      <c r="C30" s="40"/>
      <c r="D30" s="40"/>
      <c r="E30" s="40"/>
      <c r="F30" s="40"/>
      <c r="G30" s="40"/>
      <c r="H30" s="40"/>
      <c r="I30" s="40"/>
      <c r="J30" s="40"/>
      <c r="K30" s="40"/>
      <c r="L30" s="40"/>
      <c r="M30" s="40"/>
      <c r="N30" s="40"/>
      <c r="O30" s="40"/>
      <c r="P30" s="40"/>
      <c r="Q30" s="40"/>
    </row>
    <row r="31" spans="1:17" ht="12.75" x14ac:dyDescent="0.25">
      <c r="A31" s="97" t="s">
        <v>34</v>
      </c>
      <c r="B31" s="96">
        <v>223.53001803218052</v>
      </c>
      <c r="C31" s="96">
        <v>244.07893057432116</v>
      </c>
      <c r="D31" s="96">
        <v>285.39789395306576</v>
      </c>
      <c r="E31" s="96">
        <v>188.2022505231885</v>
      </c>
      <c r="F31" s="96">
        <v>197.95864354167534</v>
      </c>
      <c r="G31" s="96">
        <v>293.36125396185736</v>
      </c>
      <c r="H31" s="96">
        <v>297.39298282423852</v>
      </c>
      <c r="I31" s="96">
        <v>303.37785440065352</v>
      </c>
      <c r="J31" s="96">
        <v>282.0920695988554</v>
      </c>
      <c r="K31" s="96">
        <v>247.27099894247678</v>
      </c>
      <c r="L31" s="96">
        <v>239.88024834721583</v>
      </c>
      <c r="M31" s="96">
        <v>241.50471487353877</v>
      </c>
      <c r="N31" s="96">
        <v>253.33253334692944</v>
      </c>
      <c r="O31" s="96">
        <v>267.01517085969505</v>
      </c>
      <c r="P31" s="96">
        <v>300.07974344383115</v>
      </c>
      <c r="Q31" s="96">
        <v>318.74733488903803</v>
      </c>
    </row>
    <row r="32" spans="1:17" x14ac:dyDescent="0.25">
      <c r="A32" s="132" t="s">
        <v>83</v>
      </c>
      <c r="B32" s="160">
        <v>0.97299595841653053</v>
      </c>
      <c r="C32" s="160">
        <v>1.0624425975273424</v>
      </c>
      <c r="D32" s="160">
        <v>1.2422984608579273</v>
      </c>
      <c r="E32" s="160">
        <v>0.819218960996974</v>
      </c>
      <c r="F32" s="160">
        <v>0.86168722123012242</v>
      </c>
      <c r="G32" s="160">
        <v>1.2769618907282483</v>
      </c>
      <c r="H32" s="160">
        <v>1.294511461578117</v>
      </c>
      <c r="I32" s="160">
        <v>1.3205627986949755</v>
      </c>
      <c r="J32" s="160">
        <v>1.2279086542261468</v>
      </c>
      <c r="K32" s="160">
        <v>1.0763372397259463</v>
      </c>
      <c r="L32" s="160">
        <v>1.0441663012445732</v>
      </c>
      <c r="M32" s="160">
        <v>1.051237384487038</v>
      </c>
      <c r="N32" s="160">
        <v>1.1027222797722727</v>
      </c>
      <c r="O32" s="160">
        <v>1.1622809516571502</v>
      </c>
      <c r="P32" s="160">
        <v>1.3062065674395587</v>
      </c>
      <c r="Q32" s="160">
        <v>1.3874640700759266</v>
      </c>
    </row>
    <row r="33" spans="1:17" x14ac:dyDescent="0.25">
      <c r="A33" s="76" t="s">
        <v>82</v>
      </c>
      <c r="B33" s="159">
        <v>1.3807543797517599</v>
      </c>
      <c r="C33" s="159">
        <v>1.5076858820236916</v>
      </c>
      <c r="D33" s="159">
        <v>1.7629148671696182</v>
      </c>
      <c r="E33" s="159">
        <v>1.1625332650025533</v>
      </c>
      <c r="F33" s="159">
        <v>1.2227989175061731</v>
      </c>
      <c r="G33" s="159">
        <v>1.8121048789026108</v>
      </c>
      <c r="H33" s="159">
        <v>1.8370090386826319</v>
      </c>
      <c r="I33" s="159">
        <v>1.8739778436518024</v>
      </c>
      <c r="J33" s="159">
        <v>1.7424946502522254</v>
      </c>
      <c r="K33" s="159">
        <v>1.5274034234017957</v>
      </c>
      <c r="L33" s="159">
        <v>1.4817504442453659</v>
      </c>
      <c r="M33" s="159">
        <v>1.4917848427155422</v>
      </c>
      <c r="N33" s="159">
        <v>1.5648457779036373</v>
      </c>
      <c r="O33" s="159">
        <v>1.6493640087820829</v>
      </c>
      <c r="P33" s="159">
        <v>1.8536052727164565</v>
      </c>
      <c r="Q33" s="159">
        <v>1.9689157749670989</v>
      </c>
    </row>
    <row r="34" spans="1:17" x14ac:dyDescent="0.25">
      <c r="A34" s="76" t="s">
        <v>81</v>
      </c>
      <c r="B34" s="159">
        <v>4.9132726959344346</v>
      </c>
      <c r="C34" s="159">
        <v>5.3649454144948105</v>
      </c>
      <c r="D34" s="159">
        <v>6.2731515533404387</v>
      </c>
      <c r="E34" s="159">
        <v>4.1367552642342256</v>
      </c>
      <c r="F34" s="159">
        <v>4.3512044010908069</v>
      </c>
      <c r="G34" s="159">
        <v>6.4481891596697114</v>
      </c>
      <c r="H34" s="159">
        <v>6.5368080552942649</v>
      </c>
      <c r="I34" s="159">
        <v>6.6683577521266635</v>
      </c>
      <c r="J34" s="159">
        <v>6.2004883080184703</v>
      </c>
      <c r="K34" s="159">
        <v>5.4351082610551185</v>
      </c>
      <c r="L34" s="159">
        <v>5.2726568219963648</v>
      </c>
      <c r="M34" s="159">
        <v>5.3083631987036455</v>
      </c>
      <c r="N34" s="159">
        <v>5.568343035279387</v>
      </c>
      <c r="O34" s="159">
        <v>5.8690924822291102</v>
      </c>
      <c r="P34" s="159">
        <v>6.5958640501399142</v>
      </c>
      <c r="Q34" s="159">
        <v>7.0061846332724667</v>
      </c>
    </row>
    <row r="35" spans="1:17" x14ac:dyDescent="0.25">
      <c r="A35" s="76" t="s">
        <v>80</v>
      </c>
      <c r="B35" s="159">
        <v>3.8919838336661221</v>
      </c>
      <c r="C35" s="159">
        <v>4.2497703901093695</v>
      </c>
      <c r="D35" s="159">
        <v>4.9691938434317091</v>
      </c>
      <c r="E35" s="159">
        <v>3.276875843987896</v>
      </c>
      <c r="F35" s="159">
        <v>3.4467488849204897</v>
      </c>
      <c r="G35" s="159">
        <v>5.1078475629129931</v>
      </c>
      <c r="H35" s="159">
        <v>5.1780458463124681</v>
      </c>
      <c r="I35" s="159">
        <v>5.282251194779902</v>
      </c>
      <c r="J35" s="159">
        <v>4.9116346169045872</v>
      </c>
      <c r="K35" s="159">
        <v>4.3053489589037852</v>
      </c>
      <c r="L35" s="159">
        <v>4.1766652049782929</v>
      </c>
      <c r="M35" s="159">
        <v>4.2049495379481518</v>
      </c>
      <c r="N35" s="159">
        <v>4.4108891190890906</v>
      </c>
      <c r="O35" s="159">
        <v>4.6491238066286007</v>
      </c>
      <c r="P35" s="159">
        <v>5.2248262697582346</v>
      </c>
      <c r="Q35" s="159">
        <v>5.5498562803037066</v>
      </c>
    </row>
    <row r="36" spans="1:17" x14ac:dyDescent="0.25">
      <c r="A36" s="129" t="s">
        <v>79</v>
      </c>
      <c r="B36" s="158">
        <v>2.335190300199673</v>
      </c>
      <c r="C36" s="158">
        <v>2.5498622340656212</v>
      </c>
      <c r="D36" s="158">
        <v>2.9815163060590248</v>
      </c>
      <c r="E36" s="158">
        <v>1.9661255063927374</v>
      </c>
      <c r="F36" s="158">
        <v>2.0680493309522934</v>
      </c>
      <c r="G36" s="158">
        <v>3.0647085377477952</v>
      </c>
      <c r="H36" s="158">
        <v>3.1068275077874805</v>
      </c>
      <c r="I36" s="158">
        <v>3.1693507168679407</v>
      </c>
      <c r="J36" s="158">
        <v>2.9469807701427517</v>
      </c>
      <c r="K36" s="158">
        <v>2.5832093753422707</v>
      </c>
      <c r="L36" s="158">
        <v>2.5059991229869754</v>
      </c>
      <c r="M36" s="158">
        <v>2.5229697227688908</v>
      </c>
      <c r="N36" s="158">
        <v>2.6465334714534543</v>
      </c>
      <c r="O36" s="158">
        <v>2.7894742839771602</v>
      </c>
      <c r="P36" s="158">
        <v>3.1348957618549407</v>
      </c>
      <c r="Q36" s="158">
        <v>3.329913768182224</v>
      </c>
    </row>
    <row r="37" spans="1:17" x14ac:dyDescent="0.25">
      <c r="A37" s="92" t="s">
        <v>125</v>
      </c>
      <c r="B37" s="91">
        <v>5.2114303558218299E-2</v>
      </c>
      <c r="C37" s="91">
        <v>4.2297314278753363E-2</v>
      </c>
      <c r="D37" s="91">
        <v>1.2199970961209561E-2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0</v>
      </c>
      <c r="K37" s="91">
        <v>0</v>
      </c>
      <c r="L37" s="91">
        <v>0</v>
      </c>
      <c r="M37" s="91">
        <v>0</v>
      </c>
      <c r="N37" s="91">
        <v>0</v>
      </c>
      <c r="O37" s="91">
        <v>0</v>
      </c>
      <c r="P37" s="91">
        <v>0</v>
      </c>
      <c r="Q37" s="91">
        <v>2.6419814519483477E-2</v>
      </c>
    </row>
    <row r="38" spans="1:17" x14ac:dyDescent="0.25">
      <c r="A38" s="92" t="s">
        <v>26</v>
      </c>
      <c r="B38" s="91">
        <v>0.87292715487631867</v>
      </c>
      <c r="C38" s="91">
        <v>0.82912232529308905</v>
      </c>
      <c r="D38" s="91">
        <v>1.0011012194153595</v>
      </c>
      <c r="E38" s="91">
        <v>0.80022605090160559</v>
      </c>
      <c r="F38" s="91">
        <v>0.55369204521569937</v>
      </c>
      <c r="G38" s="91">
        <v>1.1509844128045306</v>
      </c>
      <c r="H38" s="91">
        <v>1.0973625801559397</v>
      </c>
      <c r="I38" s="91">
        <v>1.1251269183042836</v>
      </c>
      <c r="J38" s="91">
        <v>1.1225908884228903</v>
      </c>
      <c r="K38" s="91">
        <v>0.94891336950083693</v>
      </c>
      <c r="L38" s="91">
        <v>1.0226132464270017</v>
      </c>
      <c r="M38" s="91">
        <v>1.0965310876199539</v>
      </c>
      <c r="N38" s="91">
        <v>1.1245343198530178</v>
      </c>
      <c r="O38" s="91">
        <v>1.2306344928345527</v>
      </c>
      <c r="P38" s="91">
        <v>1.3008378499147424</v>
      </c>
      <c r="Q38" s="91">
        <v>1.4427930527195161</v>
      </c>
    </row>
    <row r="39" spans="1:17" x14ac:dyDescent="0.25">
      <c r="A39" s="92" t="s">
        <v>126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21</v>
      </c>
      <c r="B40" s="157">
        <v>1.410148841765136</v>
      </c>
      <c r="C40" s="157">
        <v>1.6784425944937789</v>
      </c>
      <c r="D40" s="157">
        <v>1.9682151156824559</v>
      </c>
      <c r="E40" s="157">
        <v>1.1658994554911317</v>
      </c>
      <c r="F40" s="157">
        <v>1.5143572857365939</v>
      </c>
      <c r="G40" s="157">
        <v>1.9137241249432648</v>
      </c>
      <c r="H40" s="157">
        <v>2.0094649276315408</v>
      </c>
      <c r="I40" s="157">
        <v>2.0442237985636571</v>
      </c>
      <c r="J40" s="157">
        <v>1.8243898817198614</v>
      </c>
      <c r="K40" s="157">
        <v>1.6342960058414338</v>
      </c>
      <c r="L40" s="157">
        <v>1.4833858765599734</v>
      </c>
      <c r="M40" s="157">
        <v>1.4264386351489369</v>
      </c>
      <c r="N40" s="157">
        <v>1.5219991516004365</v>
      </c>
      <c r="O40" s="157">
        <v>1.5588397911426077</v>
      </c>
      <c r="P40" s="157">
        <v>1.8340579119401983</v>
      </c>
      <c r="Q40" s="157">
        <v>1.8607009009432243</v>
      </c>
    </row>
    <row r="41" spans="1:17" x14ac:dyDescent="0.25">
      <c r="A41" s="156" t="s">
        <v>238</v>
      </c>
      <c r="B41" s="204">
        <v>16.652342528704509</v>
      </c>
      <c r="C41" s="204">
        <v>19.079333696000475</v>
      </c>
      <c r="D41" s="204">
        <v>19.11843832571779</v>
      </c>
      <c r="E41" s="204">
        <v>13.122448647141393</v>
      </c>
      <c r="F41" s="204">
        <v>18.628435007981405</v>
      </c>
      <c r="G41" s="204">
        <v>19.709094480344344</v>
      </c>
      <c r="H41" s="204">
        <v>20.052184184878655</v>
      </c>
      <c r="I41" s="204">
        <v>19.132903672982533</v>
      </c>
      <c r="J41" s="204">
        <v>18.186448053404511</v>
      </c>
      <c r="K41" s="204">
        <v>15.302749612217099</v>
      </c>
      <c r="L41" s="204">
        <v>13.921516211499256</v>
      </c>
      <c r="M41" s="204">
        <v>13.948987545628293</v>
      </c>
      <c r="N41" s="204">
        <v>15.267332464943664</v>
      </c>
      <c r="O41" s="204">
        <v>14.506760047761549</v>
      </c>
      <c r="P41" s="204">
        <v>17.831855273453158</v>
      </c>
      <c r="Q41" s="204">
        <v>18.377792735761879</v>
      </c>
    </row>
    <row r="42" spans="1:17" x14ac:dyDescent="0.25">
      <c r="A42" s="152" t="s">
        <v>247</v>
      </c>
      <c r="B42" s="151">
        <v>4.9395103175586383</v>
      </c>
      <c r="C42" s="151">
        <v>5.2961709728586079</v>
      </c>
      <c r="D42" s="151">
        <v>6.5396108670711488</v>
      </c>
      <c r="E42" s="151">
        <v>4.2564790221454389</v>
      </c>
      <c r="F42" s="151">
        <v>3.9525150265451066</v>
      </c>
      <c r="G42" s="151">
        <v>6.7158649017702743</v>
      </c>
      <c r="H42" s="151">
        <v>6.8003109017658954</v>
      </c>
      <c r="I42" s="151">
        <v>7.0809714766957121</v>
      </c>
      <c r="J42" s="151">
        <v>6.5411059853191134</v>
      </c>
      <c r="K42" s="151">
        <v>5.803125197026147</v>
      </c>
      <c r="L42" s="151">
        <v>5.7301082196168691</v>
      </c>
      <c r="M42" s="151">
        <v>5.7761750435298289</v>
      </c>
      <c r="N42" s="151">
        <v>5.9900130747925902</v>
      </c>
      <c r="O42" s="151">
        <v>6.4858661276380447</v>
      </c>
      <c r="P42" s="151">
        <v>7.1228210185960208</v>
      </c>
      <c r="Q42" s="151">
        <v>7.6271676710476299</v>
      </c>
    </row>
    <row r="43" spans="1:17" x14ac:dyDescent="0.25">
      <c r="A43" s="150" t="s">
        <v>33</v>
      </c>
      <c r="B43" s="87">
        <v>0.93393135350645595</v>
      </c>
      <c r="C43" s="87">
        <v>0</v>
      </c>
      <c r="D43" s="87">
        <v>1.5169286758610001</v>
      </c>
      <c r="E43" s="87">
        <v>0.2762836123248944</v>
      </c>
      <c r="F43" s="87">
        <v>0.14103485354394416</v>
      </c>
      <c r="G43" s="87">
        <v>2.0990070804420857</v>
      </c>
      <c r="H43" s="87">
        <v>1.9074782608695651</v>
      </c>
      <c r="I43" s="87">
        <v>2.202333913043478</v>
      </c>
      <c r="J43" s="87">
        <v>1.7128802898550721</v>
      </c>
      <c r="K43" s="87">
        <v>2.1825081159420288</v>
      </c>
      <c r="L43" s="87">
        <v>1.7862649760933371</v>
      </c>
      <c r="M43" s="87">
        <v>1.4744321511424614</v>
      </c>
      <c r="N43" s="87">
        <v>1.5271072052623564</v>
      </c>
      <c r="O43" s="87">
        <v>1.1942794508565309</v>
      </c>
      <c r="P43" s="87">
        <v>1.0399522036177165</v>
      </c>
      <c r="Q43" s="87">
        <v>0.96097173938456626</v>
      </c>
    </row>
    <row r="44" spans="1:17" x14ac:dyDescent="0.25">
      <c r="A44" s="150" t="s">
        <v>31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30</v>
      </c>
      <c r="B45" s="87">
        <v>3.1842001439981289E-2</v>
      </c>
      <c r="C45" s="87">
        <v>3.1836231884057965E-2</v>
      </c>
      <c r="D45" s="87">
        <v>3.1855072463768112E-2</v>
      </c>
      <c r="E45" s="87">
        <v>0</v>
      </c>
      <c r="F45" s="87">
        <v>0</v>
      </c>
      <c r="G45" s="87">
        <v>0</v>
      </c>
      <c r="H45" s="87">
        <v>3.18727536231884E-2</v>
      </c>
      <c r="I45" s="87">
        <v>0</v>
      </c>
      <c r="J45" s="87">
        <v>0</v>
      </c>
      <c r="K45" s="87">
        <v>0</v>
      </c>
      <c r="L45" s="87">
        <v>0</v>
      </c>
      <c r="M45" s="87">
        <v>0</v>
      </c>
      <c r="N45" s="87">
        <v>0</v>
      </c>
      <c r="O45" s="87">
        <v>0</v>
      </c>
      <c r="P45" s="87">
        <v>0</v>
      </c>
      <c r="Q45" s="87">
        <v>3.0442315665812895E-2</v>
      </c>
    </row>
    <row r="46" spans="1:17" x14ac:dyDescent="0.25">
      <c r="A46" s="150" t="s">
        <v>125</v>
      </c>
      <c r="B46" s="87">
        <v>0.14297896864687476</v>
      </c>
      <c r="C46" s="87">
        <v>0.11220599164715102</v>
      </c>
      <c r="D46" s="87">
        <v>2.7952529628010984E-2</v>
      </c>
      <c r="E46" s="87">
        <v>0</v>
      </c>
      <c r="F46" s="87">
        <v>0</v>
      </c>
      <c r="G46" s="87">
        <v>0</v>
      </c>
      <c r="H46" s="87">
        <v>0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5.6905612173779874E-2</v>
      </c>
    </row>
    <row r="47" spans="1:17" x14ac:dyDescent="0.25">
      <c r="A47" s="150" t="s">
        <v>29</v>
      </c>
      <c r="B47" s="87">
        <v>0.27690661170784414</v>
      </c>
      <c r="C47" s="87">
        <v>1.5767707246376808</v>
      </c>
      <c r="D47" s="87">
        <v>1.3010617391304347</v>
      </c>
      <c r="E47" s="87">
        <v>0.24924550724637676</v>
      </c>
      <c r="F47" s="87">
        <v>0.35956463768115937</v>
      </c>
      <c r="G47" s="87">
        <v>0.69229947334173292</v>
      </c>
      <c r="H47" s="87">
        <v>0.55441362318840581</v>
      </c>
      <c r="I47" s="87">
        <v>0.46938202898550729</v>
      </c>
      <c r="J47" s="87">
        <v>0.49863884057971009</v>
      </c>
      <c r="K47" s="87">
        <v>0.33312492753623185</v>
      </c>
      <c r="L47" s="87">
        <v>0.38769466721440871</v>
      </c>
      <c r="M47" s="87">
        <v>0.13845773930405628</v>
      </c>
      <c r="N47" s="87">
        <v>0.13847165899235706</v>
      </c>
      <c r="O47" s="87">
        <v>0.13846660878043315</v>
      </c>
      <c r="P47" s="87">
        <v>2.7703383915089641E-2</v>
      </c>
      <c r="Q47" s="87">
        <v>2.7702620497873302E-2</v>
      </c>
    </row>
    <row r="48" spans="1:17" x14ac:dyDescent="0.25">
      <c r="A48" s="150" t="s">
        <v>28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26</v>
      </c>
      <c r="B49" s="87">
        <v>2.3949322122023156</v>
      </c>
      <c r="C49" s="87">
        <v>2.1994893598488949</v>
      </c>
      <c r="D49" s="87">
        <v>2.2937195166546016</v>
      </c>
      <c r="E49" s="87">
        <v>2.0549270040234435</v>
      </c>
      <c r="F49" s="87">
        <v>1.5612879990881192</v>
      </c>
      <c r="G49" s="87">
        <v>2.7330997224265583</v>
      </c>
      <c r="H49" s="87">
        <v>2.4978158281519263</v>
      </c>
      <c r="I49" s="87">
        <v>2.5237002526535735</v>
      </c>
      <c r="J49" s="87">
        <v>2.6899507504842752</v>
      </c>
      <c r="K49" s="87">
        <v>2.3920055199344215</v>
      </c>
      <c r="L49" s="87">
        <v>2.7135305872394793</v>
      </c>
      <c r="M49" s="87">
        <v>2.9560110170630227</v>
      </c>
      <c r="N49" s="87">
        <v>2.9335173679991247</v>
      </c>
      <c r="O49" s="87">
        <v>2.8656346951704634</v>
      </c>
      <c r="P49" s="87">
        <v>2.8940370693706159</v>
      </c>
      <c r="Q49" s="87">
        <v>3.1076305189248496</v>
      </c>
    </row>
    <row r="50" spans="1:17" x14ac:dyDescent="0.25">
      <c r="A50" s="150" t="s">
        <v>25</v>
      </c>
      <c r="B50" s="87">
        <v>0</v>
      </c>
      <c r="C50" s="87">
        <v>0</v>
      </c>
      <c r="D50" s="87">
        <v>0</v>
      </c>
      <c r="E50" s="87">
        <v>0</v>
      </c>
      <c r="F50" s="87">
        <v>0</v>
      </c>
      <c r="G50" s="87">
        <v>0</v>
      </c>
      <c r="H50" s="87">
        <v>0</v>
      </c>
      <c r="I50" s="87">
        <v>0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86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4.1885674127527545E-3</v>
      </c>
      <c r="H51" s="87">
        <v>0.61725188520817265</v>
      </c>
      <c r="I51" s="87">
        <v>0.74073760085373308</v>
      </c>
      <c r="J51" s="87">
        <v>0.53817175657396876</v>
      </c>
      <c r="K51" s="87">
        <v>0.22878025680187092</v>
      </c>
      <c r="L51" s="87">
        <v>0.34622811532233788</v>
      </c>
      <c r="M51" s="87">
        <v>0.63888359928192062</v>
      </c>
      <c r="N51" s="87">
        <v>0.88760398219964776</v>
      </c>
      <c r="O51" s="87">
        <v>2.0694103015511578</v>
      </c>
      <c r="P51" s="87">
        <v>2.6031245290434204</v>
      </c>
      <c r="Q51" s="87">
        <v>2.6882055407616421</v>
      </c>
    </row>
    <row r="52" spans="1:17" x14ac:dyDescent="0.25">
      <c r="A52" s="150" t="s">
        <v>22</v>
      </c>
      <c r="B52" s="87">
        <v>1.1589191700551664</v>
      </c>
      <c r="C52" s="87">
        <v>1.3758686648408232</v>
      </c>
      <c r="D52" s="87">
        <v>1.3680933333333332</v>
      </c>
      <c r="E52" s="87">
        <v>1.6760228985507244</v>
      </c>
      <c r="F52" s="87">
        <v>1.8906275362318841</v>
      </c>
      <c r="G52" s="87">
        <v>1.1872700581471454</v>
      </c>
      <c r="H52" s="87">
        <v>1.1914785507246377</v>
      </c>
      <c r="I52" s="87">
        <v>1.1448176811594204</v>
      </c>
      <c r="J52" s="87">
        <v>1.1014643478260868</v>
      </c>
      <c r="K52" s="87">
        <v>0.66670637681159428</v>
      </c>
      <c r="L52" s="87">
        <v>0.49638987374730537</v>
      </c>
      <c r="M52" s="87">
        <v>0.56839053673836792</v>
      </c>
      <c r="N52" s="87">
        <v>0.50331286033910339</v>
      </c>
      <c r="O52" s="87">
        <v>0.21807507127945933</v>
      </c>
      <c r="P52" s="87">
        <v>0.55800383264917819</v>
      </c>
      <c r="Q52" s="87">
        <v>0.75530932363910497</v>
      </c>
    </row>
    <row r="53" spans="1:17" x14ac:dyDescent="0.25">
      <c r="A53" s="152" t="s">
        <v>246</v>
      </c>
      <c r="B53" s="151">
        <v>11.712832211145869</v>
      </c>
      <c r="C53" s="151">
        <v>13.783162723141867</v>
      </c>
      <c r="D53" s="151">
        <v>12.578827458646639</v>
      </c>
      <c r="E53" s="151">
        <v>8.8659696249959534</v>
      </c>
      <c r="F53" s="151">
        <v>14.675919981436298</v>
      </c>
      <c r="G53" s="151">
        <v>12.99322957857407</v>
      </c>
      <c r="H53" s="151">
        <v>13.25187328311276</v>
      </c>
      <c r="I53" s="151">
        <v>12.05193219628682</v>
      </c>
      <c r="J53" s="151">
        <v>11.645342068085396</v>
      </c>
      <c r="K53" s="151">
        <v>9.4996244151909508</v>
      </c>
      <c r="L53" s="151">
        <v>8.1914079918823859</v>
      </c>
      <c r="M53" s="151">
        <v>8.1728125020984645</v>
      </c>
      <c r="N53" s="151">
        <v>9.2773193901510744</v>
      </c>
      <c r="O53" s="151">
        <v>8.0208939201235054</v>
      </c>
      <c r="P53" s="151">
        <v>10.709034254857137</v>
      </c>
      <c r="Q53" s="151">
        <v>10.750625064714251</v>
      </c>
    </row>
    <row r="54" spans="1:17" x14ac:dyDescent="0.25">
      <c r="A54" s="156" t="s">
        <v>237</v>
      </c>
      <c r="B54" s="204">
        <v>171.07540699070395</v>
      </c>
      <c r="C54" s="204">
        <v>185.82122221660538</v>
      </c>
      <c r="D54" s="204">
        <v>220.77081650803461</v>
      </c>
      <c r="E54" s="204">
        <v>145.02091519006825</v>
      </c>
      <c r="F54" s="204">
        <v>147.25623719304207</v>
      </c>
      <c r="G54" s="204">
        <v>226.86829333310968</v>
      </c>
      <c r="H54" s="204">
        <v>229.90713430933314</v>
      </c>
      <c r="I54" s="204">
        <v>235.9819364547061</v>
      </c>
      <c r="J54" s="204">
        <v>218.99138271096754</v>
      </c>
      <c r="K54" s="204">
        <v>192.65863627572881</v>
      </c>
      <c r="L54" s="204">
        <v>187.91151204651354</v>
      </c>
      <c r="M54" s="204">
        <v>189.25717605946207</v>
      </c>
      <c r="N54" s="204">
        <v>197.83082741236342</v>
      </c>
      <c r="O54" s="204">
        <v>210.25101786615909</v>
      </c>
      <c r="P54" s="204">
        <v>234.61303057415833</v>
      </c>
      <c r="Q54" s="204">
        <v>249.82471003578758</v>
      </c>
    </row>
    <row r="55" spans="1:17" x14ac:dyDescent="0.25">
      <c r="A55" s="152" t="s">
        <v>245</v>
      </c>
      <c r="B55" s="151">
        <v>148.1853095267592</v>
      </c>
      <c r="C55" s="151">
        <v>158.88512918575827</v>
      </c>
      <c r="D55" s="151">
        <v>196.18832601213447</v>
      </c>
      <c r="E55" s="151">
        <v>127.69437066436319</v>
      </c>
      <c r="F55" s="151">
        <v>118.57545079635321</v>
      </c>
      <c r="G55" s="151">
        <v>201.47594705310826</v>
      </c>
      <c r="H55" s="151">
        <v>204.00932705297689</v>
      </c>
      <c r="I55" s="151">
        <v>212.42914430087137</v>
      </c>
      <c r="J55" s="151">
        <v>196.23317955957339</v>
      </c>
      <c r="K55" s="151">
        <v>174.09375591078441</v>
      </c>
      <c r="L55" s="151">
        <v>171.90324658850605</v>
      </c>
      <c r="M55" s="151">
        <v>173.28525130589486</v>
      </c>
      <c r="N55" s="151">
        <v>179.70039224377769</v>
      </c>
      <c r="O55" s="151">
        <v>194.57598382914136</v>
      </c>
      <c r="P55" s="151">
        <v>213.68463055788064</v>
      </c>
      <c r="Q55" s="151">
        <v>228.81503013142887</v>
      </c>
    </row>
    <row r="56" spans="1:17" x14ac:dyDescent="0.25">
      <c r="A56" s="150" t="s">
        <v>33</v>
      </c>
      <c r="B56" s="87">
        <v>28.017940605193687</v>
      </c>
      <c r="C56" s="87">
        <v>0</v>
      </c>
      <c r="D56" s="87">
        <v>45.507860275830005</v>
      </c>
      <c r="E56" s="87">
        <v>8.2885083697468325</v>
      </c>
      <c r="F56" s="87">
        <v>4.2310456063183244</v>
      </c>
      <c r="G56" s="87">
        <v>62.970212413262573</v>
      </c>
      <c r="H56" s="87">
        <v>57.224347826086955</v>
      </c>
      <c r="I56" s="87">
        <v>66.070017391304347</v>
      </c>
      <c r="J56" s="87">
        <v>51.386408695652172</v>
      </c>
      <c r="K56" s="87">
        <v>65.475243478260865</v>
      </c>
      <c r="L56" s="87">
        <v>53.58794928280011</v>
      </c>
      <c r="M56" s="87">
        <v>44.23296453427384</v>
      </c>
      <c r="N56" s="87">
        <v>45.813216157870698</v>
      </c>
      <c r="O56" s="87">
        <v>35.828383525695934</v>
      </c>
      <c r="P56" s="87">
        <v>31.198566108531498</v>
      </c>
      <c r="Q56" s="87">
        <v>28.829152181536987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0.95526004319943902</v>
      </c>
      <c r="C58" s="87">
        <v>0.95508695652173914</v>
      </c>
      <c r="D58" s="87">
        <v>0.95565217391304347</v>
      </c>
      <c r="E58" s="87">
        <v>0</v>
      </c>
      <c r="F58" s="87">
        <v>0</v>
      </c>
      <c r="G58" s="87">
        <v>0</v>
      </c>
      <c r="H58" s="87">
        <v>0.95618260869565208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0.91326946997438685</v>
      </c>
    </row>
    <row r="59" spans="1:17" x14ac:dyDescent="0.25">
      <c r="A59" s="150" t="s">
        <v>125</v>
      </c>
      <c r="B59" s="87">
        <v>4.2893690594062441</v>
      </c>
      <c r="C59" s="87">
        <v>3.3661797494145316</v>
      </c>
      <c r="D59" s="87">
        <v>0.83857588884032974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1.7071683652133962</v>
      </c>
    </row>
    <row r="60" spans="1:17" x14ac:dyDescent="0.25">
      <c r="A60" s="150" t="s">
        <v>29</v>
      </c>
      <c r="B60" s="87">
        <v>8.3071983512353285</v>
      </c>
      <c r="C60" s="87">
        <v>47.303121739130432</v>
      </c>
      <c r="D60" s="87">
        <v>39.031852173913038</v>
      </c>
      <c r="E60" s="87">
        <v>7.4773652173913039</v>
      </c>
      <c r="F60" s="87">
        <v>10.786939130434783</v>
      </c>
      <c r="G60" s="87">
        <v>20.768984200251989</v>
      </c>
      <c r="H60" s="87">
        <v>16.632408695652174</v>
      </c>
      <c r="I60" s="87">
        <v>14.081460869565218</v>
      </c>
      <c r="J60" s="87">
        <v>14.959165217391304</v>
      </c>
      <c r="K60" s="87">
        <v>9.9937478260869561</v>
      </c>
      <c r="L60" s="87">
        <v>11.630840016432261</v>
      </c>
      <c r="M60" s="87">
        <v>4.1537321791216879</v>
      </c>
      <c r="N60" s="87">
        <v>4.1541497697707124</v>
      </c>
      <c r="O60" s="87">
        <v>4.1539982634129951</v>
      </c>
      <c r="P60" s="87">
        <v>0.83110151745268934</v>
      </c>
      <c r="Q60" s="87">
        <v>0.83107861493619906</v>
      </c>
    </row>
    <row r="61" spans="1:17" x14ac:dyDescent="0.25">
      <c r="A61" s="150" t="s">
        <v>28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26</v>
      </c>
      <c r="B62" s="87">
        <v>71.8479663660695</v>
      </c>
      <c r="C62" s="87">
        <v>65.984680795466858</v>
      </c>
      <c r="D62" s="87">
        <v>68.811585499638056</v>
      </c>
      <c r="E62" s="87">
        <v>61.647810120703312</v>
      </c>
      <c r="F62" s="87">
        <v>46.838639972643584</v>
      </c>
      <c r="G62" s="87">
        <v>81.992991672796748</v>
      </c>
      <c r="H62" s="87">
        <v>74.934474844557784</v>
      </c>
      <c r="I62" s="87">
        <v>75.711007579607212</v>
      </c>
      <c r="J62" s="87">
        <v>80.698522514528264</v>
      </c>
      <c r="K62" s="87">
        <v>71.760165598032643</v>
      </c>
      <c r="L62" s="87">
        <v>81.405917617184372</v>
      </c>
      <c r="M62" s="87">
        <v>88.680330511890674</v>
      </c>
      <c r="N62" s="87">
        <v>88.005521039973743</v>
      </c>
      <c r="O62" s="87">
        <v>85.969040855113903</v>
      </c>
      <c r="P62" s="87">
        <v>86.821112081118486</v>
      </c>
      <c r="Q62" s="87">
        <v>93.228915567745503</v>
      </c>
    </row>
    <row r="63" spans="1:17" x14ac:dyDescent="0.25">
      <c r="A63" s="150" t="s">
        <v>25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86</v>
      </c>
      <c r="B64" s="87">
        <v>0</v>
      </c>
      <c r="C64" s="87">
        <v>0</v>
      </c>
      <c r="D64" s="87">
        <v>0</v>
      </c>
      <c r="E64" s="87">
        <v>0</v>
      </c>
      <c r="F64" s="87">
        <v>0</v>
      </c>
      <c r="G64" s="87">
        <v>0.12565702238258261</v>
      </c>
      <c r="H64" s="87">
        <v>18.517556556245179</v>
      </c>
      <c r="I64" s="87">
        <v>22.222128025611994</v>
      </c>
      <c r="J64" s="87">
        <v>16.145152697219064</v>
      </c>
      <c r="K64" s="87">
        <v>6.8634077040561277</v>
      </c>
      <c r="L64" s="87">
        <v>10.386843459670137</v>
      </c>
      <c r="M64" s="87">
        <v>19.166507978457616</v>
      </c>
      <c r="N64" s="87">
        <v>26.628119465989432</v>
      </c>
      <c r="O64" s="87">
        <v>62.082309046534732</v>
      </c>
      <c r="P64" s="87">
        <v>78.093735871302627</v>
      </c>
      <c r="Q64" s="87">
        <v>80.64616622284926</v>
      </c>
    </row>
    <row r="65" spans="1:17" x14ac:dyDescent="0.25">
      <c r="A65" s="150" t="s">
        <v>22</v>
      </c>
      <c r="B65" s="87">
        <v>34.767575101655005</v>
      </c>
      <c r="C65" s="87">
        <v>41.276059945224702</v>
      </c>
      <c r="D65" s="87">
        <v>41.0428</v>
      </c>
      <c r="E65" s="87">
        <v>50.280686956521741</v>
      </c>
      <c r="F65" s="87">
        <v>56.718826086956526</v>
      </c>
      <c r="G65" s="87">
        <v>35.618101744414354</v>
      </c>
      <c r="H65" s="87">
        <v>35.744356521739128</v>
      </c>
      <c r="I65" s="87">
        <v>34.344530434782605</v>
      </c>
      <c r="J65" s="87">
        <v>33.043930434782609</v>
      </c>
      <c r="K65" s="87">
        <v>20.001191304347824</v>
      </c>
      <c r="L65" s="87">
        <v>14.891696212419161</v>
      </c>
      <c r="M65" s="87">
        <v>17.051716102151037</v>
      </c>
      <c r="N65" s="87">
        <v>15.099385810173102</v>
      </c>
      <c r="O65" s="87">
        <v>6.5422521383837804</v>
      </c>
      <c r="P65" s="87">
        <v>16.740114979475351</v>
      </c>
      <c r="Q65" s="87">
        <v>22.659279709173148</v>
      </c>
    </row>
    <row r="66" spans="1:17" x14ac:dyDescent="0.25">
      <c r="A66" s="152" t="s">
        <v>244</v>
      </c>
      <c r="B66" s="151">
        <v>22.890097463944755</v>
      </c>
      <c r="C66" s="151">
        <v>26.936093030847104</v>
      </c>
      <c r="D66" s="151">
        <v>24.582490495900146</v>
      </c>
      <c r="E66" s="151">
        <v>17.32654452570506</v>
      </c>
      <c r="F66" s="151">
        <v>28.680786396688845</v>
      </c>
      <c r="G66" s="151">
        <v>25.392346280001419</v>
      </c>
      <c r="H66" s="151">
        <v>25.897807256356259</v>
      </c>
      <c r="I66" s="151">
        <v>23.55279215383473</v>
      </c>
      <c r="J66" s="151">
        <v>22.758203151394156</v>
      </c>
      <c r="K66" s="151">
        <v>18.564880364944401</v>
      </c>
      <c r="L66" s="151">
        <v>16.008265458007486</v>
      </c>
      <c r="M66" s="151">
        <v>15.971924753567208</v>
      </c>
      <c r="N66" s="151">
        <v>18.130435168585734</v>
      </c>
      <c r="O66" s="151">
        <v>15.675034037017724</v>
      </c>
      <c r="P66" s="151">
        <v>20.928400016277692</v>
      </c>
      <c r="Q66" s="151">
        <v>21.009679904358705</v>
      </c>
    </row>
    <row r="67" spans="1:17" x14ac:dyDescent="0.25">
      <c r="A67" s="156" t="s">
        <v>236</v>
      </c>
      <c r="B67" s="204">
        <v>22.308071344803466</v>
      </c>
      <c r="C67" s="204">
        <v>24.443668143494499</v>
      </c>
      <c r="D67" s="204">
        <v>28.27956408845472</v>
      </c>
      <c r="E67" s="204">
        <v>18.69737784536445</v>
      </c>
      <c r="F67" s="204">
        <v>20.123482584952001</v>
      </c>
      <c r="G67" s="204">
        <v>29.074054118441996</v>
      </c>
      <c r="H67" s="204">
        <v>29.480462420371815</v>
      </c>
      <c r="I67" s="204">
        <v>29.948513966843631</v>
      </c>
      <c r="J67" s="204">
        <v>27.884731834939213</v>
      </c>
      <c r="K67" s="204">
        <v>24.382205796101925</v>
      </c>
      <c r="L67" s="204">
        <v>23.565982193751488</v>
      </c>
      <c r="M67" s="204">
        <v>23.719246581825164</v>
      </c>
      <c r="N67" s="204">
        <v>24.94103978612452</v>
      </c>
      <c r="O67" s="204">
        <v>26.138057412500373</v>
      </c>
      <c r="P67" s="204">
        <v>29.519459674310561</v>
      </c>
      <c r="Q67" s="204">
        <v>31.302497590687096</v>
      </c>
    </row>
    <row r="68" spans="1:17" x14ac:dyDescent="0.25">
      <c r="A68" s="152" t="s">
        <v>243</v>
      </c>
      <c r="B68" s="151">
        <v>17.288286111455236</v>
      </c>
      <c r="C68" s="151">
        <v>18.536598405005126</v>
      </c>
      <c r="D68" s="151">
        <v>22.888638034749018</v>
      </c>
      <c r="E68" s="151">
        <v>14.897676577509039</v>
      </c>
      <c r="F68" s="151">
        <v>13.833802592907873</v>
      </c>
      <c r="G68" s="151">
        <v>23.505527156195967</v>
      </c>
      <c r="H68" s="151">
        <v>23.801088156180633</v>
      </c>
      <c r="I68" s="151">
        <v>24.783400168434994</v>
      </c>
      <c r="J68" s="151">
        <v>22.8938709486169</v>
      </c>
      <c r="K68" s="151">
        <v>20.310938189591518</v>
      </c>
      <c r="L68" s="151">
        <v>20.055378768659036</v>
      </c>
      <c r="M68" s="151">
        <v>20.216612652354396</v>
      </c>
      <c r="N68" s="151">
        <v>20.965045761774061</v>
      </c>
      <c r="O68" s="151">
        <v>22.700531446733155</v>
      </c>
      <c r="P68" s="151">
        <v>24.929873565086073</v>
      </c>
      <c r="Q68" s="151">
        <v>26.695086848666705</v>
      </c>
    </row>
    <row r="69" spans="1:17" x14ac:dyDescent="0.25">
      <c r="A69" s="150" t="s">
        <v>33</v>
      </c>
      <c r="B69" s="87">
        <v>3.2687597372725961</v>
      </c>
      <c r="C69" s="87">
        <v>0</v>
      </c>
      <c r="D69" s="87">
        <v>5.3092503655134999</v>
      </c>
      <c r="E69" s="87">
        <v>0.9669926431371304</v>
      </c>
      <c r="F69" s="87">
        <v>0.49362198740380447</v>
      </c>
      <c r="G69" s="87">
        <v>7.346524781547302</v>
      </c>
      <c r="H69" s="87">
        <v>6.6761739130434776</v>
      </c>
      <c r="I69" s="87">
        <v>7.7081686956521738</v>
      </c>
      <c r="J69" s="87">
        <v>5.9950810144927535</v>
      </c>
      <c r="K69" s="87">
        <v>7.6387784057971011</v>
      </c>
      <c r="L69" s="87">
        <v>6.2519274163266791</v>
      </c>
      <c r="M69" s="87">
        <v>5.1605125289986136</v>
      </c>
      <c r="N69" s="87">
        <v>5.3448752184182471</v>
      </c>
      <c r="O69" s="87">
        <v>4.1799780779978581</v>
      </c>
      <c r="P69" s="87">
        <v>3.6398327126620074</v>
      </c>
      <c r="Q69" s="87">
        <v>3.3634010878459821</v>
      </c>
    </row>
    <row r="70" spans="1:17" x14ac:dyDescent="0.25">
      <c r="A70" s="150" t="s">
        <v>31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30</v>
      </c>
      <c r="B71" s="87">
        <v>0.11144700503993452</v>
      </c>
      <c r="C71" s="87">
        <v>0.11142681159420288</v>
      </c>
      <c r="D71" s="87">
        <v>0.1114927536231884</v>
      </c>
      <c r="E71" s="87">
        <v>0</v>
      </c>
      <c r="F71" s="87">
        <v>0</v>
      </c>
      <c r="G71" s="87">
        <v>0</v>
      </c>
      <c r="H71" s="87">
        <v>0.11155463768115942</v>
      </c>
      <c r="I71" s="87">
        <v>0</v>
      </c>
      <c r="J71" s="87">
        <v>0</v>
      </c>
      <c r="K71" s="87">
        <v>0</v>
      </c>
      <c r="L71" s="87">
        <v>0</v>
      </c>
      <c r="M71" s="87">
        <v>0</v>
      </c>
      <c r="N71" s="87">
        <v>0</v>
      </c>
      <c r="O71" s="87">
        <v>0</v>
      </c>
      <c r="P71" s="87">
        <v>0</v>
      </c>
      <c r="Q71" s="87">
        <v>0.10654810483034513</v>
      </c>
    </row>
    <row r="72" spans="1:17" x14ac:dyDescent="0.25">
      <c r="A72" s="150" t="s">
        <v>125</v>
      </c>
      <c r="B72" s="87">
        <v>0.50042639026406177</v>
      </c>
      <c r="C72" s="87">
        <v>0.39272097076502865</v>
      </c>
      <c r="D72" s="87">
        <v>9.7833853698038459E-2</v>
      </c>
      <c r="E72" s="87">
        <v>0</v>
      </c>
      <c r="F72" s="87">
        <v>0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0.19916964260822956</v>
      </c>
    </row>
    <row r="73" spans="1:17" x14ac:dyDescent="0.25">
      <c r="A73" s="150" t="s">
        <v>29</v>
      </c>
      <c r="B73" s="87">
        <v>0.96917314097745466</v>
      </c>
      <c r="C73" s="87">
        <v>5.5186975362318833</v>
      </c>
      <c r="D73" s="87">
        <v>4.5537160869565207</v>
      </c>
      <c r="E73" s="87">
        <v>0.87235927536231861</v>
      </c>
      <c r="F73" s="87">
        <v>1.2584762318840579</v>
      </c>
      <c r="G73" s="87">
        <v>2.4230481566960655</v>
      </c>
      <c r="H73" s="87">
        <v>1.9404476811594202</v>
      </c>
      <c r="I73" s="87">
        <v>1.6428371014492755</v>
      </c>
      <c r="J73" s="87">
        <v>1.7452359420289858</v>
      </c>
      <c r="K73" s="87">
        <v>1.1659372463768116</v>
      </c>
      <c r="L73" s="87">
        <v>1.3569313352504304</v>
      </c>
      <c r="M73" s="87">
        <v>0.48460208756419687</v>
      </c>
      <c r="N73" s="87">
        <v>0.48465080647324965</v>
      </c>
      <c r="O73" s="87">
        <v>0.48463313073151604</v>
      </c>
      <c r="P73" s="87">
        <v>9.6961843702813744E-2</v>
      </c>
      <c r="Q73" s="87">
        <v>9.6959171742556555E-2</v>
      </c>
    </row>
    <row r="74" spans="1:17" x14ac:dyDescent="0.25">
      <c r="A74" s="150" t="s">
        <v>28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26</v>
      </c>
      <c r="B75" s="87">
        <v>8.3822627427081073</v>
      </c>
      <c r="C75" s="87">
        <v>7.698212759471132</v>
      </c>
      <c r="D75" s="87">
        <v>8.0280183082911041</v>
      </c>
      <c r="E75" s="87">
        <v>7.192244514082053</v>
      </c>
      <c r="F75" s="87">
        <v>5.4645079968084165</v>
      </c>
      <c r="G75" s="87">
        <v>9.5658490284929556</v>
      </c>
      <c r="H75" s="87">
        <v>8.7423553985317426</v>
      </c>
      <c r="I75" s="87">
        <v>8.8329508842875075</v>
      </c>
      <c r="J75" s="87">
        <v>9.4148276266949651</v>
      </c>
      <c r="K75" s="87">
        <v>8.3720193197704749</v>
      </c>
      <c r="L75" s="87">
        <v>9.4973570553381741</v>
      </c>
      <c r="M75" s="87">
        <v>10.346038559720576</v>
      </c>
      <c r="N75" s="87">
        <v>10.267310787996934</v>
      </c>
      <c r="O75" s="87">
        <v>10.02972143309662</v>
      </c>
      <c r="P75" s="87">
        <v>10.129129742797154</v>
      </c>
      <c r="Q75" s="87">
        <v>10.876706816236975</v>
      </c>
    </row>
    <row r="76" spans="1:17" x14ac:dyDescent="0.25">
      <c r="A76" s="150" t="s">
        <v>25</v>
      </c>
      <c r="B76" s="87">
        <v>0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86</v>
      </c>
      <c r="B77" s="87">
        <v>0</v>
      </c>
      <c r="C77" s="87">
        <v>0</v>
      </c>
      <c r="D77" s="87">
        <v>0</v>
      </c>
      <c r="E77" s="87">
        <v>0</v>
      </c>
      <c r="F77" s="87">
        <v>0</v>
      </c>
      <c r="G77" s="87">
        <v>1.4659985944634642E-2</v>
      </c>
      <c r="H77" s="87">
        <v>2.1603815982286041</v>
      </c>
      <c r="I77" s="87">
        <v>2.5925816029880657</v>
      </c>
      <c r="J77" s="87">
        <v>1.883601148008891</v>
      </c>
      <c r="K77" s="87">
        <v>0.80073089880654824</v>
      </c>
      <c r="L77" s="87">
        <v>1.2117984036281826</v>
      </c>
      <c r="M77" s="87">
        <v>2.2360925974867216</v>
      </c>
      <c r="N77" s="87">
        <v>3.1066139376987669</v>
      </c>
      <c r="O77" s="87">
        <v>7.2429360554290509</v>
      </c>
      <c r="P77" s="87">
        <v>9.1109358516519716</v>
      </c>
      <c r="Q77" s="87">
        <v>9.4087193926657466</v>
      </c>
    </row>
    <row r="78" spans="1:17" x14ac:dyDescent="0.25">
      <c r="A78" s="150" t="s">
        <v>22</v>
      </c>
      <c r="B78" s="87">
        <v>4.0562170951930829</v>
      </c>
      <c r="C78" s="87">
        <v>4.8155403269428811</v>
      </c>
      <c r="D78" s="87">
        <v>4.7883266666666655</v>
      </c>
      <c r="E78" s="87">
        <v>5.8660801449275359</v>
      </c>
      <c r="F78" s="87">
        <v>6.6171963768115933</v>
      </c>
      <c r="G78" s="87">
        <v>4.1554452035150096</v>
      </c>
      <c r="H78" s="87">
        <v>4.1701749275362312</v>
      </c>
      <c r="I78" s="87">
        <v>4.0068618840579706</v>
      </c>
      <c r="J78" s="87">
        <v>3.8551252173913042</v>
      </c>
      <c r="K78" s="87">
        <v>2.3334723188405797</v>
      </c>
      <c r="L78" s="87">
        <v>1.7373645581155686</v>
      </c>
      <c r="M78" s="87">
        <v>1.9893668785842873</v>
      </c>
      <c r="N78" s="87">
        <v>1.7615950111868617</v>
      </c>
      <c r="O78" s="87">
        <v>0.76326274947810757</v>
      </c>
      <c r="P78" s="87">
        <v>1.9530134142721234</v>
      </c>
      <c r="Q78" s="87">
        <v>2.6435826327368677</v>
      </c>
    </row>
    <row r="79" spans="1:17" x14ac:dyDescent="0.25">
      <c r="A79" s="149" t="s">
        <v>242</v>
      </c>
      <c r="B79" s="148">
        <v>5.0197852333482302</v>
      </c>
      <c r="C79" s="148">
        <v>5.9070697384893727</v>
      </c>
      <c r="D79" s="148">
        <v>5.3909260537057015</v>
      </c>
      <c r="E79" s="148">
        <v>3.7997012678554096</v>
      </c>
      <c r="F79" s="148">
        <v>6.2896799920441264</v>
      </c>
      <c r="G79" s="148">
        <v>5.5685269622460289</v>
      </c>
      <c r="H79" s="148">
        <v>5.679374264191182</v>
      </c>
      <c r="I79" s="148">
        <v>5.1651137984086368</v>
      </c>
      <c r="J79" s="148">
        <v>4.990860886322313</v>
      </c>
      <c r="K79" s="148">
        <v>4.071267606510407</v>
      </c>
      <c r="L79" s="148">
        <v>3.5106034250924516</v>
      </c>
      <c r="M79" s="148">
        <v>3.5026339294707682</v>
      </c>
      <c r="N79" s="148">
        <v>3.9759940243504595</v>
      </c>
      <c r="O79" s="148">
        <v>3.4375259657672181</v>
      </c>
      <c r="P79" s="148">
        <v>4.5895861092244878</v>
      </c>
      <c r="Q79" s="148">
        <v>4.6074107420203916</v>
      </c>
    </row>
    <row r="80" spans="1:17" x14ac:dyDescent="0.25">
      <c r="A80" s="40"/>
      <c r="B80" s="32"/>
      <c r="C80" s="40"/>
      <c r="D80" s="40"/>
      <c r="E80" s="40"/>
      <c r="F80" s="40"/>
      <c r="G80" s="40"/>
      <c r="H80" s="40"/>
      <c r="I80" s="40"/>
      <c r="J80" s="40"/>
      <c r="K80" s="40"/>
      <c r="L80" s="40"/>
      <c r="M80" s="40"/>
      <c r="N80" s="40"/>
      <c r="O80" s="40"/>
      <c r="P80" s="40"/>
      <c r="Q80" s="40"/>
    </row>
    <row r="81" spans="1:17" ht="12.75" x14ac:dyDescent="0.25">
      <c r="A81" s="97" t="s">
        <v>55</v>
      </c>
      <c r="B81" s="96">
        <v>12.502184521138588</v>
      </c>
      <c r="C81" s="96">
        <v>12.45946973336163</v>
      </c>
      <c r="D81" s="96">
        <v>15.3748703736984</v>
      </c>
      <c r="E81" s="96">
        <v>8.5189698611382596</v>
      </c>
      <c r="F81" s="96">
        <v>11.439446341910639</v>
      </c>
      <c r="G81" s="96">
        <v>15.507676945879211</v>
      </c>
      <c r="H81" s="96">
        <v>17.018519484825447</v>
      </c>
      <c r="I81" s="96">
        <v>21.5203614998793</v>
      </c>
      <c r="J81" s="96">
        <v>22.656531632947804</v>
      </c>
      <c r="K81" s="96">
        <v>20.865084670717692</v>
      </c>
      <c r="L81" s="96">
        <v>24.169280447037181</v>
      </c>
      <c r="M81" s="96">
        <v>23.204811320558065</v>
      </c>
      <c r="N81" s="96">
        <v>21.069303293208009</v>
      </c>
      <c r="O81" s="96">
        <v>28.071214182968561</v>
      </c>
      <c r="P81" s="96">
        <v>29.792974851893064</v>
      </c>
      <c r="Q81" s="96">
        <v>30.425715470960313</v>
      </c>
    </row>
    <row r="82" spans="1:17" x14ac:dyDescent="0.25">
      <c r="A82" s="132" t="s">
        <v>83</v>
      </c>
      <c r="B82" s="160">
        <v>0.44052740592320722</v>
      </c>
      <c r="C82" s="160">
        <v>0.43902230618466725</v>
      </c>
      <c r="D82" s="160">
        <v>0.54174946391801437</v>
      </c>
      <c r="E82" s="160">
        <v>0.30017471648414346</v>
      </c>
      <c r="F82" s="160">
        <v>0.40308072670652539</v>
      </c>
      <c r="G82" s="160">
        <v>0.54642904088581923</v>
      </c>
      <c r="H82" s="160">
        <v>0.59966514081020295</v>
      </c>
      <c r="I82" s="160">
        <v>0.7582922016582192</v>
      </c>
      <c r="J82" s="160">
        <v>0.79832633173859258</v>
      </c>
      <c r="K82" s="160">
        <v>0.73520284465632313</v>
      </c>
      <c r="L82" s="160">
        <v>0.85162960123981024</v>
      </c>
      <c r="M82" s="160">
        <v>0.8176455337624432</v>
      </c>
      <c r="N82" s="160">
        <v>0.74239869909718181</v>
      </c>
      <c r="O82" s="160">
        <v>0.98911827322891599</v>
      </c>
      <c r="P82" s="160">
        <v>1.0497862916715714</v>
      </c>
      <c r="Q82" s="160">
        <v>1.0720815619956214</v>
      </c>
    </row>
    <row r="83" spans="1:17" x14ac:dyDescent="0.25">
      <c r="A83" s="76" t="s">
        <v>82</v>
      </c>
      <c r="B83" s="159">
        <v>0.19424485992909304</v>
      </c>
      <c r="C83" s="159">
        <v>0.19358120567294226</v>
      </c>
      <c r="D83" s="159">
        <v>0.23887741675204657</v>
      </c>
      <c r="E83" s="159">
        <v>0.13235815745793081</v>
      </c>
      <c r="F83" s="159">
        <v>0.17773323122801285</v>
      </c>
      <c r="G83" s="159">
        <v>0.24094081566983627</v>
      </c>
      <c r="H83" s="159">
        <v>0.26441458514238919</v>
      </c>
      <c r="I83" s="159">
        <v>0.33435913524549421</v>
      </c>
      <c r="J83" s="159">
        <v>0.35201166692748631</v>
      </c>
      <c r="K83" s="159">
        <v>0.32417818201447562</v>
      </c>
      <c r="L83" s="159">
        <v>0.37551505395587842</v>
      </c>
      <c r="M83" s="159">
        <v>0.3605302191006487</v>
      </c>
      <c r="N83" s="159">
        <v>0.32735110092744418</v>
      </c>
      <c r="O83" s="159">
        <v>0.43613890498823926</v>
      </c>
      <c r="P83" s="159">
        <v>0.4628896827744084</v>
      </c>
      <c r="Q83" s="159">
        <v>0.47272049375902919</v>
      </c>
    </row>
    <row r="84" spans="1:17" x14ac:dyDescent="0.25">
      <c r="A84" s="76" t="s">
        <v>81</v>
      </c>
      <c r="B84" s="159">
        <v>1.506687439879314</v>
      </c>
      <c r="C84" s="159">
        <v>1.5015397127655574</v>
      </c>
      <c r="D84" s="159">
        <v>1.8528861130354106</v>
      </c>
      <c r="E84" s="159">
        <v>1.0266545713499438</v>
      </c>
      <c r="F84" s="159">
        <v>1.3786126811189034</v>
      </c>
      <c r="G84" s="159">
        <v>1.8688911555061829</v>
      </c>
      <c r="H84" s="159">
        <v>2.0509687334859992</v>
      </c>
      <c r="I84" s="159">
        <v>2.5935034248380751</v>
      </c>
      <c r="J84" s="159">
        <v>2.7304277572350202</v>
      </c>
      <c r="K84" s="159">
        <v>2.5145334363154754</v>
      </c>
      <c r="L84" s="159">
        <v>2.9127350679315689</v>
      </c>
      <c r="M84" s="159">
        <v>2.7965030993055677</v>
      </c>
      <c r="N84" s="159">
        <v>2.5391446259020127</v>
      </c>
      <c r="O84" s="159">
        <v>3.3829724525445557</v>
      </c>
      <c r="P84" s="159">
        <v>3.5904686041139535</v>
      </c>
      <c r="Q84" s="159">
        <v>3.6667226653012754</v>
      </c>
    </row>
    <row r="85" spans="1:17" x14ac:dyDescent="0.25">
      <c r="A85" s="76" t="s">
        <v>80</v>
      </c>
      <c r="B85" s="159">
        <v>0.66528683854260129</v>
      </c>
      <c r="C85" s="159">
        <v>0.66301382888808036</v>
      </c>
      <c r="D85" s="159">
        <v>0.81815293052390281</v>
      </c>
      <c r="E85" s="159">
        <v>0.4533254582008221</v>
      </c>
      <c r="F85" s="159">
        <v>0.60873466381972396</v>
      </c>
      <c r="G85" s="159">
        <v>0.82522005262520137</v>
      </c>
      <c r="H85" s="159">
        <v>0.90561749473395681</v>
      </c>
      <c r="I85" s="159">
        <v>1.1451769282673112</v>
      </c>
      <c r="J85" s="159">
        <v>1.2056366850880202</v>
      </c>
      <c r="K85" s="159">
        <v>1.1103072581463775</v>
      </c>
      <c r="L85" s="159">
        <v>1.2861355670500452</v>
      </c>
      <c r="M85" s="159">
        <v>1.2348126470481575</v>
      </c>
      <c r="N85" s="159">
        <v>1.1211744759112721</v>
      </c>
      <c r="O85" s="159">
        <v>1.4937716929599911</v>
      </c>
      <c r="P85" s="159">
        <v>1.5853928580627006</v>
      </c>
      <c r="Q85" s="159">
        <v>1.6190632942464727</v>
      </c>
    </row>
    <row r="86" spans="1:17" x14ac:dyDescent="0.25">
      <c r="A86" s="129" t="s">
        <v>79</v>
      </c>
      <c r="B86" s="158">
        <v>2.3046414386842153</v>
      </c>
      <c r="C86" s="158">
        <v>2.2967674331623056</v>
      </c>
      <c r="D86" s="158">
        <v>2.8341897624141463</v>
      </c>
      <c r="E86" s="158">
        <v>1.5703792344198364</v>
      </c>
      <c r="F86" s="158">
        <v>2.1087372395277075</v>
      </c>
      <c r="G86" s="158">
        <v>2.8586712063618025</v>
      </c>
      <c r="H86" s="158">
        <v>3.137178559752333</v>
      </c>
      <c r="I86" s="158">
        <v>3.9670440637177058</v>
      </c>
      <c r="J86" s="158">
        <v>4.176484643133068</v>
      </c>
      <c r="K86" s="158">
        <v>3.8462509229876165</v>
      </c>
      <c r="L86" s="158">
        <v>4.4553433975672316</v>
      </c>
      <c r="M86" s="158">
        <v>4.2775540271210408</v>
      </c>
      <c r="N86" s="158">
        <v>3.8838963999957681</v>
      </c>
      <c r="O86" s="158">
        <v>5.1746223494674233</v>
      </c>
      <c r="P86" s="158">
        <v>5.4920101610447469</v>
      </c>
      <c r="Q86" s="158">
        <v>5.6086489970957984</v>
      </c>
    </row>
    <row r="87" spans="1:17" x14ac:dyDescent="0.25">
      <c r="A87" s="92" t="s">
        <v>125</v>
      </c>
      <c r="B87" s="91">
        <v>5.1432546425945865E-2</v>
      </c>
      <c r="C87" s="91">
        <v>3.8098957915375604E-2</v>
      </c>
      <c r="D87" s="91">
        <v>1.1597130201750938E-2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0</v>
      </c>
      <c r="K87" s="91">
        <v>0</v>
      </c>
      <c r="L87" s="91">
        <v>0</v>
      </c>
      <c r="M87" s="91">
        <v>0</v>
      </c>
      <c r="N87" s="91">
        <v>0</v>
      </c>
      <c r="O87" s="91">
        <v>0</v>
      </c>
      <c r="P87" s="91">
        <v>0</v>
      </c>
      <c r="Q87" s="91">
        <v>4.4499490534569648E-2</v>
      </c>
    </row>
    <row r="88" spans="1:17" x14ac:dyDescent="0.25">
      <c r="A88" s="92" t="s">
        <v>26</v>
      </c>
      <c r="B88" s="91">
        <v>0.86150755846693017</v>
      </c>
      <c r="C88" s="91">
        <v>0.74682511447085609</v>
      </c>
      <c r="D88" s="91">
        <v>0.95163350991619911</v>
      </c>
      <c r="E88" s="91">
        <v>0.63915470761745596</v>
      </c>
      <c r="F88" s="91">
        <v>0.56458567863995446</v>
      </c>
      <c r="G88" s="91">
        <v>1.0736048662798898</v>
      </c>
      <c r="H88" s="91">
        <v>1.1080828755734078</v>
      </c>
      <c r="I88" s="91">
        <v>1.4083099224180891</v>
      </c>
      <c r="J88" s="91">
        <v>1.5909447572649749</v>
      </c>
      <c r="K88" s="91">
        <v>1.4128777009390874</v>
      </c>
      <c r="L88" s="91">
        <v>1.8180745292132388</v>
      </c>
      <c r="M88" s="91">
        <v>1.8591071178470127</v>
      </c>
      <c r="N88" s="91">
        <v>1.6503002299646676</v>
      </c>
      <c r="O88" s="91">
        <v>2.2828920801405475</v>
      </c>
      <c r="P88" s="91">
        <v>2.2789321343737705</v>
      </c>
      <c r="Q88" s="91">
        <v>2.4301289377140627</v>
      </c>
    </row>
    <row r="89" spans="1:17" x14ac:dyDescent="0.25">
      <c r="A89" s="92" t="s">
        <v>126</v>
      </c>
      <c r="B89" s="91">
        <v>0</v>
      </c>
      <c r="C89" s="91">
        <v>0</v>
      </c>
      <c r="D89" s="91">
        <v>0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0</v>
      </c>
      <c r="K89" s="91">
        <v>0</v>
      </c>
      <c r="L89" s="91">
        <v>0</v>
      </c>
      <c r="M89" s="91">
        <v>0</v>
      </c>
      <c r="N89" s="91">
        <v>0</v>
      </c>
      <c r="O89" s="91">
        <v>0</v>
      </c>
      <c r="P89" s="91">
        <v>0</v>
      </c>
      <c r="Q89" s="91">
        <v>0</v>
      </c>
    </row>
    <row r="90" spans="1:17" x14ac:dyDescent="0.25">
      <c r="A90" s="92" t="s">
        <v>21</v>
      </c>
      <c r="B90" s="157">
        <v>1.3917013337913393</v>
      </c>
      <c r="C90" s="157">
        <v>1.511843360776074</v>
      </c>
      <c r="D90" s="157">
        <v>1.8709591222961965</v>
      </c>
      <c r="E90" s="157">
        <v>0.93122452680238055</v>
      </c>
      <c r="F90" s="157">
        <v>1.544151560887753</v>
      </c>
      <c r="G90" s="157">
        <v>1.7850663400819129</v>
      </c>
      <c r="H90" s="157">
        <v>2.0290956841789254</v>
      </c>
      <c r="I90" s="157">
        <v>2.5587341412996167</v>
      </c>
      <c r="J90" s="157">
        <v>2.5855398858680929</v>
      </c>
      <c r="K90" s="157">
        <v>2.4333732220485293</v>
      </c>
      <c r="L90" s="157">
        <v>2.6372688683539924</v>
      </c>
      <c r="M90" s="157">
        <v>2.4184469092740284</v>
      </c>
      <c r="N90" s="157">
        <v>2.2335961700311007</v>
      </c>
      <c r="O90" s="157">
        <v>2.8917302693268758</v>
      </c>
      <c r="P90" s="157">
        <v>3.2130780266709764</v>
      </c>
      <c r="Q90" s="157">
        <v>3.1340205688471663</v>
      </c>
    </row>
    <row r="91" spans="1:17" x14ac:dyDescent="0.25">
      <c r="A91" s="243" t="s">
        <v>235</v>
      </c>
      <c r="B91" s="242">
        <v>7.3907965381801572</v>
      </c>
      <c r="C91" s="242">
        <v>7.3655452466880771</v>
      </c>
      <c r="D91" s="242">
        <v>9.0890146870548794</v>
      </c>
      <c r="E91" s="242">
        <v>5.0360777232255831</v>
      </c>
      <c r="F91" s="242">
        <v>6.7625477995097656</v>
      </c>
      <c r="G91" s="242">
        <v>9.1675246748303696</v>
      </c>
      <c r="H91" s="242">
        <v>10.060674970900566</v>
      </c>
      <c r="I91" s="242">
        <v>12.721985746152495</v>
      </c>
      <c r="J91" s="242">
        <v>13.393644548825618</v>
      </c>
      <c r="K91" s="242">
        <v>12.334612026597425</v>
      </c>
      <c r="L91" s="242">
        <v>14.287921759292649</v>
      </c>
      <c r="M91" s="242">
        <v>13.717765794220208</v>
      </c>
      <c r="N91" s="242">
        <v>12.45533799137433</v>
      </c>
      <c r="O91" s="242">
        <v>16.594590509779437</v>
      </c>
      <c r="P91" s="242">
        <v>17.612427254225683</v>
      </c>
      <c r="Q91" s="242">
        <v>17.986478458562118</v>
      </c>
    </row>
    <row r="92" spans="1:17" x14ac:dyDescent="0.25">
      <c r="A92" s="40"/>
      <c r="B92" s="32"/>
      <c r="C92" s="40"/>
      <c r="D92" s="40"/>
      <c r="E92" s="40"/>
      <c r="F92" s="40"/>
      <c r="G92" s="40"/>
      <c r="H92" s="40"/>
      <c r="I92" s="40"/>
      <c r="J92" s="40"/>
      <c r="K92" s="40"/>
      <c r="L92" s="40"/>
      <c r="M92" s="40"/>
      <c r="N92" s="40"/>
      <c r="O92" s="40"/>
      <c r="P92" s="40"/>
      <c r="Q92" s="40"/>
    </row>
    <row r="93" spans="1:17" ht="12.75" x14ac:dyDescent="0.25">
      <c r="A93" s="80" t="s">
        <v>124</v>
      </c>
      <c r="B93" s="233"/>
      <c r="C93" s="233"/>
      <c r="D93" s="233"/>
      <c r="E93" s="233"/>
      <c r="F93" s="233"/>
      <c r="G93" s="233"/>
      <c r="H93" s="233"/>
      <c r="I93" s="233"/>
      <c r="J93" s="233"/>
      <c r="K93" s="233"/>
      <c r="L93" s="233"/>
      <c r="M93" s="233"/>
      <c r="N93" s="233"/>
      <c r="O93" s="233"/>
      <c r="P93" s="233"/>
      <c r="Q93" s="233"/>
    </row>
    <row r="94" spans="1:17" x14ac:dyDescent="0.25">
      <c r="A94" s="40"/>
      <c r="B94" s="32"/>
      <c r="C94" s="40"/>
      <c r="D94" s="40"/>
      <c r="E94" s="40"/>
      <c r="F94" s="40"/>
      <c r="G94" s="40"/>
      <c r="H94" s="40"/>
      <c r="I94" s="40"/>
      <c r="J94" s="40"/>
      <c r="K94" s="40"/>
      <c r="L94" s="40"/>
      <c r="M94" s="40"/>
      <c r="N94" s="40"/>
      <c r="O94" s="40"/>
      <c r="P94" s="40"/>
      <c r="Q94" s="40"/>
    </row>
    <row r="95" spans="1:17" x14ac:dyDescent="0.25">
      <c r="A95" s="78" t="s">
        <v>35</v>
      </c>
      <c r="B95" s="77">
        <f t="shared" ref="B95:Q95" si="0">SUM(B$96:B$101,B$103:B$105)</f>
        <v>1</v>
      </c>
      <c r="C95" s="77">
        <f t="shared" si="0"/>
        <v>0.99999999999999978</v>
      </c>
      <c r="D95" s="77">
        <f t="shared" si="0"/>
        <v>1</v>
      </c>
      <c r="E95" s="77">
        <f t="shared" si="0"/>
        <v>1</v>
      </c>
      <c r="F95" s="77">
        <f t="shared" si="0"/>
        <v>1</v>
      </c>
      <c r="G95" s="77">
        <f t="shared" si="0"/>
        <v>1</v>
      </c>
      <c r="H95" s="77">
        <f t="shared" si="0"/>
        <v>1</v>
      </c>
      <c r="I95" s="77">
        <f t="shared" si="0"/>
        <v>0.99999999999999989</v>
      </c>
      <c r="J95" s="77">
        <f t="shared" si="0"/>
        <v>1</v>
      </c>
      <c r="K95" s="77">
        <f t="shared" si="0"/>
        <v>0.99999999999999978</v>
      </c>
      <c r="L95" s="77">
        <f t="shared" si="0"/>
        <v>0.99999999999999978</v>
      </c>
      <c r="M95" s="77">
        <f t="shared" si="0"/>
        <v>1</v>
      </c>
      <c r="N95" s="77">
        <f t="shared" si="0"/>
        <v>1</v>
      </c>
      <c r="O95" s="77">
        <f t="shared" si="0"/>
        <v>1</v>
      </c>
      <c r="P95" s="77">
        <f t="shared" si="0"/>
        <v>1</v>
      </c>
      <c r="Q95" s="77">
        <f t="shared" si="0"/>
        <v>1</v>
      </c>
    </row>
    <row r="96" spans="1:17" x14ac:dyDescent="0.25">
      <c r="A96" s="132" t="s">
        <v>83</v>
      </c>
      <c r="B96" s="240">
        <f t="shared" ref="B96:Q96" si="1">IF(B$6=0,0,B$6/B$5)</f>
        <v>3.8627242668277158E-3</v>
      </c>
      <c r="C96" s="240">
        <f t="shared" si="1"/>
        <v>3.8627242668277145E-3</v>
      </c>
      <c r="D96" s="240">
        <f t="shared" si="1"/>
        <v>3.8627242668277154E-3</v>
      </c>
      <c r="E96" s="240">
        <f t="shared" si="1"/>
        <v>3.8627242668277158E-3</v>
      </c>
      <c r="F96" s="240">
        <f t="shared" si="1"/>
        <v>3.8627242668277158E-3</v>
      </c>
      <c r="G96" s="240">
        <f t="shared" si="1"/>
        <v>3.8627242668277158E-3</v>
      </c>
      <c r="H96" s="240">
        <f t="shared" si="1"/>
        <v>3.8627242668277163E-3</v>
      </c>
      <c r="I96" s="240">
        <f t="shared" si="1"/>
        <v>3.8627242668277158E-3</v>
      </c>
      <c r="J96" s="240">
        <f t="shared" si="1"/>
        <v>3.8627242668277163E-3</v>
      </c>
      <c r="K96" s="240">
        <f t="shared" si="1"/>
        <v>3.8627242668277154E-3</v>
      </c>
      <c r="L96" s="240">
        <f t="shared" si="1"/>
        <v>3.862724266827715E-3</v>
      </c>
      <c r="M96" s="240">
        <f t="shared" si="1"/>
        <v>3.8627242668277158E-3</v>
      </c>
      <c r="N96" s="240">
        <f t="shared" si="1"/>
        <v>3.8627242668277163E-3</v>
      </c>
      <c r="O96" s="240">
        <f t="shared" si="1"/>
        <v>3.8627242668277158E-3</v>
      </c>
      <c r="P96" s="240">
        <f t="shared" si="1"/>
        <v>3.8627242668277154E-3</v>
      </c>
      <c r="Q96" s="240">
        <f t="shared" si="1"/>
        <v>3.8627242668277163E-3</v>
      </c>
    </row>
    <row r="97" spans="1:17" x14ac:dyDescent="0.25">
      <c r="A97" s="76" t="s">
        <v>82</v>
      </c>
      <c r="B97" s="239">
        <f t="shared" ref="B97:Q97" si="2">IF(B$7=0,0,B$7/B$5)</f>
        <v>5.4078139735588022E-3</v>
      </c>
      <c r="C97" s="239">
        <f t="shared" si="2"/>
        <v>5.4078139735588013E-3</v>
      </c>
      <c r="D97" s="239">
        <f t="shared" si="2"/>
        <v>5.4078139735588022E-3</v>
      </c>
      <c r="E97" s="239">
        <f t="shared" si="2"/>
        <v>5.4078139735588022E-3</v>
      </c>
      <c r="F97" s="239">
        <f t="shared" si="2"/>
        <v>5.4078139735588022E-3</v>
      </c>
      <c r="G97" s="239">
        <f t="shared" si="2"/>
        <v>5.4078139735588022E-3</v>
      </c>
      <c r="H97" s="239">
        <f t="shared" si="2"/>
        <v>5.4078139735588039E-3</v>
      </c>
      <c r="I97" s="239">
        <f t="shared" si="2"/>
        <v>5.4078139735588022E-3</v>
      </c>
      <c r="J97" s="239">
        <f t="shared" si="2"/>
        <v>5.4078139735588022E-3</v>
      </c>
      <c r="K97" s="239">
        <f t="shared" si="2"/>
        <v>5.4078139735588013E-3</v>
      </c>
      <c r="L97" s="239">
        <f t="shared" si="2"/>
        <v>5.4078139735588013E-3</v>
      </c>
      <c r="M97" s="239">
        <f t="shared" si="2"/>
        <v>5.4078139735588022E-3</v>
      </c>
      <c r="N97" s="239">
        <f t="shared" si="2"/>
        <v>5.4078139735588022E-3</v>
      </c>
      <c r="O97" s="239">
        <f t="shared" si="2"/>
        <v>5.4078139735588022E-3</v>
      </c>
      <c r="P97" s="239">
        <f t="shared" si="2"/>
        <v>5.4078139735588022E-3</v>
      </c>
      <c r="Q97" s="239">
        <f t="shared" si="2"/>
        <v>5.4078139735588022E-3</v>
      </c>
    </row>
    <row r="98" spans="1:17" x14ac:dyDescent="0.25">
      <c r="A98" s="76" t="s">
        <v>81</v>
      </c>
      <c r="B98" s="239">
        <f t="shared" ref="B98:Q98" si="3">IF(B$8=0,0,B$8/B$5)</f>
        <v>3.0901794134621727E-2</v>
      </c>
      <c r="C98" s="239">
        <f t="shared" si="3"/>
        <v>3.0901794134621716E-2</v>
      </c>
      <c r="D98" s="239">
        <f t="shared" si="3"/>
        <v>3.0901794134621723E-2</v>
      </c>
      <c r="E98" s="239">
        <f t="shared" si="3"/>
        <v>3.0901794134621727E-2</v>
      </c>
      <c r="F98" s="239">
        <f t="shared" si="3"/>
        <v>3.0901794134621727E-2</v>
      </c>
      <c r="G98" s="239">
        <f t="shared" si="3"/>
        <v>3.0901794134621727E-2</v>
      </c>
      <c r="H98" s="239">
        <f t="shared" si="3"/>
        <v>3.090179413462173E-2</v>
      </c>
      <c r="I98" s="239">
        <f t="shared" si="3"/>
        <v>3.0901794134621727E-2</v>
      </c>
      <c r="J98" s="239">
        <f t="shared" si="3"/>
        <v>3.090179413462173E-2</v>
      </c>
      <c r="K98" s="239">
        <f t="shared" si="3"/>
        <v>3.0901794134621723E-2</v>
      </c>
      <c r="L98" s="239">
        <f t="shared" si="3"/>
        <v>3.090179413462172E-2</v>
      </c>
      <c r="M98" s="239">
        <f t="shared" si="3"/>
        <v>3.0901794134621727E-2</v>
      </c>
      <c r="N98" s="239">
        <f t="shared" si="3"/>
        <v>3.090179413462173E-2</v>
      </c>
      <c r="O98" s="239">
        <f t="shared" si="3"/>
        <v>3.0901794134621727E-2</v>
      </c>
      <c r="P98" s="239">
        <f t="shared" si="3"/>
        <v>3.0901794134621723E-2</v>
      </c>
      <c r="Q98" s="239">
        <f t="shared" si="3"/>
        <v>3.090179413462173E-2</v>
      </c>
    </row>
    <row r="99" spans="1:17" x14ac:dyDescent="0.25">
      <c r="A99" s="76" t="s">
        <v>80</v>
      </c>
      <c r="B99" s="239">
        <f t="shared" ref="B99:Q99" si="4">IF(B$9=0,0,B$9/B$5)</f>
        <v>1.5450897067310863E-2</v>
      </c>
      <c r="C99" s="239">
        <f t="shared" si="4"/>
        <v>1.5450897067310858E-2</v>
      </c>
      <c r="D99" s="239">
        <f t="shared" si="4"/>
        <v>1.5450897067310862E-2</v>
      </c>
      <c r="E99" s="239">
        <f t="shared" si="4"/>
        <v>1.5450897067310863E-2</v>
      </c>
      <c r="F99" s="239">
        <f t="shared" si="4"/>
        <v>1.5450897067310863E-2</v>
      </c>
      <c r="G99" s="239">
        <f t="shared" si="4"/>
        <v>1.5450897067310863E-2</v>
      </c>
      <c r="H99" s="239">
        <f t="shared" si="4"/>
        <v>1.5450897067310865E-2</v>
      </c>
      <c r="I99" s="239">
        <f t="shared" si="4"/>
        <v>1.5450897067310863E-2</v>
      </c>
      <c r="J99" s="239">
        <f t="shared" si="4"/>
        <v>1.5450897067310865E-2</v>
      </c>
      <c r="K99" s="239">
        <f t="shared" si="4"/>
        <v>1.5450897067310862E-2</v>
      </c>
      <c r="L99" s="239">
        <f t="shared" si="4"/>
        <v>1.545089706731086E-2</v>
      </c>
      <c r="M99" s="239">
        <f t="shared" si="4"/>
        <v>1.5450897067310863E-2</v>
      </c>
      <c r="N99" s="239">
        <f t="shared" si="4"/>
        <v>1.5450897067310865E-2</v>
      </c>
      <c r="O99" s="239">
        <f t="shared" si="4"/>
        <v>1.5450897067310863E-2</v>
      </c>
      <c r="P99" s="239">
        <f t="shared" si="4"/>
        <v>1.5450897067310862E-2</v>
      </c>
      <c r="Q99" s="239">
        <f t="shared" si="4"/>
        <v>1.5450897067310865E-2</v>
      </c>
    </row>
    <row r="100" spans="1:17" x14ac:dyDescent="0.25">
      <c r="A100" s="129" t="s">
        <v>79</v>
      </c>
      <c r="B100" s="238">
        <f t="shared" ref="B100:Q100" si="5">IF(B$10=0,0,B$10/B$5)</f>
        <v>9.2705382403865163E-3</v>
      </c>
      <c r="C100" s="238">
        <f t="shared" si="5"/>
        <v>9.2705382403865163E-3</v>
      </c>
      <c r="D100" s="238">
        <f t="shared" si="5"/>
        <v>9.270538240386518E-3</v>
      </c>
      <c r="E100" s="238">
        <f t="shared" si="5"/>
        <v>9.270538240386518E-3</v>
      </c>
      <c r="F100" s="238">
        <f t="shared" si="5"/>
        <v>9.2705382403865215E-3</v>
      </c>
      <c r="G100" s="238">
        <f t="shared" si="5"/>
        <v>9.270538240386518E-3</v>
      </c>
      <c r="H100" s="238">
        <f t="shared" si="5"/>
        <v>9.2705382403865198E-3</v>
      </c>
      <c r="I100" s="238">
        <f t="shared" si="5"/>
        <v>9.270538240386518E-3</v>
      </c>
      <c r="J100" s="238">
        <f t="shared" si="5"/>
        <v>9.2705382403865163E-3</v>
      </c>
      <c r="K100" s="238">
        <f t="shared" si="5"/>
        <v>9.2705382403865163E-3</v>
      </c>
      <c r="L100" s="238">
        <f t="shared" si="5"/>
        <v>9.2705382403865163E-3</v>
      </c>
      <c r="M100" s="238">
        <f t="shared" si="5"/>
        <v>9.270538240386518E-3</v>
      </c>
      <c r="N100" s="238">
        <f t="shared" si="5"/>
        <v>9.270538240386518E-3</v>
      </c>
      <c r="O100" s="238">
        <f t="shared" si="5"/>
        <v>9.270538240386518E-3</v>
      </c>
      <c r="P100" s="238">
        <f t="shared" si="5"/>
        <v>9.270538240386518E-3</v>
      </c>
      <c r="Q100" s="238">
        <f t="shared" si="5"/>
        <v>9.270538240386518E-3</v>
      </c>
    </row>
    <row r="101" spans="1:17" x14ac:dyDescent="0.25">
      <c r="A101" s="127" t="s">
        <v>241</v>
      </c>
      <c r="B101" s="236">
        <f t="shared" ref="B101:Q101" si="6">IF(B$15=0,0,B$15/B$5)</f>
        <v>4.7239769145942447E-2</v>
      </c>
      <c r="C101" s="236">
        <f t="shared" si="6"/>
        <v>4.9771310406591877E-2</v>
      </c>
      <c r="D101" s="236">
        <f t="shared" si="6"/>
        <v>4.2062757346595668E-2</v>
      </c>
      <c r="E101" s="236">
        <f t="shared" si="6"/>
        <v>4.3949584691839377E-2</v>
      </c>
      <c r="F101" s="236">
        <f t="shared" si="6"/>
        <v>6.075770337804514E-2</v>
      </c>
      <c r="G101" s="236">
        <f t="shared" si="6"/>
        <v>4.2197198301546696E-2</v>
      </c>
      <c r="H101" s="236">
        <f t="shared" si="6"/>
        <v>4.23646454553539E-2</v>
      </c>
      <c r="I101" s="236">
        <f t="shared" si="6"/>
        <v>3.9358234730590635E-2</v>
      </c>
      <c r="J101" s="236">
        <f t="shared" si="6"/>
        <v>4.0326046412599126E-2</v>
      </c>
      <c r="K101" s="236">
        <f t="shared" si="6"/>
        <v>3.8544838210799799E-2</v>
      </c>
      <c r="L101" s="236">
        <f t="shared" si="6"/>
        <v>3.5889399491587932E-2</v>
      </c>
      <c r="M101" s="236">
        <f t="shared" si="6"/>
        <v>3.5698671234107165E-2</v>
      </c>
      <c r="N101" s="236">
        <f t="shared" si="6"/>
        <v>3.7427458197688335E-2</v>
      </c>
      <c r="O101" s="236">
        <f t="shared" si="6"/>
        <v>3.3334178760244845E-2</v>
      </c>
      <c r="P101" s="236">
        <f t="shared" si="6"/>
        <v>3.6846727563589712E-2</v>
      </c>
      <c r="Q101" s="236">
        <f t="shared" si="6"/>
        <v>3.5628099469388705E-2</v>
      </c>
    </row>
    <row r="102" spans="1:17" x14ac:dyDescent="0.25">
      <c r="A102" s="127" t="s">
        <v>240</v>
      </c>
      <c r="B102" s="237">
        <f t="shared" ref="B102:Q102" si="7">IF(B$16=0,0,B$16/B$5)</f>
        <v>0.78288919840259141</v>
      </c>
      <c r="C102" s="237">
        <f t="shared" si="7"/>
        <v>0.77473200989605429</v>
      </c>
      <c r="D102" s="237">
        <f t="shared" si="7"/>
        <v>0.79957068086715322</v>
      </c>
      <c r="E102" s="237">
        <f t="shared" si="7"/>
        <v>0.79349090386581222</v>
      </c>
      <c r="F102" s="237">
        <f t="shared" si="7"/>
        <v>0.73933141032137184</v>
      </c>
      <c r="G102" s="237">
        <f t="shared" si="7"/>
        <v>0.79913748223453329</v>
      </c>
      <c r="H102" s="237">
        <f t="shared" si="7"/>
        <v>0.79859793029448789</v>
      </c>
      <c r="I102" s="237">
        <f t="shared" si="7"/>
        <v>0.80828525374094717</v>
      </c>
      <c r="J102" s="237">
        <f t="shared" si="7"/>
        <v>0.80516674943225308</v>
      </c>
      <c r="K102" s="237">
        <f t="shared" si="7"/>
        <v>0.8109061980824952</v>
      </c>
      <c r="L102" s="237">
        <f t="shared" si="7"/>
        <v>0.81946261173328905</v>
      </c>
      <c r="M102" s="237">
        <f t="shared" si="7"/>
        <v>0.82007718056294954</v>
      </c>
      <c r="N102" s="237">
        <f t="shared" si="7"/>
        <v>0.81450664479141011</v>
      </c>
      <c r="O102" s="237">
        <f t="shared" si="7"/>
        <v>0.82769610075650568</v>
      </c>
      <c r="P102" s="237">
        <f t="shared" si="7"/>
        <v>0.81637788794572785</v>
      </c>
      <c r="Q102" s="237">
        <f t="shared" si="7"/>
        <v>0.82030457847148674</v>
      </c>
    </row>
    <row r="103" spans="1:17" x14ac:dyDescent="0.25">
      <c r="A103" s="142" t="s">
        <v>249</v>
      </c>
      <c r="B103" s="235">
        <f t="shared" ref="B103:Q103" si="8">IF(B$17=0,0,B$17/B$5)</f>
        <v>0.69937352203104941</v>
      </c>
      <c r="C103" s="235">
        <f t="shared" si="8"/>
        <v>0.68674079555157186</v>
      </c>
      <c r="D103" s="235">
        <f t="shared" si="8"/>
        <v>0.72520749719027622</v>
      </c>
      <c r="E103" s="235">
        <f t="shared" si="8"/>
        <v>0.71579197861391786</v>
      </c>
      <c r="F103" s="235">
        <f t="shared" si="8"/>
        <v>0.63191723823423318</v>
      </c>
      <c r="G103" s="235">
        <f t="shared" si="8"/>
        <v>0.72453661900316724</v>
      </c>
      <c r="H103" s="235">
        <f t="shared" si="8"/>
        <v>0.72370103550836362</v>
      </c>
      <c r="I103" s="235">
        <f t="shared" si="8"/>
        <v>0.7387034235639145</v>
      </c>
      <c r="J103" s="235">
        <f t="shared" si="8"/>
        <v>0.7338739149746214</v>
      </c>
      <c r="K103" s="235">
        <f t="shared" si="8"/>
        <v>0.74276238002399608</v>
      </c>
      <c r="L103" s="235">
        <f t="shared" si="8"/>
        <v>0.75601337124592549</v>
      </c>
      <c r="M103" s="235">
        <f t="shared" si="8"/>
        <v>0.75696513053427461</v>
      </c>
      <c r="N103" s="235">
        <f t="shared" si="8"/>
        <v>0.74833825441272772</v>
      </c>
      <c r="O103" s="235">
        <f t="shared" si="8"/>
        <v>0.76876426142318721</v>
      </c>
      <c r="P103" s="235">
        <f t="shared" si="8"/>
        <v>0.75123617726030534</v>
      </c>
      <c r="Q103" s="235">
        <f t="shared" si="8"/>
        <v>0.75731729299542827</v>
      </c>
    </row>
    <row r="104" spans="1:17" x14ac:dyDescent="0.25">
      <c r="A104" s="142" t="s">
        <v>248</v>
      </c>
      <c r="B104" s="235">
        <f t="shared" ref="B104:Q104" si="9">IF(B$28=0,0,B$28/B$5)</f>
        <v>8.3515676371541961E-2</v>
      </c>
      <c r="C104" s="235">
        <f t="shared" si="9"/>
        <v>8.7991214344482357E-2</v>
      </c>
      <c r="D104" s="235">
        <f t="shared" si="9"/>
        <v>7.4363183676876957E-2</v>
      </c>
      <c r="E104" s="235">
        <f t="shared" si="9"/>
        <v>7.7698925251894466E-2</v>
      </c>
      <c r="F104" s="235">
        <f t="shared" si="9"/>
        <v>0.10741417208713855</v>
      </c>
      <c r="G104" s="235">
        <f t="shared" si="9"/>
        <v>7.4600863231365971E-2</v>
      </c>
      <c r="H104" s="235">
        <f t="shared" si="9"/>
        <v>7.489689478612431E-2</v>
      </c>
      <c r="I104" s="235">
        <f t="shared" si="9"/>
        <v>6.958183017703258E-2</v>
      </c>
      <c r="J104" s="235">
        <f t="shared" si="9"/>
        <v>7.129283445763164E-2</v>
      </c>
      <c r="K104" s="235">
        <f t="shared" si="9"/>
        <v>6.8143818058499089E-2</v>
      </c>
      <c r="L104" s="235">
        <f t="shared" si="9"/>
        <v>6.3449240487363584E-2</v>
      </c>
      <c r="M104" s="235">
        <f t="shared" si="9"/>
        <v>6.3112050028674815E-2</v>
      </c>
      <c r="N104" s="235">
        <f t="shared" si="9"/>
        <v>6.6168390378682357E-2</v>
      </c>
      <c r="O104" s="235">
        <f t="shared" si="9"/>
        <v>5.8931839333318498E-2</v>
      </c>
      <c r="P104" s="235">
        <f t="shared" si="9"/>
        <v>6.5141710685422544E-2</v>
      </c>
      <c r="Q104" s="235">
        <f t="shared" si="9"/>
        <v>6.2987285476058433E-2</v>
      </c>
    </row>
    <row r="105" spans="1:17" x14ac:dyDescent="0.25">
      <c r="A105" s="72" t="s">
        <v>239</v>
      </c>
      <c r="B105" s="277">
        <f t="shared" ref="B105:Q105" si="10">IF(B$29=0,0,B$29/B$5)</f>
        <v>0.10497726476876056</v>
      </c>
      <c r="C105" s="277">
        <f t="shared" si="10"/>
        <v>0.11060291201464816</v>
      </c>
      <c r="D105" s="277">
        <f t="shared" si="10"/>
        <v>9.3472794103545531E-2</v>
      </c>
      <c r="E105" s="277">
        <f t="shared" si="10"/>
        <v>9.7665743759642654E-2</v>
      </c>
      <c r="F105" s="277">
        <f t="shared" si="10"/>
        <v>0.13501711861787752</v>
      </c>
      <c r="G105" s="277">
        <f t="shared" si="10"/>
        <v>9.3771551781214491E-2</v>
      </c>
      <c r="H105" s="277">
        <f t="shared" si="10"/>
        <v>9.4143656567452716E-2</v>
      </c>
      <c r="I105" s="277">
        <f t="shared" si="10"/>
        <v>8.7462743845756585E-2</v>
      </c>
      <c r="J105" s="277">
        <f t="shared" si="10"/>
        <v>8.9613436472442132E-2</v>
      </c>
      <c r="K105" s="277">
        <f t="shared" si="10"/>
        <v>8.5655196023999194E-2</v>
      </c>
      <c r="L105" s="277">
        <f t="shared" si="10"/>
        <v>7.9754221092417296E-2</v>
      </c>
      <c r="M105" s="277">
        <f t="shared" si="10"/>
        <v>7.9330380520237817E-2</v>
      </c>
      <c r="N105" s="277">
        <f t="shared" si="10"/>
        <v>8.317212932819594E-2</v>
      </c>
      <c r="O105" s="277">
        <f t="shared" si="10"/>
        <v>7.4075952800543798E-2</v>
      </c>
      <c r="P105" s="277">
        <f t="shared" si="10"/>
        <v>8.1881616807976801E-2</v>
      </c>
      <c r="Q105" s="277">
        <f t="shared" si="10"/>
        <v>7.9173554376419028E-2</v>
      </c>
    </row>
    <row r="106" spans="1:17" x14ac:dyDescent="0.25">
      <c r="A106" s="40"/>
      <c r="B106" s="32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</row>
    <row r="107" spans="1:17" x14ac:dyDescent="0.25">
      <c r="A107" s="78" t="s">
        <v>34</v>
      </c>
      <c r="B107" s="77">
        <f t="shared" ref="B107:Q107" si="11">SUM(B$108:B$112,B$114:B$115,B$117:B$118,B$120:B$121)</f>
        <v>0.99999999999999956</v>
      </c>
      <c r="C107" s="77">
        <f t="shared" si="11"/>
        <v>1</v>
      </c>
      <c r="D107" s="77">
        <f t="shared" si="11"/>
        <v>1.0000000000000002</v>
      </c>
      <c r="E107" s="77">
        <f t="shared" si="11"/>
        <v>1</v>
      </c>
      <c r="F107" s="77">
        <f t="shared" si="11"/>
        <v>1</v>
      </c>
      <c r="G107" s="77">
        <f t="shared" si="11"/>
        <v>1</v>
      </c>
      <c r="H107" s="77">
        <f t="shared" si="11"/>
        <v>1.0000000000000002</v>
      </c>
      <c r="I107" s="77">
        <f t="shared" si="11"/>
        <v>1</v>
      </c>
      <c r="J107" s="77">
        <f t="shared" si="11"/>
        <v>1.0000000000000002</v>
      </c>
      <c r="K107" s="77">
        <f t="shared" si="11"/>
        <v>1</v>
      </c>
      <c r="L107" s="77">
        <f t="shared" si="11"/>
        <v>1</v>
      </c>
      <c r="M107" s="77">
        <f t="shared" si="11"/>
        <v>1</v>
      </c>
      <c r="N107" s="77">
        <f t="shared" si="11"/>
        <v>1</v>
      </c>
      <c r="O107" s="77">
        <f t="shared" si="11"/>
        <v>1.0000000000000004</v>
      </c>
      <c r="P107" s="77">
        <f t="shared" si="11"/>
        <v>1</v>
      </c>
      <c r="Q107" s="77">
        <f t="shared" si="11"/>
        <v>0.99999999999999989</v>
      </c>
    </row>
    <row r="108" spans="1:17" x14ac:dyDescent="0.25">
      <c r="A108" s="132" t="s">
        <v>83</v>
      </c>
      <c r="B108" s="203">
        <f t="shared" ref="B108:Q108" si="12">IF(B$32=0,0,B$32/B$31)</f>
        <v>4.3528648500196204E-3</v>
      </c>
      <c r="C108" s="203">
        <f t="shared" si="12"/>
        <v>4.352864850019623E-3</v>
      </c>
      <c r="D108" s="203">
        <f t="shared" si="12"/>
        <v>4.3528648500196212E-3</v>
      </c>
      <c r="E108" s="203">
        <f t="shared" si="12"/>
        <v>4.3528648500196212E-3</v>
      </c>
      <c r="F108" s="203">
        <f t="shared" si="12"/>
        <v>4.3528648500196221E-3</v>
      </c>
      <c r="G108" s="203">
        <f t="shared" si="12"/>
        <v>4.3528648500196212E-3</v>
      </c>
      <c r="H108" s="203">
        <f t="shared" si="12"/>
        <v>4.3528648500196221E-3</v>
      </c>
      <c r="I108" s="203">
        <f t="shared" si="12"/>
        <v>4.3528648500196221E-3</v>
      </c>
      <c r="J108" s="203">
        <f t="shared" si="12"/>
        <v>4.352864850019623E-3</v>
      </c>
      <c r="K108" s="203">
        <f t="shared" si="12"/>
        <v>4.3528648500196221E-3</v>
      </c>
      <c r="L108" s="203">
        <f t="shared" si="12"/>
        <v>4.3528648500196221E-3</v>
      </c>
      <c r="M108" s="203">
        <f t="shared" si="12"/>
        <v>4.3528648500196221E-3</v>
      </c>
      <c r="N108" s="203">
        <f t="shared" si="12"/>
        <v>4.3528648500196212E-3</v>
      </c>
      <c r="O108" s="203">
        <f t="shared" si="12"/>
        <v>4.3528648500196221E-3</v>
      </c>
      <c r="P108" s="203">
        <f t="shared" si="12"/>
        <v>4.3528648500196221E-3</v>
      </c>
      <c r="Q108" s="203">
        <f t="shared" si="12"/>
        <v>4.3528648500196221E-3</v>
      </c>
    </row>
    <row r="109" spans="1:17" x14ac:dyDescent="0.25">
      <c r="A109" s="76" t="s">
        <v>82</v>
      </c>
      <c r="B109" s="202">
        <f t="shared" ref="B109:Q109" si="13">IF(B$33=0,0,B$33/B$31)</f>
        <v>6.1770423136322545E-3</v>
      </c>
      <c r="C109" s="202">
        <f t="shared" si="13"/>
        <v>6.1770423136322562E-3</v>
      </c>
      <c r="D109" s="202">
        <f t="shared" si="13"/>
        <v>6.1770423136322545E-3</v>
      </c>
      <c r="E109" s="202">
        <f t="shared" si="13"/>
        <v>6.1770423136322536E-3</v>
      </c>
      <c r="F109" s="202">
        <f t="shared" si="13"/>
        <v>6.1770423136322545E-3</v>
      </c>
      <c r="G109" s="202">
        <f t="shared" si="13"/>
        <v>6.1770423136322545E-3</v>
      </c>
      <c r="H109" s="202">
        <f t="shared" si="13"/>
        <v>6.1770423136322554E-3</v>
      </c>
      <c r="I109" s="202">
        <f t="shared" si="13"/>
        <v>6.1770423136322554E-3</v>
      </c>
      <c r="J109" s="202">
        <f t="shared" si="13"/>
        <v>6.1770423136322571E-3</v>
      </c>
      <c r="K109" s="202">
        <f t="shared" si="13"/>
        <v>6.1770423136322554E-3</v>
      </c>
      <c r="L109" s="202">
        <f t="shared" si="13"/>
        <v>6.1770423136322554E-3</v>
      </c>
      <c r="M109" s="202">
        <f t="shared" si="13"/>
        <v>6.1770423136322562E-3</v>
      </c>
      <c r="N109" s="202">
        <f t="shared" si="13"/>
        <v>6.1770423136322545E-3</v>
      </c>
      <c r="O109" s="202">
        <f t="shared" si="13"/>
        <v>6.1770423136322562E-3</v>
      </c>
      <c r="P109" s="202">
        <f t="shared" si="13"/>
        <v>6.1770423136322554E-3</v>
      </c>
      <c r="Q109" s="202">
        <f t="shared" si="13"/>
        <v>6.1770423136322554E-3</v>
      </c>
    </row>
    <row r="110" spans="1:17" x14ac:dyDescent="0.25">
      <c r="A110" s="76" t="s">
        <v>81</v>
      </c>
      <c r="B110" s="202">
        <f t="shared" ref="B110:Q110" si="14">IF(B$34=0,0,B$34/B$31)</f>
        <v>2.1980370865568019E-2</v>
      </c>
      <c r="C110" s="202">
        <f t="shared" si="14"/>
        <v>2.198037086556803E-2</v>
      </c>
      <c r="D110" s="202">
        <f t="shared" si="14"/>
        <v>2.1980370865568023E-2</v>
      </c>
      <c r="E110" s="202">
        <f t="shared" si="14"/>
        <v>2.1980370865568016E-2</v>
      </c>
      <c r="F110" s="202">
        <f t="shared" si="14"/>
        <v>2.1980370865568026E-2</v>
      </c>
      <c r="G110" s="202">
        <f t="shared" si="14"/>
        <v>2.1980370865568023E-2</v>
      </c>
      <c r="H110" s="202">
        <f t="shared" si="14"/>
        <v>2.1980370865568026E-2</v>
      </c>
      <c r="I110" s="202">
        <f t="shared" si="14"/>
        <v>2.1980370865568026E-2</v>
      </c>
      <c r="J110" s="202">
        <f t="shared" si="14"/>
        <v>2.198037086556803E-2</v>
      </c>
      <c r="K110" s="202">
        <f t="shared" si="14"/>
        <v>2.1980370865568026E-2</v>
      </c>
      <c r="L110" s="202">
        <f t="shared" si="14"/>
        <v>2.1980370865568023E-2</v>
      </c>
      <c r="M110" s="202">
        <f t="shared" si="14"/>
        <v>2.198037086556803E-2</v>
      </c>
      <c r="N110" s="202">
        <f t="shared" si="14"/>
        <v>2.1980370865568023E-2</v>
      </c>
      <c r="O110" s="202">
        <f t="shared" si="14"/>
        <v>2.198037086556803E-2</v>
      </c>
      <c r="P110" s="202">
        <f t="shared" si="14"/>
        <v>2.1980370865568026E-2</v>
      </c>
      <c r="Q110" s="202">
        <f t="shared" si="14"/>
        <v>2.1980370865568026E-2</v>
      </c>
    </row>
    <row r="111" spans="1:17" x14ac:dyDescent="0.25">
      <c r="A111" s="76" t="s">
        <v>80</v>
      </c>
      <c r="B111" s="202">
        <f t="shared" ref="B111:Q111" si="15">IF(B$35=0,0,B$35/B$31)</f>
        <v>1.7411459400078481E-2</v>
      </c>
      <c r="C111" s="202">
        <f t="shared" si="15"/>
        <v>1.7411459400078492E-2</v>
      </c>
      <c r="D111" s="202">
        <f t="shared" si="15"/>
        <v>1.7411459400078485E-2</v>
      </c>
      <c r="E111" s="202">
        <f t="shared" si="15"/>
        <v>1.7411459400078485E-2</v>
      </c>
      <c r="F111" s="202">
        <f t="shared" si="15"/>
        <v>1.7411459400078488E-2</v>
      </c>
      <c r="G111" s="202">
        <f t="shared" si="15"/>
        <v>1.7411459400078485E-2</v>
      </c>
      <c r="H111" s="202">
        <f t="shared" si="15"/>
        <v>1.7411459400078488E-2</v>
      </c>
      <c r="I111" s="202">
        <f t="shared" si="15"/>
        <v>1.7411459400078488E-2</v>
      </c>
      <c r="J111" s="202">
        <f t="shared" si="15"/>
        <v>1.7411459400078492E-2</v>
      </c>
      <c r="K111" s="202">
        <f t="shared" si="15"/>
        <v>1.7411459400078488E-2</v>
      </c>
      <c r="L111" s="202">
        <f t="shared" si="15"/>
        <v>1.7411459400078488E-2</v>
      </c>
      <c r="M111" s="202">
        <f t="shared" si="15"/>
        <v>1.7411459400078488E-2</v>
      </c>
      <c r="N111" s="202">
        <f t="shared" si="15"/>
        <v>1.7411459400078485E-2</v>
      </c>
      <c r="O111" s="202">
        <f t="shared" si="15"/>
        <v>1.7411459400078488E-2</v>
      </c>
      <c r="P111" s="202">
        <f t="shared" si="15"/>
        <v>1.7411459400078488E-2</v>
      </c>
      <c r="Q111" s="202">
        <f t="shared" si="15"/>
        <v>1.7411459400078488E-2</v>
      </c>
    </row>
    <row r="112" spans="1:17" x14ac:dyDescent="0.25">
      <c r="A112" s="129" t="s">
        <v>79</v>
      </c>
      <c r="B112" s="201">
        <f t="shared" ref="B112:Q112" si="16">IF(B$36=0,0,B$36/B$31)</f>
        <v>1.0446875640047088E-2</v>
      </c>
      <c r="C112" s="201">
        <f t="shared" si="16"/>
        <v>1.0446875640047093E-2</v>
      </c>
      <c r="D112" s="201">
        <f t="shared" si="16"/>
        <v>1.0446875640047088E-2</v>
      </c>
      <c r="E112" s="201">
        <f t="shared" si="16"/>
        <v>1.044687564004709E-2</v>
      </c>
      <c r="F112" s="201">
        <f t="shared" si="16"/>
        <v>1.044687564004709E-2</v>
      </c>
      <c r="G112" s="201">
        <f t="shared" si="16"/>
        <v>1.044687564004709E-2</v>
      </c>
      <c r="H112" s="201">
        <f t="shared" si="16"/>
        <v>1.0446875640047091E-2</v>
      </c>
      <c r="I112" s="201">
        <f t="shared" si="16"/>
        <v>1.0446875640047091E-2</v>
      </c>
      <c r="J112" s="201">
        <f t="shared" si="16"/>
        <v>1.0446875640047093E-2</v>
      </c>
      <c r="K112" s="201">
        <f t="shared" si="16"/>
        <v>1.0446875640047091E-2</v>
      </c>
      <c r="L112" s="201">
        <f t="shared" si="16"/>
        <v>1.0446875640047091E-2</v>
      </c>
      <c r="M112" s="201">
        <f t="shared" si="16"/>
        <v>1.0446875640047091E-2</v>
      </c>
      <c r="N112" s="201">
        <f t="shared" si="16"/>
        <v>1.044687564004709E-2</v>
      </c>
      <c r="O112" s="201">
        <f t="shared" si="16"/>
        <v>1.0446875640047091E-2</v>
      </c>
      <c r="P112" s="201">
        <f t="shared" si="16"/>
        <v>1.0446875640047091E-2</v>
      </c>
      <c r="Q112" s="201">
        <f t="shared" si="16"/>
        <v>1.0446875640047091E-2</v>
      </c>
    </row>
    <row r="113" spans="1:17" x14ac:dyDescent="0.25">
      <c r="A113" s="127" t="s">
        <v>238</v>
      </c>
      <c r="B113" s="200">
        <f t="shared" ref="B113:Q113" si="17">IF(B$41=0,0,B$41/B$31)</f>
        <v>7.449711978418555E-2</v>
      </c>
      <c r="C113" s="200">
        <f t="shared" si="17"/>
        <v>7.8168704079072018E-2</v>
      </c>
      <c r="D113" s="200">
        <f t="shared" si="17"/>
        <v>6.6988715511901623E-2</v>
      </c>
      <c r="E113" s="200">
        <f t="shared" si="17"/>
        <v>6.972524829358813E-2</v>
      </c>
      <c r="F113" s="200">
        <f t="shared" si="17"/>
        <v>9.4102660407751504E-2</v>
      </c>
      <c r="G113" s="200">
        <f t="shared" si="17"/>
        <v>6.7183700008682498E-2</v>
      </c>
      <c r="H113" s="200">
        <f t="shared" si="17"/>
        <v>6.742655456914276E-2</v>
      </c>
      <c r="I113" s="200">
        <f t="shared" si="17"/>
        <v>6.3066250207290397E-2</v>
      </c>
      <c r="J113" s="200">
        <f t="shared" si="17"/>
        <v>6.4469901898576112E-2</v>
      </c>
      <c r="K113" s="200">
        <f t="shared" si="17"/>
        <v>6.1886552315732798E-2</v>
      </c>
      <c r="L113" s="200">
        <f t="shared" si="17"/>
        <v>5.8035275131733607E-2</v>
      </c>
      <c r="M113" s="200">
        <f t="shared" si="17"/>
        <v>5.775865515889627E-2</v>
      </c>
      <c r="N113" s="200">
        <f t="shared" si="17"/>
        <v>6.026597635620539E-2</v>
      </c>
      <c r="O113" s="200">
        <f t="shared" si="17"/>
        <v>5.4329347658617591E-2</v>
      </c>
      <c r="P113" s="200">
        <f t="shared" si="17"/>
        <v>5.9423722070699916E-2</v>
      </c>
      <c r="Q113" s="200">
        <f t="shared" si="17"/>
        <v>5.7656302419468189E-2</v>
      </c>
    </row>
    <row r="114" spans="1:17" x14ac:dyDescent="0.25">
      <c r="A114" s="142" t="s">
        <v>247</v>
      </c>
      <c r="B114" s="199">
        <f t="shared" ref="B114:Q114" si="18">IF(B$42=0,0,B$42/B$31)</f>
        <v>2.2097749380790194E-2</v>
      </c>
      <c r="C114" s="199">
        <f t="shared" si="18"/>
        <v>2.169859954891085E-2</v>
      </c>
      <c r="D114" s="199">
        <f t="shared" si="18"/>
        <v>2.2914012351284554E-2</v>
      </c>
      <c r="E114" s="199">
        <f t="shared" si="18"/>
        <v>2.2616515000818207E-2</v>
      </c>
      <c r="F114" s="199">
        <f t="shared" si="18"/>
        <v>1.9966367498941776E-2</v>
      </c>
      <c r="G114" s="199">
        <f t="shared" si="18"/>
        <v>2.289281495450475E-2</v>
      </c>
      <c r="H114" s="199">
        <f t="shared" si="18"/>
        <v>2.2866413447908858E-2</v>
      </c>
      <c r="I114" s="199">
        <f t="shared" si="18"/>
        <v>2.3340436271080896E-2</v>
      </c>
      <c r="J114" s="199">
        <f t="shared" si="18"/>
        <v>2.3187840745118395E-2</v>
      </c>
      <c r="K114" s="199">
        <f t="shared" si="18"/>
        <v>2.3468685053422464E-2</v>
      </c>
      <c r="L114" s="199">
        <f t="shared" si="18"/>
        <v>2.3887369881837026E-2</v>
      </c>
      <c r="M114" s="199">
        <f t="shared" si="18"/>
        <v>2.3917442135879038E-2</v>
      </c>
      <c r="N114" s="199">
        <f t="shared" si="18"/>
        <v>2.3644863119848453E-2</v>
      </c>
      <c r="O114" s="199">
        <f t="shared" si="18"/>
        <v>2.4290253271961416E-2</v>
      </c>
      <c r="P114" s="199">
        <f t="shared" si="18"/>
        <v>2.3736427313792569E-2</v>
      </c>
      <c r="Q114" s="199">
        <f t="shared" si="18"/>
        <v>2.3928569234007217E-2</v>
      </c>
    </row>
    <row r="115" spans="1:17" x14ac:dyDescent="0.25">
      <c r="A115" s="142" t="s">
        <v>246</v>
      </c>
      <c r="B115" s="199">
        <f t="shared" ref="B115:Q115" si="19">IF(B$53=0,0,B$53/B$31)</f>
        <v>5.2399370403395353E-2</v>
      </c>
      <c r="C115" s="199">
        <f t="shared" si="19"/>
        <v>5.6470104530161172E-2</v>
      </c>
      <c r="D115" s="199">
        <f t="shared" si="19"/>
        <v>4.4074703160617054E-2</v>
      </c>
      <c r="E115" s="199">
        <f t="shared" si="19"/>
        <v>4.7108733292769912E-2</v>
      </c>
      <c r="F115" s="199">
        <f t="shared" si="19"/>
        <v>7.4136292908809728E-2</v>
      </c>
      <c r="G115" s="199">
        <f t="shared" si="19"/>
        <v>4.4290885054177748E-2</v>
      </c>
      <c r="H115" s="199">
        <f t="shared" si="19"/>
        <v>4.4560141121233909E-2</v>
      </c>
      <c r="I115" s="199">
        <f t="shared" si="19"/>
        <v>3.9725813936209504E-2</v>
      </c>
      <c r="J115" s="199">
        <f t="shared" si="19"/>
        <v>4.1282061153457707E-2</v>
      </c>
      <c r="K115" s="199">
        <f t="shared" si="19"/>
        <v>3.8417867262310328E-2</v>
      </c>
      <c r="L115" s="199">
        <f t="shared" si="19"/>
        <v>3.4147905249896575E-2</v>
      </c>
      <c r="M115" s="199">
        <f t="shared" si="19"/>
        <v>3.3841213023017236E-2</v>
      </c>
      <c r="N115" s="199">
        <f t="shared" si="19"/>
        <v>3.6621113236356945E-2</v>
      </c>
      <c r="O115" s="199">
        <f t="shared" si="19"/>
        <v>3.0039094386656178E-2</v>
      </c>
      <c r="P115" s="199">
        <f t="shared" si="19"/>
        <v>3.5687294756907344E-2</v>
      </c>
      <c r="Q115" s="199">
        <f t="shared" si="19"/>
        <v>3.3727733185460976E-2</v>
      </c>
    </row>
    <row r="116" spans="1:17" x14ac:dyDescent="0.25">
      <c r="A116" s="127" t="s">
        <v>237</v>
      </c>
      <c r="B116" s="200">
        <f t="shared" ref="B116:Q116" si="20">IF(B$54=0,0,B$54/B$31)</f>
        <v>0.7653352712836764</v>
      </c>
      <c r="C116" s="200">
        <f t="shared" si="20"/>
        <v>0.7613161110603256</v>
      </c>
      <c r="D116" s="200">
        <f t="shared" si="20"/>
        <v>0.77355446969184993</v>
      </c>
      <c r="E116" s="200">
        <f t="shared" si="20"/>
        <v>0.77055887900872977</v>
      </c>
      <c r="F116" s="200">
        <f t="shared" si="20"/>
        <v>0.74387374331568845</v>
      </c>
      <c r="G116" s="200">
        <f t="shared" si="20"/>
        <v>0.77334102670084359</v>
      </c>
      <c r="H116" s="200">
        <f t="shared" si="20"/>
        <v>0.77307518195615932</v>
      </c>
      <c r="I116" s="200">
        <f t="shared" si="20"/>
        <v>0.77784826094477699</v>
      </c>
      <c r="J116" s="200">
        <f t="shared" si="20"/>
        <v>0.77631173050125368</v>
      </c>
      <c r="K116" s="200">
        <f t="shared" si="20"/>
        <v>0.77913963667266706</v>
      </c>
      <c r="L116" s="200">
        <f t="shared" si="20"/>
        <v>0.78335550067682147</v>
      </c>
      <c r="M116" s="200">
        <f t="shared" si="20"/>
        <v>0.78365830728631725</v>
      </c>
      <c r="N116" s="200">
        <f t="shared" si="20"/>
        <v>0.78091362683939802</v>
      </c>
      <c r="O116" s="200">
        <f t="shared" si="20"/>
        <v>0.78741225522589098</v>
      </c>
      <c r="P116" s="200">
        <f t="shared" si="20"/>
        <v>0.78183561436586313</v>
      </c>
      <c r="Q116" s="200">
        <f t="shared" si="20"/>
        <v>0.78377034939839196</v>
      </c>
    </row>
    <row r="117" spans="1:17" x14ac:dyDescent="0.25">
      <c r="A117" s="142" t="s">
        <v>245</v>
      </c>
      <c r="B117" s="199">
        <f t="shared" ref="B117:Q117" si="21">IF(B$55=0,0,B$55/B$31)</f>
        <v>0.66293248142370609</v>
      </c>
      <c r="C117" s="199">
        <f t="shared" si="21"/>
        <v>0.65095798646732561</v>
      </c>
      <c r="D117" s="199">
        <f t="shared" si="21"/>
        <v>0.68742037053853666</v>
      </c>
      <c r="E117" s="199">
        <f t="shared" si="21"/>
        <v>0.67849545002454636</v>
      </c>
      <c r="F117" s="199">
        <f t="shared" si="21"/>
        <v>0.59899102496825329</v>
      </c>
      <c r="G117" s="199">
        <f t="shared" si="21"/>
        <v>0.68678444863514265</v>
      </c>
      <c r="H117" s="199">
        <f t="shared" si="21"/>
        <v>0.68599240343726575</v>
      </c>
      <c r="I117" s="199">
        <f t="shared" si="21"/>
        <v>0.70021308813242689</v>
      </c>
      <c r="J117" s="199">
        <f t="shared" si="21"/>
        <v>0.6956352223535518</v>
      </c>
      <c r="K117" s="199">
        <f t="shared" si="21"/>
        <v>0.704060551602674</v>
      </c>
      <c r="L117" s="199">
        <f t="shared" si="21"/>
        <v>0.71662109645511063</v>
      </c>
      <c r="M117" s="199">
        <f t="shared" si="21"/>
        <v>0.71752326407637101</v>
      </c>
      <c r="N117" s="199">
        <f t="shared" si="21"/>
        <v>0.70934589359545352</v>
      </c>
      <c r="O117" s="199">
        <f t="shared" si="21"/>
        <v>0.72870759815884267</v>
      </c>
      <c r="P117" s="199">
        <f t="shared" si="21"/>
        <v>0.71209281941377722</v>
      </c>
      <c r="Q117" s="199">
        <f t="shared" si="21"/>
        <v>0.71785707702021639</v>
      </c>
    </row>
    <row r="118" spans="1:17" x14ac:dyDescent="0.25">
      <c r="A118" s="142" t="s">
        <v>244</v>
      </c>
      <c r="B118" s="199">
        <f t="shared" ref="B118:Q118" si="22">IF(B$66=0,0,B$66/B$31)</f>
        <v>0.10240278985997031</v>
      </c>
      <c r="C118" s="199">
        <f t="shared" si="22"/>
        <v>0.11035812459299989</v>
      </c>
      <c r="D118" s="199">
        <f t="shared" si="22"/>
        <v>8.6134099153313243E-2</v>
      </c>
      <c r="E118" s="199">
        <f t="shared" si="22"/>
        <v>9.2063428984183418E-2</v>
      </c>
      <c r="F118" s="199">
        <f t="shared" si="22"/>
        <v>0.14488271834743507</v>
      </c>
      <c r="G118" s="199">
        <f t="shared" si="22"/>
        <v>8.6556578065700912E-2</v>
      </c>
      <c r="H118" s="199">
        <f t="shared" si="22"/>
        <v>8.7082778518893497E-2</v>
      </c>
      <c r="I118" s="199">
        <f t="shared" si="22"/>
        <v>7.763517281235012E-2</v>
      </c>
      <c r="J118" s="199">
        <f t="shared" si="22"/>
        <v>8.0676508147701928E-2</v>
      </c>
      <c r="K118" s="199">
        <f t="shared" si="22"/>
        <v>7.5079085069993154E-2</v>
      </c>
      <c r="L118" s="199">
        <f t="shared" si="22"/>
        <v>6.6734404221710841E-2</v>
      </c>
      <c r="M118" s="199">
        <f t="shared" si="22"/>
        <v>6.6135043209946134E-2</v>
      </c>
      <c r="N118" s="199">
        <f t="shared" si="22"/>
        <v>7.1567733243944553E-2</v>
      </c>
      <c r="O118" s="199">
        <f t="shared" si="22"/>
        <v>5.8704657067048367E-2</v>
      </c>
      <c r="P118" s="199">
        <f t="shared" si="22"/>
        <v>6.9742794952086004E-2</v>
      </c>
      <c r="Q118" s="199">
        <f t="shared" si="22"/>
        <v>6.5913272378175555E-2</v>
      </c>
    </row>
    <row r="119" spans="1:17" x14ac:dyDescent="0.25">
      <c r="A119" s="127" t="s">
        <v>236</v>
      </c>
      <c r="B119" s="200">
        <f t="shared" ref="B119:Q119" si="23">IF(B$67=0,0,B$67/B$31)</f>
        <v>9.979899586279227E-2</v>
      </c>
      <c r="C119" s="200">
        <f t="shared" si="23"/>
        <v>0.10014657179125705</v>
      </c>
      <c r="D119" s="200">
        <f t="shared" si="23"/>
        <v>9.9088201726903247E-2</v>
      </c>
      <c r="E119" s="200">
        <f t="shared" si="23"/>
        <v>9.9347259628336571E-2</v>
      </c>
      <c r="F119" s="200">
        <f t="shared" si="23"/>
        <v>0.10165498320721467</v>
      </c>
      <c r="G119" s="200">
        <f t="shared" si="23"/>
        <v>9.9106660221128545E-2</v>
      </c>
      <c r="H119" s="200">
        <f t="shared" si="23"/>
        <v>9.9129650405352668E-2</v>
      </c>
      <c r="I119" s="200">
        <f t="shared" si="23"/>
        <v>9.8716875778587218E-2</v>
      </c>
      <c r="J119" s="200">
        <f t="shared" si="23"/>
        <v>9.884975453082484E-2</v>
      </c>
      <c r="K119" s="200">
        <f t="shared" si="23"/>
        <v>9.8605197942254488E-2</v>
      </c>
      <c r="L119" s="200">
        <f t="shared" si="23"/>
        <v>9.824061112209953E-2</v>
      </c>
      <c r="M119" s="200">
        <f t="shared" si="23"/>
        <v>9.8214424485441126E-2</v>
      </c>
      <c r="N119" s="200">
        <f t="shared" si="23"/>
        <v>9.8451783735051104E-2</v>
      </c>
      <c r="O119" s="200">
        <f t="shared" si="23"/>
        <v>9.7889784046146178E-2</v>
      </c>
      <c r="P119" s="200">
        <f t="shared" si="23"/>
        <v>9.8372050494091437E-2</v>
      </c>
      <c r="Q119" s="200">
        <f t="shared" si="23"/>
        <v>9.8204735112794234E-2</v>
      </c>
    </row>
    <row r="120" spans="1:17" x14ac:dyDescent="0.25">
      <c r="A120" s="142" t="s">
        <v>243</v>
      </c>
      <c r="B120" s="199">
        <f t="shared" ref="B120:Q120" si="24">IF(B$68=0,0,B$68/B$31)</f>
        <v>7.7342122832765689E-2</v>
      </c>
      <c r="C120" s="199">
        <f t="shared" si="24"/>
        <v>7.5945098421187962E-2</v>
      </c>
      <c r="D120" s="199">
        <f t="shared" si="24"/>
        <v>8.0199043229495934E-2</v>
      </c>
      <c r="E120" s="199">
        <f t="shared" si="24"/>
        <v>7.9157802502863736E-2</v>
      </c>
      <c r="F120" s="199">
        <f t="shared" si="24"/>
        <v>6.9882286246296207E-2</v>
      </c>
      <c r="G120" s="199">
        <f t="shared" si="24"/>
        <v>8.0124852340766647E-2</v>
      </c>
      <c r="H120" s="199">
        <f t="shared" si="24"/>
        <v>8.0032447067680992E-2</v>
      </c>
      <c r="I120" s="199">
        <f t="shared" si="24"/>
        <v>8.1691526948783136E-2</v>
      </c>
      <c r="J120" s="199">
        <f t="shared" si="24"/>
        <v>8.1157442607914396E-2</v>
      </c>
      <c r="K120" s="199">
        <f t="shared" si="24"/>
        <v>8.2140397686978645E-2</v>
      </c>
      <c r="L120" s="199">
        <f t="shared" si="24"/>
        <v>8.3605794586429569E-2</v>
      </c>
      <c r="M120" s="199">
        <f t="shared" si="24"/>
        <v>8.3711047475576603E-2</v>
      </c>
      <c r="N120" s="199">
        <f t="shared" si="24"/>
        <v>8.2757020919469571E-2</v>
      </c>
      <c r="O120" s="199">
        <f t="shared" si="24"/>
        <v>8.5015886451864961E-2</v>
      </c>
      <c r="P120" s="199">
        <f t="shared" si="24"/>
        <v>8.3077495598274001E-2</v>
      </c>
      <c r="Q120" s="199">
        <f t="shared" si="24"/>
        <v>8.3749992319025246E-2</v>
      </c>
    </row>
    <row r="121" spans="1:17" x14ac:dyDescent="0.25">
      <c r="A121" s="140" t="s">
        <v>242</v>
      </c>
      <c r="B121" s="198">
        <f t="shared" ref="B121:Q121" si="25">IF(B$79=0,0,B$79/B$31)</f>
        <v>2.2456873030026581E-2</v>
      </c>
      <c r="C121" s="198">
        <f t="shared" si="25"/>
        <v>2.4201473370069077E-2</v>
      </c>
      <c r="D121" s="198">
        <f t="shared" si="25"/>
        <v>1.8889158497407306E-2</v>
      </c>
      <c r="E121" s="198">
        <f t="shared" si="25"/>
        <v>2.0189457125472824E-2</v>
      </c>
      <c r="F121" s="198">
        <f t="shared" si="25"/>
        <v>3.1772696960918445E-2</v>
      </c>
      <c r="G121" s="198">
        <f t="shared" si="25"/>
        <v>1.8981807880361887E-2</v>
      </c>
      <c r="H121" s="198">
        <f t="shared" si="25"/>
        <v>1.9097203337671672E-2</v>
      </c>
      <c r="I121" s="198">
        <f t="shared" si="25"/>
        <v>1.7025348829804072E-2</v>
      </c>
      <c r="J121" s="198">
        <f t="shared" si="25"/>
        <v>1.7692311922910448E-2</v>
      </c>
      <c r="K121" s="198">
        <f t="shared" si="25"/>
        <v>1.6464800255275854E-2</v>
      </c>
      <c r="L121" s="198">
        <f t="shared" si="25"/>
        <v>1.4634816535669963E-2</v>
      </c>
      <c r="M121" s="198">
        <f t="shared" si="25"/>
        <v>1.450337700986452E-2</v>
      </c>
      <c r="N121" s="198">
        <f t="shared" si="25"/>
        <v>1.5694762815581544E-2</v>
      </c>
      <c r="O121" s="198">
        <f t="shared" si="25"/>
        <v>1.2873897594281224E-2</v>
      </c>
      <c r="P121" s="198">
        <f t="shared" si="25"/>
        <v>1.5294554895817436E-2</v>
      </c>
      <c r="Q121" s="198">
        <f t="shared" si="25"/>
        <v>1.4454742793768984E-2</v>
      </c>
    </row>
    <row r="123" spans="1:17" x14ac:dyDescent="0.25">
      <c r="A123" s="78" t="s">
        <v>55</v>
      </c>
      <c r="B123" s="77">
        <f t="shared" ref="B123:Q123" si="26">SUM(B$124:B$129)</f>
        <v>1</v>
      </c>
      <c r="C123" s="77">
        <f t="shared" si="26"/>
        <v>1</v>
      </c>
      <c r="D123" s="77">
        <f t="shared" si="26"/>
        <v>1</v>
      </c>
      <c r="E123" s="77">
        <f t="shared" si="26"/>
        <v>1</v>
      </c>
      <c r="F123" s="77">
        <f t="shared" si="26"/>
        <v>1</v>
      </c>
      <c r="G123" s="77">
        <f t="shared" si="26"/>
        <v>1</v>
      </c>
      <c r="H123" s="77">
        <f t="shared" si="26"/>
        <v>1</v>
      </c>
      <c r="I123" s="77">
        <f t="shared" si="26"/>
        <v>1</v>
      </c>
      <c r="J123" s="77">
        <f t="shared" si="26"/>
        <v>1</v>
      </c>
      <c r="K123" s="77">
        <f t="shared" si="26"/>
        <v>1</v>
      </c>
      <c r="L123" s="77">
        <f t="shared" si="26"/>
        <v>1</v>
      </c>
      <c r="M123" s="77">
        <f t="shared" si="26"/>
        <v>1</v>
      </c>
      <c r="N123" s="77">
        <f t="shared" si="26"/>
        <v>1</v>
      </c>
      <c r="O123" s="77">
        <f t="shared" si="26"/>
        <v>1</v>
      </c>
      <c r="P123" s="77">
        <f t="shared" si="26"/>
        <v>1</v>
      </c>
      <c r="Q123" s="77">
        <f t="shared" si="26"/>
        <v>1</v>
      </c>
    </row>
    <row r="124" spans="1:17" x14ac:dyDescent="0.25">
      <c r="A124" s="132" t="s">
        <v>83</v>
      </c>
      <c r="B124" s="203">
        <f t="shared" ref="B124:Q124" si="27">IF(B$82=0,0,B$82/B$81)</f>
        <v>3.5236034564868818E-2</v>
      </c>
      <c r="C124" s="203">
        <f t="shared" si="27"/>
        <v>3.5236034564868818E-2</v>
      </c>
      <c r="D124" s="203">
        <f t="shared" si="27"/>
        <v>3.5236034564868818E-2</v>
      </c>
      <c r="E124" s="203">
        <f t="shared" si="27"/>
        <v>3.5236034564868818E-2</v>
      </c>
      <c r="F124" s="203">
        <f t="shared" si="27"/>
        <v>3.5236034564868818E-2</v>
      </c>
      <c r="G124" s="203">
        <f t="shared" si="27"/>
        <v>3.5236034564868818E-2</v>
      </c>
      <c r="H124" s="203">
        <f t="shared" si="27"/>
        <v>3.5236034564868818E-2</v>
      </c>
      <c r="I124" s="203">
        <f t="shared" si="27"/>
        <v>3.5236034564868818E-2</v>
      </c>
      <c r="J124" s="203">
        <f t="shared" si="27"/>
        <v>3.5236034564868818E-2</v>
      </c>
      <c r="K124" s="203">
        <f t="shared" si="27"/>
        <v>3.5236034564868818E-2</v>
      </c>
      <c r="L124" s="203">
        <f t="shared" si="27"/>
        <v>3.5236034564868818E-2</v>
      </c>
      <c r="M124" s="203">
        <f t="shared" si="27"/>
        <v>3.5236034564868818E-2</v>
      </c>
      <c r="N124" s="203">
        <f t="shared" si="27"/>
        <v>3.5236034564868818E-2</v>
      </c>
      <c r="O124" s="203">
        <f t="shared" si="27"/>
        <v>3.5236034564868818E-2</v>
      </c>
      <c r="P124" s="203">
        <f t="shared" si="27"/>
        <v>3.5236034564868818E-2</v>
      </c>
      <c r="Q124" s="203">
        <f t="shared" si="27"/>
        <v>3.5236034564868818E-2</v>
      </c>
    </row>
    <row r="125" spans="1:17" x14ac:dyDescent="0.25">
      <c r="A125" s="76" t="s">
        <v>82</v>
      </c>
      <c r="B125" s="202">
        <f t="shared" ref="B125:Q125" si="28">IF(B$83=0,0,B$83/B$81)</f>
        <v>1.5536873544032683E-2</v>
      </c>
      <c r="C125" s="202">
        <f t="shared" si="28"/>
        <v>1.5536873544032685E-2</v>
      </c>
      <c r="D125" s="202">
        <f t="shared" si="28"/>
        <v>1.5536873544032683E-2</v>
      </c>
      <c r="E125" s="202">
        <f t="shared" si="28"/>
        <v>1.5536873544032683E-2</v>
      </c>
      <c r="F125" s="202">
        <f t="shared" si="28"/>
        <v>1.5536873544032683E-2</v>
      </c>
      <c r="G125" s="202">
        <f t="shared" si="28"/>
        <v>1.5536873544032683E-2</v>
      </c>
      <c r="H125" s="202">
        <f t="shared" si="28"/>
        <v>1.5536873544032681E-2</v>
      </c>
      <c r="I125" s="202">
        <f t="shared" si="28"/>
        <v>1.5536873544032683E-2</v>
      </c>
      <c r="J125" s="202">
        <f t="shared" si="28"/>
        <v>1.5536873544032681E-2</v>
      </c>
      <c r="K125" s="202">
        <f t="shared" si="28"/>
        <v>1.5536873544032685E-2</v>
      </c>
      <c r="L125" s="202">
        <f t="shared" si="28"/>
        <v>1.5536873544032683E-2</v>
      </c>
      <c r="M125" s="202">
        <f t="shared" si="28"/>
        <v>1.5536873544032683E-2</v>
      </c>
      <c r="N125" s="202">
        <f t="shared" si="28"/>
        <v>1.5536873544032683E-2</v>
      </c>
      <c r="O125" s="202">
        <f t="shared" si="28"/>
        <v>1.5536873544032683E-2</v>
      </c>
      <c r="P125" s="202">
        <f t="shared" si="28"/>
        <v>1.5536873544032683E-2</v>
      </c>
      <c r="Q125" s="202">
        <f t="shared" si="28"/>
        <v>1.5536873544032683E-2</v>
      </c>
    </row>
    <row r="126" spans="1:17" x14ac:dyDescent="0.25">
      <c r="A126" s="76" t="s">
        <v>81</v>
      </c>
      <c r="B126" s="202">
        <f t="shared" ref="B126:Q126" si="29">IF(B$84=0,0,B$84/B$81)</f>
        <v>0.12051393397144472</v>
      </c>
      <c r="C126" s="202">
        <f t="shared" si="29"/>
        <v>0.12051393397144472</v>
      </c>
      <c r="D126" s="202">
        <f t="shared" si="29"/>
        <v>0.12051393397144472</v>
      </c>
      <c r="E126" s="202">
        <f t="shared" si="29"/>
        <v>0.12051393397144472</v>
      </c>
      <c r="F126" s="202">
        <f t="shared" si="29"/>
        <v>0.12051393397144471</v>
      </c>
      <c r="G126" s="202">
        <f t="shared" si="29"/>
        <v>0.12051393397144472</v>
      </c>
      <c r="H126" s="202">
        <f t="shared" si="29"/>
        <v>0.12051393397144471</v>
      </c>
      <c r="I126" s="202">
        <f t="shared" si="29"/>
        <v>0.12051393397144472</v>
      </c>
      <c r="J126" s="202">
        <f t="shared" si="29"/>
        <v>0.12051393397144472</v>
      </c>
      <c r="K126" s="202">
        <f t="shared" si="29"/>
        <v>0.12051393397144472</v>
      </c>
      <c r="L126" s="202">
        <f t="shared" si="29"/>
        <v>0.12051393397144472</v>
      </c>
      <c r="M126" s="202">
        <f t="shared" si="29"/>
        <v>0.12051393397144472</v>
      </c>
      <c r="N126" s="202">
        <f t="shared" si="29"/>
        <v>0.12051393397144472</v>
      </c>
      <c r="O126" s="202">
        <f t="shared" si="29"/>
        <v>0.12051393397144472</v>
      </c>
      <c r="P126" s="202">
        <f t="shared" si="29"/>
        <v>0.12051393397144472</v>
      </c>
      <c r="Q126" s="202">
        <f t="shared" si="29"/>
        <v>0.12051393397144473</v>
      </c>
    </row>
    <row r="127" spans="1:17" x14ac:dyDescent="0.25">
      <c r="A127" s="76" t="s">
        <v>80</v>
      </c>
      <c r="B127" s="202">
        <f t="shared" ref="B127:Q127" si="30">IF(B$85=0,0,B$85/B$81)</f>
        <v>5.3213647376403696E-2</v>
      </c>
      <c r="C127" s="202">
        <f t="shared" si="30"/>
        <v>5.3213647376403696E-2</v>
      </c>
      <c r="D127" s="202">
        <f t="shared" si="30"/>
        <v>5.3213647376403696E-2</v>
      </c>
      <c r="E127" s="202">
        <f t="shared" si="30"/>
        <v>5.3213647376403696E-2</v>
      </c>
      <c r="F127" s="202">
        <f t="shared" si="30"/>
        <v>5.3213647376403703E-2</v>
      </c>
      <c r="G127" s="202">
        <f t="shared" si="30"/>
        <v>5.3213647376403696E-2</v>
      </c>
      <c r="H127" s="202">
        <f t="shared" si="30"/>
        <v>5.3213647376403696E-2</v>
      </c>
      <c r="I127" s="202">
        <f t="shared" si="30"/>
        <v>5.3213647376403696E-2</v>
      </c>
      <c r="J127" s="202">
        <f t="shared" si="30"/>
        <v>5.3213647376403696E-2</v>
      </c>
      <c r="K127" s="202">
        <f t="shared" si="30"/>
        <v>5.3213647376403696E-2</v>
      </c>
      <c r="L127" s="202">
        <f t="shared" si="30"/>
        <v>5.3213647376403696E-2</v>
      </c>
      <c r="M127" s="202">
        <f t="shared" si="30"/>
        <v>5.3213647376403696E-2</v>
      </c>
      <c r="N127" s="202">
        <f t="shared" si="30"/>
        <v>5.3213647376403696E-2</v>
      </c>
      <c r="O127" s="202">
        <f t="shared" si="30"/>
        <v>5.3213647376403696E-2</v>
      </c>
      <c r="P127" s="202">
        <f t="shared" si="30"/>
        <v>5.3213647376403696E-2</v>
      </c>
      <c r="Q127" s="202">
        <f t="shared" si="30"/>
        <v>5.3213647376403696E-2</v>
      </c>
    </row>
    <row r="128" spans="1:17" x14ac:dyDescent="0.25">
      <c r="A128" s="129" t="s">
        <v>79</v>
      </c>
      <c r="B128" s="201">
        <f t="shared" ref="B128:Q128" si="31">IF(B$86=0,0,B$86/B$81)</f>
        <v>0.18433909968194334</v>
      </c>
      <c r="C128" s="201">
        <f t="shared" si="31"/>
        <v>0.18433909968194334</v>
      </c>
      <c r="D128" s="201">
        <f t="shared" si="31"/>
        <v>0.18433909968194331</v>
      </c>
      <c r="E128" s="201">
        <f t="shared" si="31"/>
        <v>0.18433909968194331</v>
      </c>
      <c r="F128" s="201">
        <f t="shared" si="31"/>
        <v>0.18433909968194337</v>
      </c>
      <c r="G128" s="201">
        <f t="shared" si="31"/>
        <v>0.18433909968194334</v>
      </c>
      <c r="H128" s="201">
        <f t="shared" si="31"/>
        <v>0.18433909968194334</v>
      </c>
      <c r="I128" s="201">
        <f t="shared" si="31"/>
        <v>0.18433909968194334</v>
      </c>
      <c r="J128" s="201">
        <f t="shared" si="31"/>
        <v>0.18433909968194334</v>
      </c>
      <c r="K128" s="201">
        <f t="shared" si="31"/>
        <v>0.18433909968194334</v>
      </c>
      <c r="L128" s="201">
        <f t="shared" si="31"/>
        <v>0.18433909968194337</v>
      </c>
      <c r="M128" s="201">
        <f t="shared" si="31"/>
        <v>0.18433909968194337</v>
      </c>
      <c r="N128" s="201">
        <f t="shared" si="31"/>
        <v>0.18433909968194334</v>
      </c>
      <c r="O128" s="201">
        <f t="shared" si="31"/>
        <v>0.18433909968194334</v>
      </c>
      <c r="P128" s="201">
        <f t="shared" si="31"/>
        <v>0.18433909968194334</v>
      </c>
      <c r="Q128" s="201">
        <f t="shared" si="31"/>
        <v>0.18433909968194334</v>
      </c>
    </row>
    <row r="129" spans="1:17" x14ac:dyDescent="0.25">
      <c r="A129" s="72" t="s">
        <v>235</v>
      </c>
      <c r="B129" s="276">
        <f t="shared" ref="B129:Q129" si="32">IF(B$91=0,0,B$91/B$81)</f>
        <v>0.59116041086130677</v>
      </c>
      <c r="C129" s="276">
        <f t="shared" si="32"/>
        <v>0.59116041086130677</v>
      </c>
      <c r="D129" s="276">
        <f t="shared" si="32"/>
        <v>0.59116041086130677</v>
      </c>
      <c r="E129" s="276">
        <f t="shared" si="32"/>
        <v>0.59116041086130677</v>
      </c>
      <c r="F129" s="276">
        <f t="shared" si="32"/>
        <v>0.59116041086130677</v>
      </c>
      <c r="G129" s="276">
        <f t="shared" si="32"/>
        <v>0.59116041086130677</v>
      </c>
      <c r="H129" s="276">
        <f t="shared" si="32"/>
        <v>0.59116041086130677</v>
      </c>
      <c r="I129" s="276">
        <f t="shared" si="32"/>
        <v>0.59116041086130677</v>
      </c>
      <c r="J129" s="276">
        <f t="shared" si="32"/>
        <v>0.59116041086130677</v>
      </c>
      <c r="K129" s="276">
        <f t="shared" si="32"/>
        <v>0.59116041086130677</v>
      </c>
      <c r="L129" s="276">
        <f t="shared" si="32"/>
        <v>0.59116041086130677</v>
      </c>
      <c r="M129" s="276">
        <f t="shared" si="32"/>
        <v>0.59116041086130677</v>
      </c>
      <c r="N129" s="276">
        <f t="shared" si="32"/>
        <v>0.59116041086130677</v>
      </c>
      <c r="O129" s="276">
        <f t="shared" si="32"/>
        <v>0.59116041086130677</v>
      </c>
      <c r="P129" s="276">
        <f t="shared" si="32"/>
        <v>0.59116041086130677</v>
      </c>
      <c r="Q129" s="276">
        <f t="shared" si="32"/>
        <v>0.59116041086130677</v>
      </c>
    </row>
    <row r="130" spans="1:17" x14ac:dyDescent="0.25">
      <c r="A130" s="40"/>
      <c r="B130" s="32"/>
      <c r="C130" s="40"/>
      <c r="D130" s="40"/>
      <c r="E130" s="40"/>
      <c r="F130" s="40"/>
      <c r="G130" s="40"/>
      <c r="H130" s="40"/>
      <c r="I130" s="40"/>
      <c r="J130" s="40"/>
      <c r="K130" s="40"/>
      <c r="L130" s="40"/>
      <c r="M130" s="40"/>
      <c r="N130" s="40"/>
      <c r="O130" s="40"/>
      <c r="P130" s="40"/>
      <c r="Q130" s="40"/>
    </row>
    <row r="131" spans="1:17" ht="12.75" x14ac:dyDescent="0.25">
      <c r="A131" s="80" t="s">
        <v>118</v>
      </c>
      <c r="B131" s="233"/>
      <c r="C131" s="233"/>
      <c r="D131" s="233"/>
      <c r="E131" s="233"/>
      <c r="F131" s="233"/>
      <c r="G131" s="233"/>
      <c r="H131" s="233"/>
      <c r="I131" s="233"/>
      <c r="J131" s="233"/>
      <c r="K131" s="233"/>
      <c r="L131" s="233"/>
      <c r="M131" s="233"/>
      <c r="N131" s="233"/>
      <c r="O131" s="233"/>
      <c r="P131" s="233"/>
      <c r="Q131" s="233"/>
    </row>
    <row r="132" spans="1:17" x14ac:dyDescent="0.25">
      <c r="A132" s="40"/>
      <c r="B132" s="32"/>
      <c r="C132" s="40"/>
      <c r="D132" s="40"/>
      <c r="E132" s="40"/>
      <c r="F132" s="40"/>
      <c r="G132" s="40"/>
      <c r="H132" s="40"/>
      <c r="I132" s="40"/>
      <c r="J132" s="40"/>
      <c r="K132" s="40"/>
      <c r="L132" s="40"/>
      <c r="M132" s="40"/>
      <c r="N132" s="40"/>
      <c r="O132" s="40"/>
      <c r="P132" s="40"/>
      <c r="Q132" s="40"/>
    </row>
    <row r="133" spans="1:17" x14ac:dyDescent="0.25">
      <c r="A133" s="78" t="s">
        <v>35</v>
      </c>
      <c r="B133" s="230">
        <f t="shared" ref="B133:Q133" si="33">SUM(B$134:B$141)</f>
        <v>390.61412034378043</v>
      </c>
      <c r="C133" s="230">
        <f t="shared" si="33"/>
        <v>407.06078902385531</v>
      </c>
      <c r="D133" s="230">
        <f t="shared" si="33"/>
        <v>462.66764340916797</v>
      </c>
      <c r="E133" s="230">
        <f t="shared" si="33"/>
        <v>288.51912202740004</v>
      </c>
      <c r="F133" s="230">
        <f t="shared" si="33"/>
        <v>298.72629797324316</v>
      </c>
      <c r="G133" s="230">
        <f t="shared" si="33"/>
        <v>426.70215879742835</v>
      </c>
      <c r="H133" s="230">
        <f t="shared" si="33"/>
        <v>414.02615182537522</v>
      </c>
      <c r="I133" s="230">
        <f t="shared" si="33"/>
        <v>430.98635140957322</v>
      </c>
      <c r="J133" s="230">
        <f t="shared" si="33"/>
        <v>439.87597244727317</v>
      </c>
      <c r="K133" s="230">
        <f t="shared" si="33"/>
        <v>446.5251110746828</v>
      </c>
      <c r="L133" s="230">
        <f t="shared" si="33"/>
        <v>453.33935794602479</v>
      </c>
      <c r="M133" s="230">
        <f t="shared" si="33"/>
        <v>452.75903440693463</v>
      </c>
      <c r="N133" s="230">
        <f t="shared" si="33"/>
        <v>453.64186949081801</v>
      </c>
      <c r="O133" s="230">
        <f t="shared" si="33"/>
        <v>611.27834562878456</v>
      </c>
      <c r="P133" s="230">
        <f t="shared" si="33"/>
        <v>611.67743539641128</v>
      </c>
      <c r="Q133" s="230">
        <f t="shared" si="33"/>
        <v>602.14388371724283</v>
      </c>
    </row>
    <row r="134" spans="1:17" x14ac:dyDescent="0.25">
      <c r="A134" s="132" t="s">
        <v>83</v>
      </c>
      <c r="B134" s="229">
        <f>IF(B$6=0,0,B$6/PPA!B$10*1000)</f>
        <v>1.5088346416174823</v>
      </c>
      <c r="C134" s="229">
        <f>IF(C$6=0,0,C$6/PPA!C$10*1000)</f>
        <v>1.5723635878364828</v>
      </c>
      <c r="D134" s="229">
        <f>IF(D$6=0,0,D$6/PPA!D$10*1000)</f>
        <v>1.7871575336725851</v>
      </c>
      <c r="E134" s="229">
        <f>IF(E$6=0,0,E$6/PPA!E$10*1000)</f>
        <v>1.1144698140990652</v>
      </c>
      <c r="F134" s="229">
        <f>IF(F$6=0,0,F$6/PPA!F$10*1000)</f>
        <v>1.1538973203208533</v>
      </c>
      <c r="G134" s="229">
        <f>IF(G$6=0,0,G$6/PPA!G$10*1000)</f>
        <v>1.6482327834945998</v>
      </c>
      <c r="H134" s="229">
        <f>IF(H$6=0,0,H$6/PPA!H$10*1000)</f>
        <v>1.599268863757173</v>
      </c>
      <c r="I134" s="229">
        <f>IF(I$6=0,0,I$6/PPA!I$10*1000)</f>
        <v>1.664781438261296</v>
      </c>
      <c r="J134" s="229">
        <f>IF(J$6=0,0,J$6/PPA!J$10*1000)</f>
        <v>1.6991195931665219</v>
      </c>
      <c r="K134" s="229">
        <f>IF(K$6=0,0,K$6/PPA!K$10*1000)</f>
        <v>1.7248033822961184</v>
      </c>
      <c r="L134" s="229">
        <f>IF(L$6=0,0,L$6/PPA!L$10*1000)</f>
        <v>1.751124939046206</v>
      </c>
      <c r="M134" s="229">
        <f>IF(M$6=0,0,M$6/PPA!M$10*1000)</f>
        <v>1.7488833092291509</v>
      </c>
      <c r="N134" s="229">
        <f>IF(N$6=0,0,N$6/PPA!N$10*1000)</f>
        <v>1.7522934577312745</v>
      </c>
      <c r="O134" s="229">
        <f>IF(O$6=0,0,O$6/PPA!O$10*1000)</f>
        <v>2.3611996994466065</v>
      </c>
      <c r="P134" s="229">
        <f>IF(P$6=0,0,P$6/PPA!P$10*1000)</f>
        <v>2.3627412731766602</v>
      </c>
      <c r="Q134" s="229">
        <f>IF(Q$6=0,0,Q$6/PPA!Q$10*1000)</f>
        <v>2.3259157917564801</v>
      </c>
    </row>
    <row r="135" spans="1:17" x14ac:dyDescent="0.25">
      <c r="A135" s="76" t="s">
        <v>82</v>
      </c>
      <c r="B135" s="228">
        <f>IF(B$7=0,0,B$7/PPA!B$10*1000)</f>
        <v>2.112368498264475</v>
      </c>
      <c r="C135" s="228">
        <f>IF(C$7=0,0,C$7/PPA!C$10*1000)</f>
        <v>2.2013090229710763</v>
      </c>
      <c r="D135" s="228">
        <f>IF(D$7=0,0,D$7/PPA!D$10*1000)</f>
        <v>2.5020205471416195</v>
      </c>
      <c r="E135" s="228">
        <f>IF(E$7=0,0,E$7/PPA!E$10*1000)</f>
        <v>1.5602577397386912</v>
      </c>
      <c r="F135" s="228">
        <f>IF(F$7=0,0,F$7/PPA!F$10*1000)</f>
        <v>1.6154562484491948</v>
      </c>
      <c r="G135" s="228">
        <f>IF(G$7=0,0,G$7/PPA!G$10*1000)</f>
        <v>2.3075258968924399</v>
      </c>
      <c r="H135" s="228">
        <f>IF(H$7=0,0,H$7/PPA!H$10*1000)</f>
        <v>2.2389764092600424</v>
      </c>
      <c r="I135" s="228">
        <f>IF(I$7=0,0,I$7/PPA!I$10*1000)</f>
        <v>2.3306940135658141</v>
      </c>
      <c r="J135" s="228">
        <f>IF(J$7=0,0,J$7/PPA!J$10*1000)</f>
        <v>2.3787674304331303</v>
      </c>
      <c r="K135" s="228">
        <f>IF(K$7=0,0,K$7/PPA!K$10*1000)</f>
        <v>2.4147247352145658</v>
      </c>
      <c r="L135" s="228">
        <f>IF(L$7=0,0,L$7/PPA!L$10*1000)</f>
        <v>2.4515749146646884</v>
      </c>
      <c r="M135" s="228">
        <f>IF(M$7=0,0,M$7/PPA!M$10*1000)</f>
        <v>2.4484366329208114</v>
      </c>
      <c r="N135" s="228">
        <f>IF(N$7=0,0,N$7/PPA!N$10*1000)</f>
        <v>2.4532108408237847</v>
      </c>
      <c r="O135" s="228">
        <f>IF(O$7=0,0,O$7/PPA!O$10*1000)</f>
        <v>3.3056795792252487</v>
      </c>
      <c r="P135" s="228">
        <f>IF(P$7=0,0,P$7/PPA!P$10*1000)</f>
        <v>3.3078377824473248</v>
      </c>
      <c r="Q135" s="228">
        <f>IF(Q$7=0,0,Q$7/PPA!Q$10*1000)</f>
        <v>3.2562821084590725</v>
      </c>
    </row>
    <row r="136" spans="1:17" x14ac:dyDescent="0.25">
      <c r="A136" s="76" t="s">
        <v>81</v>
      </c>
      <c r="B136" s="228">
        <f>IF(B$8=0,0,B$8/PPA!B$10*1000)</f>
        <v>12.070677132939858</v>
      </c>
      <c r="C136" s="228">
        <f>IF(C$8=0,0,C$8/PPA!C$10*1000)</f>
        <v>12.578908702691862</v>
      </c>
      <c r="D136" s="228">
        <f>IF(D$8=0,0,D$8/PPA!D$10*1000)</f>
        <v>14.297260269380681</v>
      </c>
      <c r="E136" s="228">
        <f>IF(E$8=0,0,E$8/PPA!E$10*1000)</f>
        <v>8.9157585127925216</v>
      </c>
      <c r="F136" s="228">
        <f>IF(F$8=0,0,F$8/PPA!F$10*1000)</f>
        <v>9.2311785625668268</v>
      </c>
      <c r="G136" s="228">
        <f>IF(G$8=0,0,G$8/PPA!G$10*1000)</f>
        <v>13.185862267956798</v>
      </c>
      <c r="H136" s="228">
        <f>IF(H$8=0,0,H$8/PPA!H$10*1000)</f>
        <v>12.794150910057384</v>
      </c>
      <c r="I136" s="228">
        <f>IF(I$8=0,0,I$8/PPA!I$10*1000)</f>
        <v>13.318251506090368</v>
      </c>
      <c r="J136" s="228">
        <f>IF(J$8=0,0,J$8/PPA!J$10*1000)</f>
        <v>13.592956745332176</v>
      </c>
      <c r="K136" s="228">
        <f>IF(K$8=0,0,K$8/PPA!K$10*1000)</f>
        <v>13.798427058368947</v>
      </c>
      <c r="L136" s="228">
        <f>IF(L$8=0,0,L$8/PPA!L$10*1000)</f>
        <v>14.008999512369648</v>
      </c>
      <c r="M136" s="228">
        <f>IF(M$8=0,0,M$8/PPA!M$10*1000)</f>
        <v>13.991066473833207</v>
      </c>
      <c r="N136" s="228">
        <f>IF(N$8=0,0,N$8/PPA!N$10*1000)</f>
        <v>14.018347661850196</v>
      </c>
      <c r="O136" s="228">
        <f>IF(O$8=0,0,O$8/PPA!O$10*1000)</f>
        <v>18.889597595572852</v>
      </c>
      <c r="P136" s="228">
        <f>IF(P$8=0,0,P$8/PPA!P$10*1000)</f>
        <v>18.901930185413281</v>
      </c>
      <c r="Q136" s="228">
        <f>IF(Q$8=0,0,Q$8/PPA!Q$10*1000)</f>
        <v>18.607326334051841</v>
      </c>
    </row>
    <row r="137" spans="1:17" x14ac:dyDescent="0.25">
      <c r="A137" s="76" t="s">
        <v>80</v>
      </c>
      <c r="B137" s="228">
        <f>IF(B$9=0,0,B$9/PPA!B$10*1000)</f>
        <v>6.0353385664699291</v>
      </c>
      <c r="C137" s="228">
        <f>IF(C$9=0,0,C$9/PPA!C$10*1000)</f>
        <v>6.2894543513459311</v>
      </c>
      <c r="D137" s="228">
        <f>IF(D$9=0,0,D$9/PPA!D$10*1000)</f>
        <v>7.1486301346903405</v>
      </c>
      <c r="E137" s="228">
        <f>IF(E$9=0,0,E$9/PPA!E$10*1000)</f>
        <v>4.4578792563962608</v>
      </c>
      <c r="F137" s="228">
        <f>IF(F$9=0,0,F$9/PPA!F$10*1000)</f>
        <v>4.6155892812834134</v>
      </c>
      <c r="G137" s="228">
        <f>IF(G$9=0,0,G$9/PPA!G$10*1000)</f>
        <v>6.5929311339783991</v>
      </c>
      <c r="H137" s="228">
        <f>IF(H$9=0,0,H$9/PPA!H$10*1000)</f>
        <v>6.3970754550286921</v>
      </c>
      <c r="I137" s="228">
        <f>IF(I$9=0,0,I$9/PPA!I$10*1000)</f>
        <v>6.6591257530451839</v>
      </c>
      <c r="J137" s="228">
        <f>IF(J$9=0,0,J$9/PPA!J$10*1000)</f>
        <v>6.7964783726660878</v>
      </c>
      <c r="K137" s="228">
        <f>IF(K$9=0,0,K$9/PPA!K$10*1000)</f>
        <v>6.8992135291844736</v>
      </c>
      <c r="L137" s="228">
        <f>IF(L$9=0,0,L$9/PPA!L$10*1000)</f>
        <v>7.0044997561848241</v>
      </c>
      <c r="M137" s="228">
        <f>IF(M$9=0,0,M$9/PPA!M$10*1000)</f>
        <v>6.9955332369166037</v>
      </c>
      <c r="N137" s="228">
        <f>IF(N$9=0,0,N$9/PPA!N$10*1000)</f>
        <v>7.0091738309250982</v>
      </c>
      <c r="O137" s="228">
        <f>IF(O$9=0,0,O$9/PPA!O$10*1000)</f>
        <v>9.4447987977864258</v>
      </c>
      <c r="P137" s="228">
        <f>IF(P$9=0,0,P$9/PPA!P$10*1000)</f>
        <v>9.4509650927066406</v>
      </c>
      <c r="Q137" s="228">
        <f>IF(Q$9=0,0,Q$9/PPA!Q$10*1000)</f>
        <v>9.3036631670259204</v>
      </c>
    </row>
    <row r="138" spans="1:17" x14ac:dyDescent="0.25">
      <c r="A138" s="129" t="s">
        <v>79</v>
      </c>
      <c r="B138" s="227">
        <f>IF(B$10=0,0,B$10/PPA!B$10*1000)</f>
        <v>3.6212031398819566</v>
      </c>
      <c r="C138" s="227">
        <f>IF(C$10=0,0,C$10/PPA!C$10*1000)</f>
        <v>3.7736726108075591</v>
      </c>
      <c r="D138" s="227">
        <f>IF(D$10=0,0,D$10/PPA!D$10*1000)</f>
        <v>4.2891780808142048</v>
      </c>
      <c r="E138" s="227">
        <f>IF(E$10=0,0,E$10/PPA!E$10*1000)</f>
        <v>2.6747275538377564</v>
      </c>
      <c r="F138" s="227">
        <f>IF(F$10=0,0,F$10/PPA!F$10*1000)</f>
        <v>2.769353568770049</v>
      </c>
      <c r="G138" s="227">
        <f>IF(G$10=0,0,G$10/PPA!G$10*1000)</f>
        <v>3.9557586803870395</v>
      </c>
      <c r="H138" s="227">
        <f>IF(H$10=0,0,H$10/PPA!H$10*1000)</f>
        <v>3.8382452730172152</v>
      </c>
      <c r="I138" s="227">
        <f>IF(I$10=0,0,I$10/PPA!I$10*1000)</f>
        <v>3.9954754518271107</v>
      </c>
      <c r="J138" s="227">
        <f>IF(J$10=0,0,J$10/PPA!J$10*1000)</f>
        <v>4.0778870235996516</v>
      </c>
      <c r="K138" s="227">
        <f>IF(K$10=0,0,K$10/PPA!K$10*1000)</f>
        <v>4.1395281175106833</v>
      </c>
      <c r="L138" s="227">
        <f>IF(L$10=0,0,L$10/PPA!L$10*1000)</f>
        <v>4.2026998537108939</v>
      </c>
      <c r="M138" s="227">
        <f>IF(M$10=0,0,M$10/PPA!M$10*1000)</f>
        <v>4.1973199421499618</v>
      </c>
      <c r="N138" s="227">
        <f>IF(N$10=0,0,N$10/PPA!N$10*1000)</f>
        <v>4.2055042985550593</v>
      </c>
      <c r="O138" s="227">
        <f>IF(O$10=0,0,O$10/PPA!O$10*1000)</f>
        <v>5.6668792786718551</v>
      </c>
      <c r="P138" s="227">
        <f>IF(P$10=0,0,P$10/PPA!P$10*1000)</f>
        <v>5.6705790556239855</v>
      </c>
      <c r="Q138" s="227">
        <f>IF(Q$10=0,0,Q$10/PPA!Q$10*1000)</f>
        <v>5.5821979002155517</v>
      </c>
    </row>
    <row r="139" spans="1:17" x14ac:dyDescent="0.25">
      <c r="A139" s="127" t="s">
        <v>241</v>
      </c>
      <c r="B139" s="225">
        <f>IF(B$15=0,0,B$15/PPA!B$10*1000)</f>
        <v>18.452520870185566</v>
      </c>
      <c r="C139" s="225">
        <f>IF(C$15=0,0,C$15/PPA!C$10*1000)</f>
        <v>20.259948884858513</v>
      </c>
      <c r="D139" s="225">
        <f>IF(D$15=0,0,D$15/PPA!D$10*1000)</f>
        <v>19.461076816841082</v>
      </c>
      <c r="E139" s="225">
        <f>IF(E$15=0,0,E$15/PPA!E$10*1000)</f>
        <v>12.680295588758359</v>
      </c>
      <c r="F139" s="225">
        <f>IF(F$15=0,0,F$15/PPA!F$10*1000)</f>
        <v>18.149923803479833</v>
      </c>
      <c r="G139" s="225">
        <f>IF(G$15=0,0,G$15/PPA!G$10*1000)</f>
        <v>18.005635610473149</v>
      </c>
      <c r="H139" s="225">
        <f>IF(H$15=0,0,H$15/PPA!H$10*1000)</f>
        <v>17.540071131326545</v>
      </c>
      <c r="I139" s="225">
        <f>IF(I$15=0,0,I$15/PPA!I$10*1000)</f>
        <v>16.962861984458804</v>
      </c>
      <c r="J139" s="225">
        <f>IF(J$15=0,0,J$15/PPA!J$10*1000)</f>
        <v>17.738458880695916</v>
      </c>
      <c r="K139" s="225">
        <f>IF(K$15=0,0,K$15/PPA!K$10*1000)</f>
        <v>17.211238163433059</v>
      </c>
      <c r="L139" s="225">
        <f>IF(L$15=0,0,L$15/PPA!L$10*1000)</f>
        <v>16.270077322584861</v>
      </c>
      <c r="M139" s="225">
        <f>IF(M$15=0,0,M$15/PPA!M$10*1000)</f>
        <v>16.16289591756497</v>
      </c>
      <c r="N139" s="225">
        <f>IF(N$15=0,0,N$15/PPA!N$10*1000)</f>
        <v>16.978662107088777</v>
      </c>
      <c r="O139" s="225">
        <f>IF(O$15=0,0,O$15/PPA!O$10*1000)</f>
        <v>20.37646164545664</v>
      </c>
      <c r="P139" s="225">
        <f>IF(P$15=0,0,P$15/PPA!P$10*1000)</f>
        <v>22.538311818846818</v>
      </c>
      <c r="Q139" s="225">
        <f>IF(Q$15=0,0,Q$15/PPA!Q$10*1000)</f>
        <v>21.453242183961958</v>
      </c>
    </row>
    <row r="140" spans="1:17" x14ac:dyDescent="0.25">
      <c r="A140" s="127" t="s">
        <v>240</v>
      </c>
      <c r="B140" s="226">
        <f>IF(B$16=0,0,B$16/PPA!B$10*1000)</f>
        <v>305.80757556067562</v>
      </c>
      <c r="C140" s="226">
        <f>IF(C$16=0,0,C$16/PPA!C$10*1000)</f>
        <v>315.36302323032515</v>
      </c>
      <c r="D140" s="226">
        <f>IF(D$16=0,0,D$16/PPA!D$10*1000)</f>
        <v>369.93548265586969</v>
      </c>
      <c r="E140" s="226">
        <f>IF(E$16=0,0,E$16/PPA!E$10*1000)</f>
        <v>228.93729892009227</v>
      </c>
      <c r="F140" s="226">
        <f>IF(F$16=0,0,F$16/PPA!F$10*1000)</f>
        <v>220.85773518064019</v>
      </c>
      <c r="G140" s="226">
        <f>IF(G$16=0,0,G$16/PPA!G$10*1000)</f>
        <v>340.99368884541684</v>
      </c>
      <c r="H140" s="226">
        <f>IF(H$16=0,0,H$16/PPA!H$10*1000)</f>
        <v>330.64042793553602</v>
      </c>
      <c r="I140" s="226">
        <f>IF(I$16=0,0,I$16/PPA!I$10*1000)</f>
        <v>348.35991240797193</v>
      </c>
      <c r="J140" s="226">
        <f>IF(J$16=0,0,J$16/PPA!J$10*1000)</f>
        <v>354.17350688872227</v>
      </c>
      <c r="K140" s="226">
        <f>IF(K$16=0,0,K$16/PPA!K$10*1000)</f>
        <v>362.08998016993496</v>
      </c>
      <c r="L140" s="226">
        <f>IF(L$16=0,0,L$16/PPA!L$10*1000)</f>
        <v>371.49465426394192</v>
      </c>
      <c r="M140" s="226">
        <f>IF(M$16=0,0,M$16/PPA!M$10*1000)</f>
        <v>371.29735241084239</v>
      </c>
      <c r="N140" s="226">
        <f>IF(N$16=0,0,N$16/PPA!N$10*1000)</f>
        <v>369.49431705586892</v>
      </c>
      <c r="O140" s="226">
        <f>IF(O$16=0,0,O$16/PPA!O$10*1000)</f>
        <v>505.95270315383266</v>
      </c>
      <c r="P140" s="226">
        <f>IF(P$16=0,0,P$16/PPA!P$10*1000)</f>
        <v>499.3599328129817</v>
      </c>
      <c r="Q140" s="226">
        <f>IF(Q$16=0,0,Q$16/PPA!Q$10*1000)</f>
        <v>493.94138471185681</v>
      </c>
    </row>
    <row r="141" spans="1:17" x14ac:dyDescent="0.25">
      <c r="A141" s="72" t="s">
        <v>239</v>
      </c>
      <c r="B141" s="258">
        <f>IF(B$29=0,0,B$29/PPA!B$10*1000)</f>
        <v>41.005601933745531</v>
      </c>
      <c r="C141" s="258">
        <f>IF(C$29=0,0,C$29/PPA!C$10*1000)</f>
        <v>45.022108633018732</v>
      </c>
      <c r="D141" s="258">
        <f>IF(D$29=0,0,D$29/PPA!D$10*1000)</f>
        <v>43.246837370757781</v>
      </c>
      <c r="E141" s="258">
        <f>IF(E$29=0,0,E$29/PPA!E$10*1000)</f>
        <v>28.178434641685122</v>
      </c>
      <c r="F141" s="258">
        <f>IF(F$29=0,0,F$29/PPA!F$10*1000)</f>
        <v>40.33316400773279</v>
      </c>
      <c r="G141" s="258">
        <f>IF(G$29=0,0,G$29/PPA!G$10*1000)</f>
        <v>40.012523578829061</v>
      </c>
      <c r="H141" s="258">
        <f>IF(H$29=0,0,H$29/PPA!H$10*1000)</f>
        <v>38.977935847392153</v>
      </c>
      <c r="I141" s="258">
        <f>IF(I$29=0,0,I$29/PPA!I$10*1000)</f>
        <v>37.695248854352734</v>
      </c>
      <c r="J141" s="258">
        <f>IF(J$29=0,0,J$29/PPA!J$10*1000)</f>
        <v>39.41879751265742</v>
      </c>
      <c r="K141" s="258">
        <f>IF(K$29=0,0,K$29/PPA!K$10*1000)</f>
        <v>38.247195918739969</v>
      </c>
      <c r="L141" s="258">
        <f>IF(L$29=0,0,L$29/PPA!L$10*1000)</f>
        <v>36.155727383521771</v>
      </c>
      <c r="M141" s="258">
        <f>IF(M$29=0,0,M$29/PPA!M$10*1000)</f>
        <v>35.917546483477565</v>
      </c>
      <c r="N141" s="258">
        <f>IF(N$29=0,0,N$29/PPA!N$10*1000)</f>
        <v>37.730360237974899</v>
      </c>
      <c r="O141" s="258">
        <f>IF(O$29=0,0,O$29/PPA!O$10*1000)</f>
        <v>45.281025878792356</v>
      </c>
      <c r="P141" s="258">
        <f>IF(P$29=0,0,P$29/PPA!P$10*1000)</f>
        <v>50.085137375214941</v>
      </c>
      <c r="Q141" s="258">
        <f>IF(Q$29=0,0,Q$29/PPA!Q$10*1000)</f>
        <v>47.673871519915267</v>
      </c>
    </row>
    <row r="142" spans="1:17" x14ac:dyDescent="0.25">
      <c r="A142" s="40"/>
      <c r="B142" s="32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34</v>
      </c>
      <c r="B143" s="230">
        <f t="shared" ref="B143:Q143" si="34">SUM(B$144:B$151)</f>
        <v>278.0224104877866</v>
      </c>
      <c r="C143" s="230">
        <f t="shared" si="34"/>
        <v>282.49876223879767</v>
      </c>
      <c r="D143" s="230">
        <f t="shared" si="34"/>
        <v>328.04355626789174</v>
      </c>
      <c r="E143" s="230">
        <f t="shared" si="34"/>
        <v>204.56766361216143</v>
      </c>
      <c r="F143" s="230">
        <f t="shared" si="34"/>
        <v>211.94715582620489</v>
      </c>
      <c r="G143" s="230">
        <f t="shared" si="34"/>
        <v>302.74639211749985</v>
      </c>
      <c r="H143" s="230">
        <f t="shared" si="34"/>
        <v>285.40593361251308</v>
      </c>
      <c r="I143" s="230">
        <f t="shared" si="34"/>
        <v>296.55704242488133</v>
      </c>
      <c r="J143" s="230">
        <f t="shared" si="34"/>
        <v>302.6738944193728</v>
      </c>
      <c r="K143" s="230">
        <f t="shared" si="34"/>
        <v>307.24909472343933</v>
      </c>
      <c r="L143" s="230">
        <f t="shared" si="34"/>
        <v>311.93790422264743</v>
      </c>
      <c r="M143" s="230">
        <f t="shared" si="34"/>
        <v>311.53858987814596</v>
      </c>
      <c r="N143" s="230">
        <f t="shared" si="34"/>
        <v>324.36944090515931</v>
      </c>
      <c r="O143" s="230">
        <f t="shared" si="34"/>
        <v>437.08490892076469</v>
      </c>
      <c r="P143" s="230">
        <f t="shared" si="34"/>
        <v>437.37027174439748</v>
      </c>
      <c r="Q143" s="230">
        <f t="shared" si="34"/>
        <v>430.55345646347246</v>
      </c>
    </row>
    <row r="144" spans="1:17" x14ac:dyDescent="0.25">
      <c r="A144" s="132" t="s">
        <v>83</v>
      </c>
      <c r="B144" s="229">
        <f>IF(B$32=0,0,B$32/PPA!B$11*1000)</f>
        <v>1.2101939781300131</v>
      </c>
      <c r="C144" s="229">
        <f>IF(C$32=0,0,C$32/PPA!C$11*1000)</f>
        <v>1.2296789323233128</v>
      </c>
      <c r="D144" s="229">
        <f>IF(D$32=0,0,D$32/PPA!D$11*1000)</f>
        <v>1.4279292653539395</v>
      </c>
      <c r="E144" s="229">
        <f>IF(E$32=0,0,E$32/PPA!E$11*1000)</f>
        <v>0.8904553923880153</v>
      </c>
      <c r="F144" s="229">
        <f>IF(F$32=0,0,F$32/PPA!F$11*1000)</f>
        <v>0.92257732465751874</v>
      </c>
      <c r="G144" s="229">
        <f>IF(G$32=0,0,G$32/PPA!G$11*1000)</f>
        <v>1.3178141287185223</v>
      </c>
      <c r="H144" s="229">
        <f>IF(H$32=0,0,H$32/PPA!H$11*1000)</f>
        <v>1.2423334564089414</v>
      </c>
      <c r="I144" s="229">
        <f>IF(I$32=0,0,I$32/PPA!I$11*1000)</f>
        <v>1.2908727259970434</v>
      </c>
      <c r="J144" s="229">
        <f>IF(J$32=0,0,J$32/PPA!J$11*1000)</f>
        <v>1.3174985560366383</v>
      </c>
      <c r="K144" s="229">
        <f>IF(K$32=0,0,K$32/PPA!K$11*1000)</f>
        <v>1.3374137846220087</v>
      </c>
      <c r="L144" s="229">
        <f>IF(L$32=0,0,L$32/PPA!L$11*1000)</f>
        <v>1.357823538679549</v>
      </c>
      <c r="M144" s="229">
        <f>IF(M$32=0,0,M$32/PPA!M$11*1000)</f>
        <v>1.3560853773052606</v>
      </c>
      <c r="N144" s="229">
        <f>IF(N$32=0,0,N$32/PPA!N$11*1000)</f>
        <v>1.4119363377365848</v>
      </c>
      <c r="O144" s="229">
        <f>IF(O$32=0,0,O$32/PPA!O$11*1000)</f>
        <v>1.9025715365152238</v>
      </c>
      <c r="P144" s="229">
        <f>IF(P$32=0,0,P$32/PPA!P$11*1000)</f>
        <v>1.9038136823197183</v>
      </c>
      <c r="Q144" s="229">
        <f>IF(Q$32=0,0,Q$32/PPA!Q$11*1000)</f>
        <v>1.8741410066943032</v>
      </c>
    </row>
    <row r="145" spans="1:17" x14ac:dyDescent="0.25">
      <c r="A145" s="76" t="s">
        <v>82</v>
      </c>
      <c r="B145" s="228">
        <f>IF(B$33=0,0,B$33/PPA!B$11*1000)</f>
        <v>1.7173561937210942</v>
      </c>
      <c r="C145" s="228">
        <f>IF(C$33=0,0,C$33/PPA!C$11*1000)</f>
        <v>1.7450068078977912</v>
      </c>
      <c r="D145" s="228">
        <f>IF(D$33=0,0,D$33/PPA!D$11*1000)</f>
        <v>2.0263389277811705</v>
      </c>
      <c r="E145" s="228">
        <f>IF(E$33=0,0,E$33/PPA!E$11*1000)</f>
        <v>1.2636231141332099</v>
      </c>
      <c r="F145" s="228">
        <f>IF(F$33=0,0,F$33/PPA!F$11*1000)</f>
        <v>1.3092065497924765</v>
      </c>
      <c r="G145" s="228">
        <f>IF(G$33=0,0,G$33/PPA!G$11*1000)</f>
        <v>1.8700772744092991</v>
      </c>
      <c r="H145" s="228">
        <f>IF(H$33=0,0,H$33/PPA!H$11*1000)</f>
        <v>1.762964528486211</v>
      </c>
      <c r="I145" s="228">
        <f>IF(I$33=0,0,I$33/PPA!I$11*1000)</f>
        <v>1.8318453994641275</v>
      </c>
      <c r="J145" s="228">
        <f>IF(J$33=0,0,J$33/PPA!J$11*1000)</f>
        <v>1.8696294530603277</v>
      </c>
      <c r="K145" s="228">
        <f>IF(K$33=0,0,K$33/PPA!K$11*1000)</f>
        <v>1.8978906589318898</v>
      </c>
      <c r="L145" s="228">
        <f>IF(L$33=0,0,L$33/PPA!L$11*1000)</f>
        <v>1.9268536336090585</v>
      </c>
      <c r="M145" s="228">
        <f>IF(M$33=0,0,M$33/PPA!M$11*1000)</f>
        <v>1.9243870520066333</v>
      </c>
      <c r="N145" s="228">
        <f>IF(N$33=0,0,N$33/PPA!N$11*1000)</f>
        <v>2.0036437617204061</v>
      </c>
      <c r="O145" s="228">
        <f>IF(O$33=0,0,O$33/PPA!O$11*1000)</f>
        <v>2.6998919770536634</v>
      </c>
      <c r="P145" s="228">
        <f>IF(P$33=0,0,P$33/PPA!P$11*1000)</f>
        <v>2.7016546752899817</v>
      </c>
      <c r="Q145" s="228">
        <f>IF(Q$33=0,0,Q$33/PPA!Q$11*1000)</f>
        <v>2.6595469188554937</v>
      </c>
    </row>
    <row r="146" spans="1:17" x14ac:dyDescent="0.25">
      <c r="A146" s="76" t="s">
        <v>81</v>
      </c>
      <c r="B146" s="228">
        <f>IF(B$34=0,0,B$34/PPA!B$11*1000)</f>
        <v>6.1110356914607395</v>
      </c>
      <c r="C146" s="228">
        <f>IF(C$34=0,0,C$34/PPA!C$11*1000)</f>
        <v>6.2094275630726967</v>
      </c>
      <c r="D146" s="228">
        <f>IF(D$34=0,0,D$34/PPA!D$11*1000)</f>
        <v>7.2105190268280905</v>
      </c>
      <c r="E146" s="228">
        <f>IF(E$34=0,0,E$34/PPA!E$11*1000)</f>
        <v>4.4964731132980713</v>
      </c>
      <c r="F146" s="228">
        <f>IF(F$34=0,0,F$34/PPA!F$11*1000)</f>
        <v>4.6586770889623201</v>
      </c>
      <c r="G146" s="228">
        <f>IF(G$34=0,0,G$34/PPA!G$11*1000)</f>
        <v>6.6544779769553264</v>
      </c>
      <c r="H146" s="228">
        <f>IF(H$34=0,0,H$34/PPA!H$11*1000)</f>
        <v>6.2733282680367228</v>
      </c>
      <c r="I146" s="228">
        <f>IF(I$34=0,0,I$34/PPA!I$11*1000)</f>
        <v>6.5184337752948807</v>
      </c>
      <c r="J146" s="228">
        <f>IF(J$34=0,0,J$34/PPA!J$11*1000)</f>
        <v>6.6528844506635947</v>
      </c>
      <c r="K146" s="228">
        <f>IF(K$34=0,0,K$34/PPA!K$11*1000)</f>
        <v>6.7534490501312376</v>
      </c>
      <c r="L146" s="228">
        <f>IF(L$34=0,0,L$34/PPA!L$11*1000)</f>
        <v>6.8565108218418267</v>
      </c>
      <c r="M146" s="228">
        <f>IF(M$34=0,0,M$34/PPA!M$11*1000)</f>
        <v>6.847733744457746</v>
      </c>
      <c r="N146" s="228">
        <f>IF(N$34=0,0,N$34/PPA!N$11*1000)</f>
        <v>7.1297606085523526</v>
      </c>
      <c r="O146" s="228">
        <f>IF(O$34=0,0,O$34/PPA!O$11*1000)</f>
        <v>9.6072883978214296</v>
      </c>
      <c r="P146" s="228">
        <f>IF(P$34=0,0,P$34/PPA!P$11*1000)</f>
        <v>9.6135607785161259</v>
      </c>
      <c r="Q146" s="228">
        <f>IF(Q$34=0,0,Q$34/PPA!Q$11*1000)</f>
        <v>9.4637246505193247</v>
      </c>
    </row>
    <row r="147" spans="1:17" x14ac:dyDescent="0.25">
      <c r="A147" s="76" t="s">
        <v>80</v>
      </c>
      <c r="B147" s="228">
        <f>IF(B$35=0,0,B$35/PPA!B$11*1000)</f>
        <v>4.8407759125200522</v>
      </c>
      <c r="C147" s="228">
        <f>IF(C$35=0,0,C$35/PPA!C$11*1000)</f>
        <v>4.9187157292932513</v>
      </c>
      <c r="D147" s="228">
        <f>IF(D$35=0,0,D$35/PPA!D$11*1000)</f>
        <v>5.711717061415758</v>
      </c>
      <c r="E147" s="228">
        <f>IF(E$35=0,0,E$35/PPA!E$11*1000)</f>
        <v>3.5618215695520612</v>
      </c>
      <c r="F147" s="228">
        <f>IF(F$35=0,0,F$35/PPA!F$11*1000)</f>
        <v>3.690309298630075</v>
      </c>
      <c r="G147" s="228">
        <f>IF(G$35=0,0,G$35/PPA!G$11*1000)</f>
        <v>5.2712565148740893</v>
      </c>
      <c r="H147" s="228">
        <f>IF(H$35=0,0,H$35/PPA!H$11*1000)</f>
        <v>4.9693338256357658</v>
      </c>
      <c r="I147" s="228">
        <f>IF(I$35=0,0,I$35/PPA!I$11*1000)</f>
        <v>5.1634909039881736</v>
      </c>
      <c r="J147" s="228">
        <f>IF(J$35=0,0,J$35/PPA!J$11*1000)</f>
        <v>5.2699942241465534</v>
      </c>
      <c r="K147" s="228">
        <f>IF(K$35=0,0,K$35/PPA!K$11*1000)</f>
        <v>5.3496551384880346</v>
      </c>
      <c r="L147" s="228">
        <f>IF(L$35=0,0,L$35/PPA!L$11*1000)</f>
        <v>5.4312941547181959</v>
      </c>
      <c r="M147" s="228">
        <f>IF(M$35=0,0,M$35/PPA!M$11*1000)</f>
        <v>5.4243415092210423</v>
      </c>
      <c r="N147" s="228">
        <f>IF(N$35=0,0,N$35/PPA!N$11*1000)</f>
        <v>5.6477453509463391</v>
      </c>
      <c r="O147" s="228">
        <f>IF(O$35=0,0,O$35/PPA!O$11*1000)</f>
        <v>7.6102861460608953</v>
      </c>
      <c r="P147" s="228">
        <f>IF(P$35=0,0,P$35/PPA!P$11*1000)</f>
        <v>7.615254729278873</v>
      </c>
      <c r="Q147" s="228">
        <f>IF(Q$35=0,0,Q$35/PPA!Q$11*1000)</f>
        <v>7.4965640267772127</v>
      </c>
    </row>
    <row r="148" spans="1:17" x14ac:dyDescent="0.25">
      <c r="A148" s="129" t="s">
        <v>79</v>
      </c>
      <c r="B148" s="227">
        <f>IF(B$36=0,0,B$36/PPA!B$11*1000)</f>
        <v>2.9044655475120309</v>
      </c>
      <c r="C148" s="227">
        <f>IF(C$36=0,0,C$36/PPA!C$11*1000)</f>
        <v>2.9512294375759502</v>
      </c>
      <c r="D148" s="227">
        <f>IF(D$36=0,0,D$36/PPA!D$11*1000)</f>
        <v>3.4270302368494541</v>
      </c>
      <c r="E148" s="227">
        <f>IF(E$36=0,0,E$36/PPA!E$11*1000)</f>
        <v>2.1370929417312361</v>
      </c>
      <c r="F148" s="227">
        <f>IF(F$36=0,0,F$36/PPA!F$11*1000)</f>
        <v>2.2141855791780443</v>
      </c>
      <c r="G148" s="227">
        <f>IF(G$36=0,0,G$36/PPA!G$11*1000)</f>
        <v>3.1627539089244534</v>
      </c>
      <c r="H148" s="227">
        <f>IF(H$36=0,0,H$36/PPA!H$11*1000)</f>
        <v>2.9816002953814595</v>
      </c>
      <c r="I148" s="227">
        <f>IF(I$36=0,0,I$36/PPA!I$11*1000)</f>
        <v>3.098094542392904</v>
      </c>
      <c r="J148" s="227">
        <f>IF(J$36=0,0,J$36/PPA!J$11*1000)</f>
        <v>3.1619965344879311</v>
      </c>
      <c r="K148" s="227">
        <f>IF(K$36=0,0,K$36/PPA!K$11*1000)</f>
        <v>3.2097930830928201</v>
      </c>
      <c r="L148" s="227">
        <f>IF(L$36=0,0,L$36/PPA!L$11*1000)</f>
        <v>3.2587764928309171</v>
      </c>
      <c r="M148" s="227">
        <f>IF(M$36=0,0,M$36/PPA!M$11*1000)</f>
        <v>3.2546049055326245</v>
      </c>
      <c r="N148" s="227">
        <f>IF(N$36=0,0,N$36/PPA!N$11*1000)</f>
        <v>3.3886472105678029</v>
      </c>
      <c r="O148" s="227">
        <f>IF(O$36=0,0,O$36/PPA!O$11*1000)</f>
        <v>4.5661716876365368</v>
      </c>
      <c r="P148" s="227">
        <f>IF(P$36=0,0,P$36/PPA!P$11*1000)</f>
        <v>4.5691528375673238</v>
      </c>
      <c r="Q148" s="227">
        <f>IF(Q$36=0,0,Q$36/PPA!Q$11*1000)</f>
        <v>4.4979384160663276</v>
      </c>
    </row>
    <row r="149" spans="1:17" x14ac:dyDescent="0.25">
      <c r="A149" s="127" t="s">
        <v>238</v>
      </c>
      <c r="B149" s="225">
        <f>IF(B$41=0,0,B$41/PPA!B$11*1000)</f>
        <v>20.711868816796652</v>
      </c>
      <c r="C149" s="225">
        <f>IF(C$41=0,0,C$41/PPA!C$11*1000)</f>
        <v>22.0825621481487</v>
      </c>
      <c r="D149" s="225">
        <f>IF(D$41=0,0,D$41/PPA!D$11*1000)</f>
        <v>21.975216466342285</v>
      </c>
      <c r="E149" s="225">
        <f>IF(E$41=0,0,E$41/PPA!E$11*1000)</f>
        <v>14.263531138197166</v>
      </c>
      <c r="F149" s="225">
        <f>IF(F$41=0,0,F$41/PPA!F$11*1000)</f>
        <v>19.944791229102147</v>
      </c>
      <c r="G149" s="225">
        <f>IF(G$41=0,0,G$41/PPA!G$11*1000)</f>
        <v>20.33962278673307</v>
      </c>
      <c r="H149" s="225">
        <f>IF(H$41=0,0,H$41/PPA!H$11*1000)</f>
        <v>19.243938757081242</v>
      </c>
      <c r="I149" s="225">
        <f>IF(I$41=0,0,I$41/PPA!I$11*1000)</f>
        <v>18.702740638301595</v>
      </c>
      <c r="J149" s="225">
        <f>IF(J$41=0,0,J$41/PPA!J$11*1000)</f>
        <v>19.513356280476941</v>
      </c>
      <c r="K149" s="225">
        <f>IF(K$41=0,0,K$41/PPA!K$11*1000)</f>
        <v>19.014587174563676</v>
      </c>
      <c r="L149" s="225">
        <f>IF(L$41=0,0,L$41/PPA!L$11*1000)</f>
        <v>18.103402095577707</v>
      </c>
      <c r="M149" s="225">
        <f>IF(M$41=0,0,M$41/PPA!M$11*1000)</f>
        <v>17.994049981460648</v>
      </c>
      <c r="N149" s="225">
        <f>IF(N$41=0,0,N$41/PPA!N$11*1000)</f>
        <v>19.548441056265894</v>
      </c>
      <c r="O149" s="225">
        <f>IF(O$41=0,0,O$41/PPA!O$11*1000)</f>
        <v>23.746537973091421</v>
      </c>
      <c r="P149" s="225">
        <f>IF(P$41=0,0,P$41/PPA!P$11*1000)</f>
        <v>25.990169470125576</v>
      </c>
      <c r="Q149" s="225">
        <f>IF(Q$41=0,0,Q$41/PPA!Q$11*1000)</f>
        <v>24.824120293605304</v>
      </c>
    </row>
    <row r="150" spans="1:17" x14ac:dyDescent="0.25">
      <c r="A150" s="127" t="s">
        <v>237</v>
      </c>
      <c r="B150" s="226">
        <f>IF(B$54=0,0,B$54/PPA!B$11*1000)</f>
        <v>212.78035695361189</v>
      </c>
      <c r="C150" s="226">
        <f>IF(C$54=0,0,C$54/PPA!C$11*1000)</f>
        <v>215.07085904699696</v>
      </c>
      <c r="D150" s="226">
        <f>IF(D$54=0,0,D$54/PPA!D$11*1000)</f>
        <v>253.7595592046375</v>
      </c>
      <c r="E150" s="226">
        <f>IF(E$54=0,0,E$54/PPA!E$11*1000)</f>
        <v>157.63142955442203</v>
      </c>
      <c r="F150" s="226">
        <f>IF(F$54=0,0,F$54/PPA!F$11*1000)</f>
        <v>157.66192418955254</v>
      </c>
      <c r="G150" s="226">
        <f>IF(G$54=0,0,G$54/PPA!G$11*1000)</f>
        <v>234.12620571012349</v>
      </c>
      <c r="H150" s="226">
        <f>IF(H$54=0,0,H$54/PPA!H$11*1000)</f>
        <v>220.64024405886099</v>
      </c>
      <c r="I150" s="226">
        <f>IF(I$54=0,0,I$54/PPA!I$11*1000)</f>
        <v>230.67637972112036</v>
      </c>
      <c r="J150" s="226">
        <f>IF(J$54=0,0,J$54/PPA!J$11*1000)</f>
        <v>234.96929475425702</v>
      </c>
      <c r="K150" s="226">
        <f>IF(K$54=0,0,K$54/PPA!K$11*1000)</f>
        <v>239.38994803082645</v>
      </c>
      <c r="L150" s="226">
        <f>IF(L$54=0,0,L$54/PPA!L$11*1000)</f>
        <v>244.35827314241033</v>
      </c>
      <c r="M150" s="226">
        <f>IF(M$54=0,0,M$54/PPA!M$11*1000)</f>
        <v>244.13980399827406</v>
      </c>
      <c r="N150" s="226">
        <f>IF(N$54=0,0,N$54/PPA!N$11*1000)</f>
        <v>253.30451653311576</v>
      </c>
      <c r="O150" s="226">
        <f>IF(O$54=0,0,O$54/PPA!O$11*1000)</f>
        <v>344.16601385850237</v>
      </c>
      <c r="P150" s="226">
        <f>IF(P$54=0,0,P$54/PPA!P$11*1000)</f>
        <v>341.95165511464558</v>
      </c>
      <c r="Q150" s="226">
        <f>IF(Q$54=0,0,Q$54/PPA!Q$11*1000)</f>
        <v>337.45503300706122</v>
      </c>
    </row>
    <row r="151" spans="1:17" x14ac:dyDescent="0.25">
      <c r="A151" s="72" t="s">
        <v>236</v>
      </c>
      <c r="B151" s="258">
        <f>IF(B$67=0,0,B$67/PPA!B$11*1000)</f>
        <v>27.746357394034163</v>
      </c>
      <c r="C151" s="258">
        <f>IF(C$67=0,0,C$67/PPA!C$11*1000)</f>
        <v>28.291282573489003</v>
      </c>
      <c r="D151" s="258">
        <f>IF(D$67=0,0,D$67/PPA!D$11*1000)</f>
        <v>32.505246078683591</v>
      </c>
      <c r="E151" s="258">
        <f>IF(E$67=0,0,E$67/PPA!E$11*1000)</f>
        <v>20.323236788439619</v>
      </c>
      <c r="F151" s="258">
        <f>IF(F$67=0,0,F$67/PPA!F$11*1000)</f>
        <v>21.545484566329765</v>
      </c>
      <c r="G151" s="258">
        <f>IF(G$67=0,0,G$67/PPA!G$11*1000)</f>
        <v>30.004183816761607</v>
      </c>
      <c r="H151" s="258">
        <f>IF(H$67=0,0,H$67/PPA!H$11*1000)</f>
        <v>28.292190422621704</v>
      </c>
      <c r="I151" s="258">
        <f>IF(I$67=0,0,I$67/PPA!I$11*1000)</f>
        <v>29.275184718322219</v>
      </c>
      <c r="J151" s="258">
        <f>IF(J$67=0,0,J$67/PPA!J$11*1000)</f>
        <v>29.919240166243792</v>
      </c>
      <c r="K151" s="258">
        <f>IF(K$67=0,0,K$67/PPA!K$11*1000)</f>
        <v>30.296357802783241</v>
      </c>
      <c r="L151" s="258">
        <f>IF(L$67=0,0,L$67/PPA!L$11*1000)</f>
        <v>30.644970342979828</v>
      </c>
      <c r="M151" s="258">
        <f>IF(M$67=0,0,M$67/PPA!M$11*1000)</f>
        <v>30.59758330988798</v>
      </c>
      <c r="N151" s="258">
        <f>IF(N$67=0,0,N$67/PPA!N$11*1000)</f>
        <v>31.934750046254187</v>
      </c>
      <c r="O151" s="258">
        <f>IF(O$67=0,0,O$67/PPA!O$11*1000)</f>
        <v>42.786147344083112</v>
      </c>
      <c r="P151" s="258">
        <f>IF(P$67=0,0,P$67/PPA!P$11*1000)</f>
        <v>43.025010456654364</v>
      </c>
      <c r="Q151" s="258">
        <f>IF(Q$67=0,0,Q$67/PPA!Q$11*1000)</f>
        <v>42.282388143893314</v>
      </c>
    </row>
    <row r="152" spans="1:17" x14ac:dyDescent="0.25">
      <c r="A152" s="40"/>
      <c r="B152" s="32"/>
      <c r="C152" s="40"/>
      <c r="D152" s="40"/>
      <c r="E152" s="40"/>
      <c r="F152" s="40"/>
      <c r="G152" s="40"/>
      <c r="H152" s="40"/>
      <c r="I152" s="40"/>
      <c r="J152" s="40"/>
      <c r="K152" s="40"/>
      <c r="L152" s="40"/>
      <c r="M152" s="40"/>
      <c r="N152" s="40"/>
      <c r="O152" s="40"/>
      <c r="P152" s="40"/>
      <c r="Q152" s="40"/>
    </row>
    <row r="153" spans="1:17" x14ac:dyDescent="0.25">
      <c r="A153" s="78" t="s">
        <v>55</v>
      </c>
      <c r="B153" s="230">
        <f t="shared" ref="B153:Q153" si="35">SUM(B$154:B$159)</f>
        <v>225.81172410031485</v>
      </c>
      <c r="C153" s="230">
        <f t="shared" si="35"/>
        <v>239.60518718003155</v>
      </c>
      <c r="D153" s="230">
        <f t="shared" si="35"/>
        <v>269.66103072735348</v>
      </c>
      <c r="E153" s="230">
        <f t="shared" si="35"/>
        <v>168.16037373431294</v>
      </c>
      <c r="F153" s="230">
        <f t="shared" si="35"/>
        <v>173.82870065265146</v>
      </c>
      <c r="G153" s="230">
        <f t="shared" si="35"/>
        <v>248.29779745766515</v>
      </c>
      <c r="H153" s="230">
        <f t="shared" si="35"/>
        <v>226.41045877816615</v>
      </c>
      <c r="I153" s="230">
        <f t="shared" si="35"/>
        <v>226.78140238364239</v>
      </c>
      <c r="J153" s="230">
        <f t="shared" si="35"/>
        <v>217.76216497925316</v>
      </c>
      <c r="K153" s="230">
        <f t="shared" si="35"/>
        <v>221.05384471046352</v>
      </c>
      <c r="L153" s="230">
        <f t="shared" si="35"/>
        <v>215.94226934138339</v>
      </c>
      <c r="M153" s="230">
        <f t="shared" si="35"/>
        <v>215.66583981946613</v>
      </c>
      <c r="N153" s="230">
        <f t="shared" si="35"/>
        <v>224.5481303357767</v>
      </c>
      <c r="O153" s="230">
        <f t="shared" si="35"/>
        <v>302.5765892812247</v>
      </c>
      <c r="P153" s="230">
        <f t="shared" si="35"/>
        <v>302.77413467371025</v>
      </c>
      <c r="Q153" s="230">
        <f t="shared" si="35"/>
        <v>278.61331147551647</v>
      </c>
    </row>
    <row r="154" spans="1:17" x14ac:dyDescent="0.25">
      <c r="A154" s="132" t="s">
        <v>83</v>
      </c>
      <c r="B154" s="275">
        <f>IF(B$82=0,0,B$82/PPA!B$12*1000)</f>
        <v>7.9567097155513151</v>
      </c>
      <c r="C154" s="275">
        <f>IF(C$82=0,0,C$82/PPA!C$12*1000)</f>
        <v>8.4427366573974556</v>
      </c>
      <c r="D154" s="275">
        <f>IF(D$82=0,0,D$82/PPA!D$12*1000)</f>
        <v>9.5017853995071793</v>
      </c>
      <c r="E154" s="275">
        <f>IF(E$82=0,0,E$82/PPA!E$12*1000)</f>
        <v>5.925304741343508</v>
      </c>
      <c r="F154" s="275">
        <f>IF(F$82=0,0,F$82/PPA!F$12*1000)</f>
        <v>6.1250341045630607</v>
      </c>
      <c r="G154" s="275">
        <f>IF(G$82=0,0,G$82/PPA!G$12*1000)</f>
        <v>8.7490297735990854</v>
      </c>
      <c r="H154" s="275">
        <f>IF(H$82=0,0,H$82/PPA!H$12*1000)</f>
        <v>7.9778067513552688</v>
      </c>
      <c r="I154" s="275">
        <f>IF(I$82=0,0,I$82/PPA!I$12*1000)</f>
        <v>7.9908773330594469</v>
      </c>
      <c r="J154" s="275">
        <f>IF(J$82=0,0,J$82/PPA!J$12*1000)</f>
        <v>7.6730751721296304</v>
      </c>
      <c r="K154" s="275">
        <f>IF(K$82=0,0,K$82/PPA!K$12*1000)</f>
        <v>7.7890609129150352</v>
      </c>
      <c r="L154" s="275">
        <f>IF(L$82=0,0,L$82/PPA!L$12*1000)</f>
        <v>7.6089492665291978</v>
      </c>
      <c r="M154" s="275">
        <f>IF(M$82=0,0,M$82/PPA!M$12*1000)</f>
        <v>7.5992089863401695</v>
      </c>
      <c r="N154" s="275">
        <f>IF(N$82=0,0,N$82/PPA!N$12*1000)</f>
        <v>7.9121856819880945</v>
      </c>
      <c r="O154" s="275">
        <f>IF(O$82=0,0,O$82/PPA!O$12*1000)</f>
        <v>10.661599158433349</v>
      </c>
      <c r="P154" s="275">
        <f>IF(P$82=0,0,P$82/PPA!P$12*1000)</f>
        <v>10.6685598747111</v>
      </c>
      <c r="Q154" s="275">
        <f>IF(Q$82=0,0,Q$82/PPA!Q$12*1000)</f>
        <v>9.8172282733838596</v>
      </c>
    </row>
    <row r="155" spans="1:17" x14ac:dyDescent="0.25">
      <c r="A155" s="76" t="s">
        <v>82</v>
      </c>
      <c r="B155" s="274">
        <f>IF(B$83=0,0,B$83/PPA!B$12*1000)</f>
        <v>3.508408202106589</v>
      </c>
      <c r="C155" s="274">
        <f>IF(C$83=0,0,C$83/PPA!C$12*1000)</f>
        <v>3.7227154937104316</v>
      </c>
      <c r="D155" s="274">
        <f>IF(D$83=0,0,D$83/PPA!D$12*1000)</f>
        <v>4.1896893341644024</v>
      </c>
      <c r="E155" s="274">
        <f>IF(E$83=0,0,E$83/PPA!E$12*1000)</f>
        <v>2.6126864618272947</v>
      </c>
      <c r="F155" s="274">
        <f>IF(F$83=0,0,F$83/PPA!F$12*1000)</f>
        <v>2.7007545403637572</v>
      </c>
      <c r="G155" s="274">
        <f>IF(G$83=0,0,G$83/PPA!G$12*1000)</f>
        <v>3.857771480361583</v>
      </c>
      <c r="H155" s="274">
        <f>IF(H$83=0,0,H$83/PPA!H$12*1000)</f>
        <v>3.5177106670827918</v>
      </c>
      <c r="I155" s="274">
        <f>IF(I$83=0,0,I$83/PPA!I$12*1000)</f>
        <v>3.5234739709730438</v>
      </c>
      <c r="J155" s="274">
        <f>IF(J$83=0,0,J$83/PPA!J$12*1000)</f>
        <v>3.3833432199574385</v>
      </c>
      <c r="K155" s="274">
        <f>IF(K$83=0,0,K$83/PPA!K$12*1000)</f>
        <v>3.4344856316887098</v>
      </c>
      <c r="L155" s="274">
        <f>IF(L$83=0,0,L$83/PPA!L$12*1000)</f>
        <v>3.3550677315685196</v>
      </c>
      <c r="M155" s="274">
        <f>IF(M$83=0,0,M$83/PPA!M$12*1000)</f>
        <v>3.3507728810426536</v>
      </c>
      <c r="N155" s="274">
        <f>IF(N$83=0,0,N$83/PPA!N$12*1000)</f>
        <v>3.4887759055759315</v>
      </c>
      <c r="O155" s="274">
        <f>IF(O$83=0,0,O$83/PPA!O$12*1000)</f>
        <v>4.7010942050471032</v>
      </c>
      <c r="P155" s="274">
        <f>IF(P$83=0,0,P$83/PPA!P$12*1000)</f>
        <v>4.7041634428293575</v>
      </c>
      <c r="Q155" s="274">
        <f>IF(Q$83=0,0,Q$83/PPA!Q$12*1000)</f>
        <v>4.3287797880792889</v>
      </c>
    </row>
    <row r="156" spans="1:17" x14ac:dyDescent="0.25">
      <c r="A156" s="76" t="s">
        <v>81</v>
      </c>
      <c r="B156" s="274">
        <f>IF(B$84=0,0,B$84/PPA!B$12*1000)</f>
        <v>27.213459208203432</v>
      </c>
      <c r="C156" s="274">
        <f>IF(C$84=0,0,C$84/PPA!C$12*1000)</f>
        <v>28.875763707029979</v>
      </c>
      <c r="D156" s="274">
        <f>IF(D$84=0,0,D$84/PPA!D$12*1000)</f>
        <v>32.497911651747998</v>
      </c>
      <c r="E156" s="274">
        <f>IF(E$84=0,0,E$84/PPA!E$12*1000)</f>
        <v>20.265668176830452</v>
      </c>
      <c r="F156" s="274">
        <f>IF(F$84=0,0,F$84/PPA!F$12*1000)</f>
        <v>20.948780552795668</v>
      </c>
      <c r="G156" s="274">
        <f>IF(G$84=0,0,G$84/PPA!G$12*1000)</f>
        <v>29.923344368068211</v>
      </c>
      <c r="H156" s="274">
        <f>IF(H$84=0,0,H$84/PPA!H$12*1000)</f>
        <v>27.285615079636418</v>
      </c>
      <c r="I156" s="274">
        <f>IF(I$84=0,0,I$84/PPA!I$12*1000)</f>
        <v>27.330318952813915</v>
      </c>
      <c r="J156" s="274">
        <f>IF(J$84=0,0,J$84/PPA!J$12*1000)</f>
        <v>26.243375171788564</v>
      </c>
      <c r="K156" s="274">
        <f>IF(K$84=0,0,K$84/PPA!K$12*1000)</f>
        <v>26.64006844557079</v>
      </c>
      <c r="L156" s="274">
        <f>IF(L$84=0,0,L$84/PPA!L$12*1000)</f>
        <v>26.024052389051409</v>
      </c>
      <c r="M156" s="274">
        <f>IF(M$84=0,0,M$84/PPA!M$12*1000)</f>
        <v>25.990738779899313</v>
      </c>
      <c r="N156" s="274">
        <f>IF(N$84=0,0,N$84/PPA!N$12*1000)</f>
        <v>27.061178552697154</v>
      </c>
      <c r="O156" s="274">
        <f>IF(O$84=0,0,O$84/PPA!O$12*1000)</f>
        <v>36.464695101942461</v>
      </c>
      <c r="P156" s="274">
        <f>IF(P$84=0,0,P$84/PPA!P$12*1000)</f>
        <v>36.488502074328828</v>
      </c>
      <c r="Q156" s="274">
        <f>IF(Q$84=0,0,Q$84/PPA!Q$12*1000)</f>
        <v>33.57678622272595</v>
      </c>
    </row>
    <row r="157" spans="1:17" x14ac:dyDescent="0.25">
      <c r="A157" s="76" t="s">
        <v>80</v>
      </c>
      <c r="B157" s="274">
        <f>IF(B$85=0,0,B$85/PPA!B$12*1000)</f>
        <v>12.016265459731914</v>
      </c>
      <c r="C157" s="274">
        <f>IF(C$85=0,0,C$85/PPA!C$12*1000)</f>
        <v>12.750265940155403</v>
      </c>
      <c r="D157" s="274">
        <f>IF(D$85=0,0,D$85/PPA!D$12*1000)</f>
        <v>14.349647000282951</v>
      </c>
      <c r="E157" s="274">
        <f>IF(E$85=0,0,E$85/PPA!E$12*1000)</f>
        <v>8.948426830581985</v>
      </c>
      <c r="F157" s="274">
        <f>IF(F$85=0,0,F$85/PPA!F$12*1000)</f>
        <v>9.2500591804286305</v>
      </c>
      <c r="G157" s="274">
        <f>IF(G$85=0,0,G$85/PPA!G$12*1000)</f>
        <v>13.2128314382499</v>
      </c>
      <c r="H157" s="274">
        <f>IF(H$85=0,0,H$85/PPA!H$12*1000)</f>
        <v>12.048126315751118</v>
      </c>
      <c r="I157" s="274">
        <f>IF(I$85=0,0,I$85/PPA!I$12*1000)</f>
        <v>12.06786557796946</v>
      </c>
      <c r="J157" s="274">
        <f>IF(J$85=0,0,J$85/PPA!J$12*1000)</f>
        <v>11.587919059128224</v>
      </c>
      <c r="K157" s="274">
        <f>IF(K$85=0,0,K$85/PPA!K$12*1000)</f>
        <v>11.763081343620906</v>
      </c>
      <c r="L157" s="274">
        <f>IF(L$85=0,0,L$85/PPA!L$12*1000)</f>
        <v>11.491075774392765</v>
      </c>
      <c r="M157" s="274">
        <f>IF(M$85=0,0,M$85/PPA!M$12*1000)</f>
        <v>11.476365951289035</v>
      </c>
      <c r="N157" s="274">
        <f>IF(N$85=0,0,N$85/PPA!N$12*1000)</f>
        <v>11.949025026718758</v>
      </c>
      <c r="O157" s="274">
        <f>IF(O$85=0,0,O$85/PPA!O$12*1000)</f>
        <v>16.101203926366018</v>
      </c>
      <c r="P157" s="274">
        <f>IF(P$85=0,0,P$85/PPA!P$12*1000)</f>
        <v>16.111716037222582</v>
      </c>
      <c r="Q157" s="274">
        <f>IF(Q$85=0,0,Q$85/PPA!Q$12*1000)</f>
        <v>14.826030511230263</v>
      </c>
    </row>
    <row r="158" spans="1:17" x14ac:dyDescent="0.25">
      <c r="A158" s="129" t="s">
        <v>79</v>
      </c>
      <c r="B158" s="273">
        <f>IF(B$86=0,0,B$86/PPA!B$12*1000)</f>
        <v>41.625929918279425</v>
      </c>
      <c r="C158" s="273">
        <f>IF(C$86=0,0,C$86/PPA!C$12*1000)</f>
        <v>44.168604483890533</v>
      </c>
      <c r="D158" s="273">
        <f>IF(D$86=0,0,D$86/PPA!D$12*1000)</f>
        <v>49.709071623585189</v>
      </c>
      <c r="E158" s="273">
        <f>IF(E$86=0,0,E$86/PPA!E$12*1000)</f>
        <v>30.998531896362348</v>
      </c>
      <c r="F158" s="273">
        <f>IF(F$86=0,0,F$86/PPA!F$12*1000)</f>
        <v>32.043426177191812</v>
      </c>
      <c r="G158" s="273">
        <f>IF(G$86=0,0,G$86/PPA!G$12*1000)</f>
        <v>45.770992436355513</v>
      </c>
      <c r="H158" s="273">
        <f>IF(H$86=0,0,H$86/PPA!H$12*1000)</f>
        <v>41.736300129742887</v>
      </c>
      <c r="I158" s="273">
        <f>IF(I$86=0,0,I$86/PPA!I$12*1000)</f>
        <v>41.804679540009154</v>
      </c>
      <c r="J158" s="273">
        <f>IF(J$86=0,0,J$86/PPA!J$12*1000)</f>
        <v>40.142081437066345</v>
      </c>
      <c r="K158" s="273">
        <f>IF(K$86=0,0,K$86/PPA!K$12*1000)</f>
        <v>40.748866715158954</v>
      </c>
      <c r="L158" s="273">
        <f>IF(L$86=0,0,L$86/PPA!L$12*1000)</f>
        <v>39.806603513666332</v>
      </c>
      <c r="M158" s="273">
        <f>IF(M$86=0,0,M$86/PPA!M$12*1000)</f>
        <v>39.755646744470596</v>
      </c>
      <c r="N158" s="273">
        <f>IF(N$86=0,0,N$86/PPA!N$12*1000)</f>
        <v>41.393000181360748</v>
      </c>
      <c r="O158" s="273">
        <f>IF(O$86=0,0,O$86/PPA!O$12*1000)</f>
        <v>55.776696052934099</v>
      </c>
      <c r="P158" s="273">
        <f>IF(P$86=0,0,P$86/PPA!P$12*1000)</f>
        <v>55.813111392731216</v>
      </c>
      <c r="Q158" s="273">
        <f>IF(Q$86=0,0,Q$86/PPA!Q$12*1000)</f>
        <v>51.359326996801556</v>
      </c>
    </row>
    <row r="159" spans="1:17" x14ac:dyDescent="0.25">
      <c r="A159" s="72" t="s">
        <v>235</v>
      </c>
      <c r="B159" s="272">
        <f>IF(B$91=0,0,B$91/PPA!B$12*1000)</f>
        <v>133.49095159644216</v>
      </c>
      <c r="C159" s="272">
        <f>IF(C$91=0,0,C$91/PPA!C$12*1000)</f>
        <v>141.64510089784775</v>
      </c>
      <c r="D159" s="272">
        <f>IF(D$91=0,0,D$91/PPA!D$12*1000)</f>
        <v>159.41292571806576</v>
      </c>
      <c r="E159" s="272">
        <f>IF(E$91=0,0,E$91/PPA!E$12*1000)</f>
        <v>99.409755627367332</v>
      </c>
      <c r="F159" s="272">
        <f>IF(F$91=0,0,F$91/PPA!F$12*1000)</f>
        <v>102.76064609730854</v>
      </c>
      <c r="G159" s="272">
        <f>IF(G$91=0,0,G$91/PPA!G$12*1000)</f>
        <v>146.78382796103085</v>
      </c>
      <c r="H159" s="272">
        <f>IF(H$91=0,0,H$91/PPA!H$12*1000)</f>
        <v>133.84489983459767</v>
      </c>
      <c r="I159" s="272">
        <f>IF(I$91=0,0,I$91/PPA!I$12*1000)</f>
        <v>134.06418700881736</v>
      </c>
      <c r="J159" s="272">
        <f>IF(J$91=0,0,J$91/PPA!J$12*1000)</f>
        <v>128.73237091918296</v>
      </c>
      <c r="K159" s="272">
        <f>IF(K$91=0,0,K$91/PPA!K$12*1000)</f>
        <v>130.67828166150912</v>
      </c>
      <c r="L159" s="272">
        <f>IF(L$91=0,0,L$91/PPA!L$12*1000)</f>
        <v>127.65652066617517</v>
      </c>
      <c r="M159" s="272">
        <f>IF(M$91=0,0,M$91/PPA!M$12*1000)</f>
        <v>127.49310647642437</v>
      </c>
      <c r="N159" s="272">
        <f>IF(N$91=0,0,N$91/PPA!N$12*1000)</f>
        <v>132.74396498743602</v>
      </c>
      <c r="O159" s="272">
        <f>IF(O$91=0,0,O$91/PPA!O$12*1000)</f>
        <v>178.87130083650166</v>
      </c>
      <c r="P159" s="272">
        <f>IF(P$91=0,0,P$91/PPA!P$12*1000)</f>
        <v>178.98808185188716</v>
      </c>
      <c r="Q159" s="272">
        <f>IF(Q$91=0,0,Q$91/PPA!Q$12*1000)</f>
        <v>164.70515968329556</v>
      </c>
    </row>
  </sheetData>
  <pageMargins left="0.39370078740157483" right="0.39370078740157483" top="0.39370078740157483" bottom="0.39370078740157483" header="0.31496062992125984" footer="0.31496062992125984"/>
  <pageSetup paperSize="9" scale="45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theme="4" tint="0.39997558519241921"/>
    <pageSetUpPr fitToPage="1"/>
  </sheetPr>
  <dimension ref="A1:Q15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373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80" t="s">
        <v>130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32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35</v>
      </c>
      <c r="B5" s="96">
        <v>100.45236909787337</v>
      </c>
      <c r="C5" s="96">
        <v>113.2679792342042</v>
      </c>
      <c r="D5" s="96">
        <v>132.15073209034423</v>
      </c>
      <c r="E5" s="96">
        <v>83.932653211833298</v>
      </c>
      <c r="F5" s="96">
        <v>90.237634754957838</v>
      </c>
      <c r="G5" s="96">
        <v>132.46895250819856</v>
      </c>
      <c r="H5" s="96">
        <v>130.08051903062514</v>
      </c>
      <c r="I5" s="96">
        <v>140.06282037222229</v>
      </c>
      <c r="J5" s="96">
        <v>127.93279034202666</v>
      </c>
      <c r="K5" s="96">
        <v>135.45932075927931</v>
      </c>
      <c r="L5" s="96">
        <v>135.53068908147574</v>
      </c>
      <c r="M5" s="96">
        <v>131.85701294639472</v>
      </c>
      <c r="N5" s="96">
        <v>132.96366525329168</v>
      </c>
      <c r="O5" s="96">
        <v>118.5035536923441</v>
      </c>
      <c r="P5" s="96">
        <v>115.91661215726914</v>
      </c>
      <c r="Q5" s="96">
        <v>111.45151641152836</v>
      </c>
    </row>
    <row r="6" spans="1:17" x14ac:dyDescent="0.25">
      <c r="A6" s="132" t="s">
        <v>83</v>
      </c>
      <c r="B6" s="160">
        <v>0.30620036875822049</v>
      </c>
      <c r="C6" s="160">
        <v>0.34324948886641971</v>
      </c>
      <c r="D6" s="160">
        <v>0.40179705482926337</v>
      </c>
      <c r="E6" s="160">
        <v>0.25627105387274557</v>
      </c>
      <c r="F6" s="160">
        <v>0.27400525743242826</v>
      </c>
      <c r="G6" s="160">
        <v>0.40261891509297792</v>
      </c>
      <c r="H6" s="160">
        <v>0.39532757039167232</v>
      </c>
      <c r="I6" s="160">
        <v>0.42585017433176753</v>
      </c>
      <c r="J6" s="160">
        <v>0.38894157832105664</v>
      </c>
      <c r="K6" s="160">
        <v>0.41191461298269139</v>
      </c>
      <c r="L6" s="160">
        <v>0.41233156187982767</v>
      </c>
      <c r="M6" s="160">
        <v>0.40119319090568056</v>
      </c>
      <c r="N6" s="160">
        <v>0.40444997781857112</v>
      </c>
      <c r="O6" s="160">
        <v>0.36069183929623028</v>
      </c>
      <c r="P6" s="160">
        <v>0.35261650021300833</v>
      </c>
      <c r="Q6" s="160">
        <v>0.3391185644307429</v>
      </c>
    </row>
    <row r="7" spans="1:17" x14ac:dyDescent="0.25">
      <c r="A7" s="76" t="s">
        <v>82</v>
      </c>
      <c r="B7" s="159">
        <v>0.11183501804566119</v>
      </c>
      <c r="C7" s="159">
        <v>0.12536664451848231</v>
      </c>
      <c r="D7" s="159">
        <v>0.14675025069288988</v>
      </c>
      <c r="E7" s="159">
        <v>9.3599096730903858E-2</v>
      </c>
      <c r="F7" s="159">
        <v>0.10007624430314793</v>
      </c>
      <c r="G7" s="159">
        <v>0.1470504226286595</v>
      </c>
      <c r="H7" s="159">
        <v>0.14438737010016464</v>
      </c>
      <c r="I7" s="159">
        <v>0.15553528600988206</v>
      </c>
      <c r="J7" s="159">
        <v>0.14205498382201259</v>
      </c>
      <c r="K7" s="159">
        <v>0.15044553461189814</v>
      </c>
      <c r="L7" s="159">
        <v>0.15059781884207221</v>
      </c>
      <c r="M7" s="159">
        <v>0.14652969859798262</v>
      </c>
      <c r="N7" s="159">
        <v>0.14771919038289155</v>
      </c>
      <c r="O7" s="159">
        <v>0.1317371971830249</v>
      </c>
      <c r="P7" s="159">
        <v>0.12878780265499268</v>
      </c>
      <c r="Q7" s="159">
        <v>0.12385788732565879</v>
      </c>
    </row>
    <row r="8" spans="1:17" x14ac:dyDescent="0.25">
      <c r="A8" s="76" t="s">
        <v>81</v>
      </c>
      <c r="B8" s="159">
        <v>3.5254063083692717</v>
      </c>
      <c r="C8" s="159">
        <v>3.951967524734461</v>
      </c>
      <c r="D8" s="159">
        <v>4.6260488761780785</v>
      </c>
      <c r="E8" s="159">
        <v>2.9505503002473561</v>
      </c>
      <c r="F8" s="159">
        <v>3.154731220592939</v>
      </c>
      <c r="G8" s="159">
        <v>4.635511279407857</v>
      </c>
      <c r="H8" s="159">
        <v>4.5515631355479309</v>
      </c>
      <c r="I8" s="159">
        <v>4.9029819823463621</v>
      </c>
      <c r="J8" s="159">
        <v>4.4780386756583299</v>
      </c>
      <c r="K8" s="159">
        <v>4.742536336608123</v>
      </c>
      <c r="L8" s="159">
        <v>4.7473368346551794</v>
      </c>
      <c r="M8" s="159">
        <v>4.6190963512865206</v>
      </c>
      <c r="N8" s="159">
        <v>4.6565930309093497</v>
      </c>
      <c r="O8" s="159">
        <v>4.1527882242242002</v>
      </c>
      <c r="P8" s="159">
        <v>4.0598136420521884</v>
      </c>
      <c r="Q8" s="159">
        <v>3.9044065530609391</v>
      </c>
    </row>
    <row r="9" spans="1:17" x14ac:dyDescent="0.25">
      <c r="A9" s="76" t="s">
        <v>80</v>
      </c>
      <c r="B9" s="159">
        <v>1.2337342743550916</v>
      </c>
      <c r="C9" s="159">
        <v>1.3830115907004417</v>
      </c>
      <c r="D9" s="159">
        <v>1.618909865746156</v>
      </c>
      <c r="E9" s="159">
        <v>1.0325604243068638</v>
      </c>
      <c r="F9" s="159">
        <v>1.1040145993906529</v>
      </c>
      <c r="G9" s="159">
        <v>1.6222212829733369</v>
      </c>
      <c r="H9" s="159">
        <v>1.5928431933889933</v>
      </c>
      <c r="I9" s="159">
        <v>1.7158240466654811</v>
      </c>
      <c r="J9" s="159">
        <v>1.5671129262269066</v>
      </c>
      <c r="K9" s="159">
        <v>1.6596752584113785</v>
      </c>
      <c r="L9" s="159">
        <v>1.6613552176718391</v>
      </c>
      <c r="M9" s="159">
        <v>1.6164767934980979</v>
      </c>
      <c r="N9" s="159">
        <v>1.6295989515640703</v>
      </c>
      <c r="O9" s="159">
        <v>1.4532898390181681</v>
      </c>
      <c r="P9" s="159">
        <v>1.4207529003971802</v>
      </c>
      <c r="Q9" s="159">
        <v>1.366367381283798</v>
      </c>
    </row>
    <row r="10" spans="1:17" x14ac:dyDescent="0.25">
      <c r="A10" s="129" t="s">
        <v>79</v>
      </c>
      <c r="B10" s="158">
        <v>1.1998910618804224</v>
      </c>
      <c r="C10" s="158">
        <v>1.3614334368032674</v>
      </c>
      <c r="D10" s="158">
        <v>1.5959827422398918</v>
      </c>
      <c r="E10" s="158">
        <v>1.0038200717141765</v>
      </c>
      <c r="F10" s="158">
        <v>1.1053768390019669</v>
      </c>
      <c r="G10" s="158">
        <v>1.587715312931224</v>
      </c>
      <c r="H10" s="158">
        <v>1.5663926925785341</v>
      </c>
      <c r="I10" s="158">
        <v>1.6866894762874822</v>
      </c>
      <c r="J10" s="158">
        <v>1.5320232668658136</v>
      </c>
      <c r="K10" s="158">
        <v>1.6272206800013391</v>
      </c>
      <c r="L10" s="158">
        <v>1.6147455718450976</v>
      </c>
      <c r="M10" s="158">
        <v>1.5621675963598121</v>
      </c>
      <c r="N10" s="158">
        <v>1.5781517586998093</v>
      </c>
      <c r="O10" s="158">
        <v>1.4024760238225662</v>
      </c>
      <c r="P10" s="158">
        <v>1.3788508667233281</v>
      </c>
      <c r="Q10" s="158">
        <v>1.3176726363844513</v>
      </c>
    </row>
    <row r="11" spans="1:17" x14ac:dyDescent="0.25">
      <c r="A11" s="92" t="s">
        <v>125</v>
      </c>
      <c r="B11" s="91">
        <v>2.1055281967392276E-2</v>
      </c>
      <c r="C11" s="91">
        <v>1.7543921150360239E-2</v>
      </c>
      <c r="D11" s="91">
        <v>5.0658117757895376E-3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8.2902768597393778E-3</v>
      </c>
    </row>
    <row r="12" spans="1:17" x14ac:dyDescent="0.25">
      <c r="A12" s="92" t="s">
        <v>26</v>
      </c>
      <c r="B12" s="91">
        <v>0.39127065768544106</v>
      </c>
      <c r="C12" s="91">
        <v>0.38152907283830878</v>
      </c>
      <c r="D12" s="91">
        <v>0.46117249335459143</v>
      </c>
      <c r="E12" s="91">
        <v>0.35654705069559989</v>
      </c>
      <c r="F12" s="91">
        <v>0.25077378283307433</v>
      </c>
      <c r="G12" s="91">
        <v>0.51688066122256426</v>
      </c>
      <c r="H12" s="91">
        <v>0.47731595738532984</v>
      </c>
      <c r="I12" s="91">
        <v>0.51677784845532959</v>
      </c>
      <c r="J12" s="91">
        <v>0.50645915786377527</v>
      </c>
      <c r="K12" s="91">
        <v>0.51723749750948256</v>
      </c>
      <c r="L12" s="91">
        <v>0.57516562692996076</v>
      </c>
      <c r="M12" s="91">
        <v>0.59604398402593595</v>
      </c>
      <c r="N12" s="91">
        <v>0.58745686665174324</v>
      </c>
      <c r="O12" s="91">
        <v>0.54394987752263269</v>
      </c>
      <c r="P12" s="91">
        <v>0.50017103285796638</v>
      </c>
      <c r="Q12" s="91">
        <v>0.50227141874005943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0.78756512222758901</v>
      </c>
      <c r="C14" s="157">
        <v>0.96236044281459843</v>
      </c>
      <c r="D14" s="157">
        <v>1.1297444371095109</v>
      </c>
      <c r="E14" s="157">
        <v>0.64727302101857664</v>
      </c>
      <c r="F14" s="157">
        <v>0.85460305616889265</v>
      </c>
      <c r="G14" s="157">
        <v>1.0708346517086598</v>
      </c>
      <c r="H14" s="157">
        <v>1.0890767351932042</v>
      </c>
      <c r="I14" s="157">
        <v>1.1699116278321526</v>
      </c>
      <c r="J14" s="157">
        <v>1.0255641090020382</v>
      </c>
      <c r="K14" s="157">
        <v>1.1099831824918567</v>
      </c>
      <c r="L14" s="157">
        <v>1.0395799449151368</v>
      </c>
      <c r="M14" s="157">
        <v>0.96612361233387611</v>
      </c>
      <c r="N14" s="157">
        <v>0.99069489204806593</v>
      </c>
      <c r="O14" s="157">
        <v>0.85852614629993362</v>
      </c>
      <c r="P14" s="157">
        <v>0.87867983386536186</v>
      </c>
      <c r="Q14" s="157">
        <v>0.80711094078465262</v>
      </c>
    </row>
    <row r="15" spans="1:17" x14ac:dyDescent="0.25">
      <c r="A15" s="156" t="s">
        <v>241</v>
      </c>
      <c r="B15" s="155">
        <v>4.6564638987291316</v>
      </c>
      <c r="C15" s="155">
        <v>5.4996080462406871</v>
      </c>
      <c r="D15" s="155">
        <v>5.440605697137797</v>
      </c>
      <c r="E15" s="155">
        <v>3.6257436464677348</v>
      </c>
      <c r="F15" s="155">
        <v>5.359237570921831</v>
      </c>
      <c r="G15" s="155">
        <v>5.4691590737892328</v>
      </c>
      <c r="H15" s="155">
        <v>5.3914234568049801</v>
      </c>
      <c r="I15" s="155">
        <v>5.3955435853207945</v>
      </c>
      <c r="J15" s="155">
        <v>5.0490861639916762</v>
      </c>
      <c r="K15" s="155">
        <v>5.1111213294024758</v>
      </c>
      <c r="L15" s="155">
        <v>4.7638221023200478</v>
      </c>
      <c r="M15" s="155">
        <v>4.6105036374465307</v>
      </c>
      <c r="N15" s="155">
        <v>4.8730168619477956</v>
      </c>
      <c r="O15" s="155">
        <v>3.8705157654661764</v>
      </c>
      <c r="P15" s="155">
        <v>4.1825805947868169</v>
      </c>
      <c r="Q15" s="155">
        <v>3.8894391868492679</v>
      </c>
    </row>
    <row r="16" spans="1:17" x14ac:dyDescent="0.25">
      <c r="A16" s="156" t="s">
        <v>240</v>
      </c>
      <c r="B16" s="206">
        <v>79.020512140931103</v>
      </c>
      <c r="C16" s="206">
        <v>88.322195535850369</v>
      </c>
      <c r="D16" s="206">
        <v>106.17124848497278</v>
      </c>
      <c r="E16" s="206">
        <v>66.873478784022737</v>
      </c>
      <c r="F16" s="206">
        <v>67.17250665668071</v>
      </c>
      <c r="G16" s="206">
        <v>106.39152470156264</v>
      </c>
      <c r="H16" s="206">
        <v>104.39902110588474</v>
      </c>
      <c r="I16" s="206">
        <v>113.73163467714178</v>
      </c>
      <c r="J16" s="206">
        <v>103.50044392170359</v>
      </c>
      <c r="K16" s="206">
        <v>110.34278776709368</v>
      </c>
      <c r="L16" s="206">
        <v>111.54243288495374</v>
      </c>
      <c r="M16" s="206">
        <v>108.60535327896218</v>
      </c>
      <c r="N16" s="206">
        <v>108.79222612614269</v>
      </c>
      <c r="O16" s="206">
        <v>98.488825585517105</v>
      </c>
      <c r="P16" s="206">
        <v>95.053110237546733</v>
      </c>
      <c r="Q16" s="206">
        <v>91.825167187610163</v>
      </c>
    </row>
    <row r="17" spans="1:17" x14ac:dyDescent="0.25">
      <c r="A17" s="152" t="s">
        <v>249</v>
      </c>
      <c r="B17" s="264">
        <v>69.759275127882262</v>
      </c>
      <c r="C17" s="264">
        <v>77.384029858455889</v>
      </c>
      <c r="D17" s="264">
        <v>95.350432528579603</v>
      </c>
      <c r="E17" s="264">
        <v>59.662240387509414</v>
      </c>
      <c r="F17" s="264">
        <v>56.513523696007617</v>
      </c>
      <c r="G17" s="264">
        <v>95.513918959090816</v>
      </c>
      <c r="H17" s="264">
        <v>93.676023664669856</v>
      </c>
      <c r="I17" s="264">
        <v>103.00044271589216</v>
      </c>
      <c r="J17" s="264">
        <v>93.458320825507215</v>
      </c>
      <c r="K17" s="264">
        <v>100.17728298416932</v>
      </c>
      <c r="L17" s="264">
        <v>102.06767123381591</v>
      </c>
      <c r="M17" s="264">
        <v>99.435526589750708</v>
      </c>
      <c r="N17" s="264">
        <v>99.100287112205706</v>
      </c>
      <c r="O17" s="264">
        <v>90.790760133638997</v>
      </c>
      <c r="P17" s="264">
        <v>86.734379317057588</v>
      </c>
      <c r="Q17" s="264">
        <v>84.089464959341612</v>
      </c>
    </row>
    <row r="18" spans="1:17" x14ac:dyDescent="0.25">
      <c r="A18" s="150" t="s">
        <v>33</v>
      </c>
      <c r="B18" s="87">
        <v>18.74317379066494</v>
      </c>
      <c r="C18" s="87">
        <v>24.757344693926498</v>
      </c>
      <c r="D18" s="87">
        <v>2.96976670381276</v>
      </c>
      <c r="E18" s="87">
        <v>20.901407436692779</v>
      </c>
      <c r="F18" s="87">
        <v>9.4003495670165744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150" t="s">
        <v>31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150" t="s">
        <v>30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150" t="s">
        <v>125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150" t="s">
        <v>29</v>
      </c>
      <c r="B22" s="87">
        <v>0</v>
      </c>
      <c r="C22" s="87">
        <v>0</v>
      </c>
      <c r="D22" s="87">
        <v>0</v>
      </c>
      <c r="E22" s="87">
        <v>0</v>
      </c>
      <c r="F22" s="87">
        <v>0</v>
      </c>
      <c r="G22" s="87">
        <v>0</v>
      </c>
      <c r="H22" s="87">
        <v>0</v>
      </c>
      <c r="I22" s="87">
        <v>0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150" t="s">
        <v>28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150" t="s">
        <v>26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150" t="s">
        <v>25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0" t="s">
        <v>86</v>
      </c>
      <c r="B26" s="87">
        <v>51.016101337217322</v>
      </c>
      <c r="C26" s="87">
        <v>48.425444610111349</v>
      </c>
      <c r="D26" s="87">
        <v>92.380665824766837</v>
      </c>
      <c r="E26" s="87">
        <v>38.760832950816635</v>
      </c>
      <c r="F26" s="87">
        <v>47.113174128991041</v>
      </c>
      <c r="G26" s="87">
        <v>95.513918959090816</v>
      </c>
      <c r="H26" s="87">
        <v>93.676023664669856</v>
      </c>
      <c r="I26" s="87">
        <v>103.00044271589216</v>
      </c>
      <c r="J26" s="87">
        <v>93.458320825507215</v>
      </c>
      <c r="K26" s="87">
        <v>100.17728298416932</v>
      </c>
      <c r="L26" s="87">
        <v>102.06767123381591</v>
      </c>
      <c r="M26" s="87">
        <v>99.435526589750708</v>
      </c>
      <c r="N26" s="87">
        <v>99.100287112205706</v>
      </c>
      <c r="O26" s="87">
        <v>90.790760133638997</v>
      </c>
      <c r="P26" s="87">
        <v>86.734379317057588</v>
      </c>
      <c r="Q26" s="87">
        <v>84.089464959341612</v>
      </c>
    </row>
    <row r="27" spans="1:17" x14ac:dyDescent="0.25">
      <c r="A27" s="150" t="s">
        <v>22</v>
      </c>
      <c r="B27" s="87">
        <v>0</v>
      </c>
      <c r="C27" s="87">
        <v>4.2012405544180487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2" t="s">
        <v>248</v>
      </c>
      <c r="B28" s="151">
        <v>9.2612370130488362</v>
      </c>
      <c r="C28" s="151">
        <v>10.938165677394474</v>
      </c>
      <c r="D28" s="151">
        <v>10.820815956393169</v>
      </c>
      <c r="E28" s="151">
        <v>7.2112383965133242</v>
      </c>
      <c r="F28" s="151">
        <v>10.658982960673088</v>
      </c>
      <c r="G28" s="151">
        <v>10.877605742471822</v>
      </c>
      <c r="H28" s="151">
        <v>10.72299744121489</v>
      </c>
      <c r="I28" s="151">
        <v>10.731191961249626</v>
      </c>
      <c r="J28" s="151">
        <v>10.042123096196383</v>
      </c>
      <c r="K28" s="151">
        <v>10.165504782924359</v>
      </c>
      <c r="L28" s="151">
        <v>9.4747616511378325</v>
      </c>
      <c r="M28" s="151">
        <v>9.1698266892114741</v>
      </c>
      <c r="N28" s="151">
        <v>9.6919390139369899</v>
      </c>
      <c r="O28" s="151">
        <v>7.6980654518781151</v>
      </c>
      <c r="P28" s="151">
        <v>8.3187309204891502</v>
      </c>
      <c r="Q28" s="151">
        <v>7.7357022282685506</v>
      </c>
    </row>
    <row r="29" spans="1:17" x14ac:dyDescent="0.25">
      <c r="A29" s="243" t="s">
        <v>239</v>
      </c>
      <c r="B29" s="278">
        <v>10.398326026804467</v>
      </c>
      <c r="C29" s="278">
        <v>12.28114696649007</v>
      </c>
      <c r="D29" s="278">
        <v>12.149389118547422</v>
      </c>
      <c r="E29" s="278">
        <v>8.0966298344707752</v>
      </c>
      <c r="F29" s="278">
        <v>11.967686366634169</v>
      </c>
      <c r="G29" s="278">
        <v>12.213151519812639</v>
      </c>
      <c r="H29" s="278">
        <v>12.039560505928122</v>
      </c>
      <c r="I29" s="278">
        <v>12.048761144118714</v>
      </c>
      <c r="J29" s="278">
        <v>11.275088825437283</v>
      </c>
      <c r="K29" s="278">
        <v>11.413619240167719</v>
      </c>
      <c r="L29" s="278">
        <v>10.63806708930794</v>
      </c>
      <c r="M29" s="278">
        <v>10.295692399337916</v>
      </c>
      <c r="N29" s="278">
        <v>10.881909355826481</v>
      </c>
      <c r="O29" s="278">
        <v>8.6432292178166286</v>
      </c>
      <c r="P29" s="278">
        <v>9.3400996128949068</v>
      </c>
      <c r="Q29" s="278">
        <v>8.6854870145833321</v>
      </c>
    </row>
    <row r="30" spans="1:17" x14ac:dyDescent="0.25">
      <c r="A30" s="40"/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</row>
    <row r="31" spans="1:17" ht="12.75" x14ac:dyDescent="0.25">
      <c r="A31" s="97" t="s">
        <v>34</v>
      </c>
      <c r="B31" s="96">
        <v>101.49678523261591</v>
      </c>
      <c r="C31" s="96">
        <v>110.65331241887753</v>
      </c>
      <c r="D31" s="96">
        <v>127.5571056649881</v>
      </c>
      <c r="E31" s="96">
        <v>87.473438817323171</v>
      </c>
      <c r="F31" s="96">
        <v>91.326013168378992</v>
      </c>
      <c r="G31" s="96">
        <v>132.49155023925263</v>
      </c>
      <c r="H31" s="96">
        <v>134.47106937620768</v>
      </c>
      <c r="I31" s="96">
        <v>137.82252985997178</v>
      </c>
      <c r="J31" s="96">
        <v>129.27136803322742</v>
      </c>
      <c r="K31" s="96">
        <v>112.49142357785543</v>
      </c>
      <c r="L31" s="96">
        <v>110.00397075220889</v>
      </c>
      <c r="M31" s="96">
        <v>111.5891900165836</v>
      </c>
      <c r="N31" s="96">
        <v>116.31207515511345</v>
      </c>
      <c r="O31" s="96">
        <v>121.39521495905227</v>
      </c>
      <c r="P31" s="96">
        <v>136.2694590638101</v>
      </c>
      <c r="Q31" s="96">
        <v>145.49392528484535</v>
      </c>
    </row>
    <row r="32" spans="1:17" x14ac:dyDescent="0.25">
      <c r="A32" s="132" t="s">
        <v>83</v>
      </c>
      <c r="B32" s="160">
        <v>0.28246062287477153</v>
      </c>
      <c r="C32" s="160">
        <v>0.30928022071510319</v>
      </c>
      <c r="D32" s="160">
        <v>0.36163680095506034</v>
      </c>
      <c r="E32" s="160">
        <v>0.23847709199613593</v>
      </c>
      <c r="F32" s="160">
        <v>0.25332063003614241</v>
      </c>
      <c r="G32" s="160">
        <v>0.37540395484759626</v>
      </c>
      <c r="H32" s="160">
        <v>0.38293874656778265</v>
      </c>
      <c r="I32" s="160">
        <v>0.39337358781593001</v>
      </c>
      <c r="J32" s="160">
        <v>0.36577346666172406</v>
      </c>
      <c r="K32" s="160">
        <v>0.32062287542047302</v>
      </c>
      <c r="L32" s="160">
        <v>0.3110396905039135</v>
      </c>
      <c r="M32" s="160">
        <v>0.31314604802631402</v>
      </c>
      <c r="N32" s="160">
        <v>0.32848253789010146</v>
      </c>
      <c r="O32" s="160">
        <v>0.34622407086987278</v>
      </c>
      <c r="P32" s="160">
        <v>0.38909710645355977</v>
      </c>
      <c r="Q32" s="160">
        <v>0.41330235847233465</v>
      </c>
    </row>
    <row r="33" spans="1:17" x14ac:dyDescent="0.25">
      <c r="A33" s="76" t="s">
        <v>82</v>
      </c>
      <c r="B33" s="159">
        <v>0.10460195634945063</v>
      </c>
      <c r="C33" s="159">
        <v>0.11453389792081774</v>
      </c>
      <c r="D33" s="159">
        <v>0.13392279774383681</v>
      </c>
      <c r="E33" s="159">
        <v>8.831379791434904E-2</v>
      </c>
      <c r="F33" s="159">
        <v>9.3810716749724354E-2</v>
      </c>
      <c r="G33" s="159">
        <v>0.13902110566324424</v>
      </c>
      <c r="H33" s="159">
        <v>0.14181142010281328</v>
      </c>
      <c r="I33" s="159">
        <v>0.14567569257252344</v>
      </c>
      <c r="J33" s="159">
        <v>0.13545470446158323</v>
      </c>
      <c r="K33" s="159">
        <v>0.11873435552904159</v>
      </c>
      <c r="L33" s="159">
        <v>0.11518547186473313</v>
      </c>
      <c r="M33" s="159">
        <v>0.1159655066723182</v>
      </c>
      <c r="N33" s="159">
        <v>0.12164497741396886</v>
      </c>
      <c r="O33" s="159">
        <v>0.12821509341610324</v>
      </c>
      <c r="P33" s="159">
        <v>0.14409200875761446</v>
      </c>
      <c r="Q33" s="159">
        <v>0.15305579524695409</v>
      </c>
    </row>
    <row r="34" spans="1:17" x14ac:dyDescent="0.25">
      <c r="A34" s="76" t="s">
        <v>81</v>
      </c>
      <c r="B34" s="159">
        <v>2.0449166595235506</v>
      </c>
      <c r="C34" s="159">
        <v>2.239081219054849</v>
      </c>
      <c r="D34" s="159">
        <v>2.6181246484670857</v>
      </c>
      <c r="E34" s="159">
        <v>1.7264911950358286</v>
      </c>
      <c r="F34" s="159">
        <v>1.833953247322452</v>
      </c>
      <c r="G34" s="159">
        <v>2.7177940539316228</v>
      </c>
      <c r="H34" s="159">
        <v>2.7723433251108491</v>
      </c>
      <c r="I34" s="159">
        <v>2.8478879461296893</v>
      </c>
      <c r="J34" s="159">
        <v>2.6480726693003707</v>
      </c>
      <c r="K34" s="159">
        <v>2.3211980937334027</v>
      </c>
      <c r="L34" s="159">
        <v>2.2518191683181756</v>
      </c>
      <c r="M34" s="159">
        <v>2.2670684641125112</v>
      </c>
      <c r="N34" s="159">
        <v>2.3780993161367139</v>
      </c>
      <c r="O34" s="159">
        <v>2.506541843759071</v>
      </c>
      <c r="P34" s="159">
        <v>2.8169277085820656</v>
      </c>
      <c r="Q34" s="159">
        <v>2.9921653137299642</v>
      </c>
    </row>
    <row r="35" spans="1:17" x14ac:dyDescent="0.25">
      <c r="A35" s="76" t="s">
        <v>80</v>
      </c>
      <c r="B35" s="159">
        <v>1.1390751441351989</v>
      </c>
      <c r="C35" s="159">
        <v>1.247230174612378</v>
      </c>
      <c r="D35" s="159">
        <v>1.4583678495784764</v>
      </c>
      <c r="E35" s="159">
        <v>0.96170335239568694</v>
      </c>
      <c r="F35" s="159">
        <v>1.021562688045077</v>
      </c>
      <c r="G35" s="159">
        <v>1.5138864653942616</v>
      </c>
      <c r="H35" s="159">
        <v>1.5442719183375737</v>
      </c>
      <c r="I35" s="159">
        <v>1.5863523618974225</v>
      </c>
      <c r="J35" s="159">
        <v>1.475049725579813</v>
      </c>
      <c r="K35" s="159">
        <v>1.2929715452568908</v>
      </c>
      <c r="L35" s="159">
        <v>1.2543255646985889</v>
      </c>
      <c r="M35" s="159">
        <v>1.2628198442693466</v>
      </c>
      <c r="N35" s="159">
        <v>1.324667100089733</v>
      </c>
      <c r="O35" s="159">
        <v>1.3962131408455518</v>
      </c>
      <c r="P35" s="159">
        <v>1.5691066531871041</v>
      </c>
      <c r="Q35" s="159">
        <v>1.6667188465310896</v>
      </c>
    </row>
    <row r="36" spans="1:17" x14ac:dyDescent="0.25">
      <c r="A36" s="129" t="s">
        <v>79</v>
      </c>
      <c r="B36" s="158">
        <v>1.1070166207513967</v>
      </c>
      <c r="C36" s="158">
        <v>1.226870658691543</v>
      </c>
      <c r="D36" s="158">
        <v>1.4366605975039179</v>
      </c>
      <c r="E36" s="158">
        <v>0.9342500026952274</v>
      </c>
      <c r="F36" s="158">
        <v>1.0220735379119343</v>
      </c>
      <c r="G36" s="158">
        <v>1.4805989015005103</v>
      </c>
      <c r="H36" s="158">
        <v>1.5175149440669444</v>
      </c>
      <c r="I36" s="158">
        <v>1.5582732764858953</v>
      </c>
      <c r="J36" s="158">
        <v>1.4409645853185142</v>
      </c>
      <c r="K36" s="158">
        <v>1.266758655933613</v>
      </c>
      <c r="L36" s="158">
        <v>1.2182416808483802</v>
      </c>
      <c r="M36" s="158">
        <v>1.2194980967789464</v>
      </c>
      <c r="N36" s="158">
        <v>1.281906516478208</v>
      </c>
      <c r="O36" s="158">
        <v>1.3464074547762399</v>
      </c>
      <c r="P36" s="158">
        <v>1.5217131269268136</v>
      </c>
      <c r="Q36" s="158">
        <v>1.60614209939585</v>
      </c>
    </row>
    <row r="37" spans="1:17" x14ac:dyDescent="0.25">
      <c r="A37" s="92" t="s">
        <v>125</v>
      </c>
      <c r="B37" s="91">
        <v>1.9425552729747126E-2</v>
      </c>
      <c r="C37" s="91">
        <v>1.5809896771975109E-2</v>
      </c>
      <c r="D37" s="91">
        <v>4.5601070613295195E-3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0</v>
      </c>
      <c r="K37" s="91">
        <v>0</v>
      </c>
      <c r="L37" s="91">
        <v>0</v>
      </c>
      <c r="M37" s="91">
        <v>0</v>
      </c>
      <c r="N37" s="91">
        <v>0</v>
      </c>
      <c r="O37" s="91">
        <v>0</v>
      </c>
      <c r="P37" s="91">
        <v>0</v>
      </c>
      <c r="Q37" s="91">
        <v>1.0105213019077734E-2</v>
      </c>
    </row>
    <row r="38" spans="1:17" x14ac:dyDescent="0.25">
      <c r="A38" s="92" t="s">
        <v>26</v>
      </c>
      <c r="B38" s="91">
        <v>0.36098537194810698</v>
      </c>
      <c r="C38" s="91">
        <v>0.34381910437149776</v>
      </c>
      <c r="D38" s="91">
        <v>0.41513503393233514</v>
      </c>
      <c r="E38" s="91">
        <v>0.33183644405965429</v>
      </c>
      <c r="F38" s="91">
        <v>0.23187499356977509</v>
      </c>
      <c r="G38" s="91">
        <v>0.48200891745517649</v>
      </c>
      <c r="H38" s="91">
        <v>0.46242178082527202</v>
      </c>
      <c r="I38" s="91">
        <v>0.47743293738945713</v>
      </c>
      <c r="J38" s="91">
        <v>0.47635680617627296</v>
      </c>
      <c r="K38" s="91">
        <v>0.40265901558173306</v>
      </c>
      <c r="L38" s="91">
        <v>0.43393259739162482</v>
      </c>
      <c r="M38" s="91">
        <v>0.4652986694961182</v>
      </c>
      <c r="N38" s="91">
        <v>0.47718147596348154</v>
      </c>
      <c r="O38" s="91">
        <v>0.52220370094095225</v>
      </c>
      <c r="P38" s="91">
        <v>0.55199358014490119</v>
      </c>
      <c r="Q38" s="91">
        <v>0.61223041951849277</v>
      </c>
    </row>
    <row r="39" spans="1:17" x14ac:dyDescent="0.25">
      <c r="A39" s="92" t="s">
        <v>126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21</v>
      </c>
      <c r="B40" s="157">
        <v>0.72660569607354253</v>
      </c>
      <c r="C40" s="157">
        <v>0.86724165754807014</v>
      </c>
      <c r="D40" s="157">
        <v>1.0169654565102533</v>
      </c>
      <c r="E40" s="157">
        <v>0.60241355863557311</v>
      </c>
      <c r="F40" s="157">
        <v>0.7901985443421593</v>
      </c>
      <c r="G40" s="157">
        <v>0.99858998404533394</v>
      </c>
      <c r="H40" s="157">
        <v>1.0550931632416725</v>
      </c>
      <c r="I40" s="157">
        <v>1.0808403390964383</v>
      </c>
      <c r="J40" s="157">
        <v>0.96460777914224116</v>
      </c>
      <c r="K40" s="157">
        <v>0.86409964035187992</v>
      </c>
      <c r="L40" s="157">
        <v>0.78430908345675543</v>
      </c>
      <c r="M40" s="157">
        <v>0.75419942728282807</v>
      </c>
      <c r="N40" s="157">
        <v>0.80472504051472649</v>
      </c>
      <c r="O40" s="157">
        <v>0.82420375383528766</v>
      </c>
      <c r="P40" s="157">
        <v>0.96971954678191252</v>
      </c>
      <c r="Q40" s="157">
        <v>0.98380646685827944</v>
      </c>
    </row>
    <row r="41" spans="1:17" x14ac:dyDescent="0.25">
      <c r="A41" s="156" t="s">
        <v>238</v>
      </c>
      <c r="B41" s="204">
        <v>6.7119077980434865</v>
      </c>
      <c r="C41" s="204">
        <v>7.680061358842087</v>
      </c>
      <c r="D41" s="204">
        <v>7.7033465553561999</v>
      </c>
      <c r="E41" s="204">
        <v>5.3705326453798801</v>
      </c>
      <c r="F41" s="204">
        <v>7.5335511754573847</v>
      </c>
      <c r="G41" s="204">
        <v>8.0212640053042339</v>
      </c>
      <c r="H41" s="204">
        <v>8.191583230451803</v>
      </c>
      <c r="I41" s="204">
        <v>7.8858844327492621</v>
      </c>
      <c r="J41" s="204">
        <v>7.5193238862830336</v>
      </c>
      <c r="K41" s="204">
        <v>6.3171552710569774</v>
      </c>
      <c r="L41" s="204">
        <v>5.7892947375045711</v>
      </c>
      <c r="M41" s="204">
        <v>5.8255193662390052</v>
      </c>
      <c r="N41" s="204">
        <v>6.3401934768837478</v>
      </c>
      <c r="O41" s="204">
        <v>6.0262689853511482</v>
      </c>
      <c r="P41" s="204">
        <v>7.3692387005985891</v>
      </c>
      <c r="Q41" s="204">
        <v>7.626902990987916</v>
      </c>
    </row>
    <row r="42" spans="1:17" x14ac:dyDescent="0.25">
      <c r="A42" s="152" t="s">
        <v>247</v>
      </c>
      <c r="B42" s="151">
        <v>2.2261178884603732</v>
      </c>
      <c r="C42" s="151">
        <v>2.3867713757236304</v>
      </c>
      <c r="D42" s="151">
        <v>2.8725698516584015</v>
      </c>
      <c r="E42" s="151">
        <v>1.9656429876652486</v>
      </c>
      <c r="F42" s="151">
        <v>1.8416628090134752</v>
      </c>
      <c r="G42" s="151">
        <v>2.9819879412231889</v>
      </c>
      <c r="H42" s="151">
        <v>3.0199130842620319</v>
      </c>
      <c r="I42" s="151">
        <v>3.1496526328795973</v>
      </c>
      <c r="J42" s="151">
        <v>2.9428760167688663</v>
      </c>
      <c r="K42" s="151">
        <v>2.5839428276690417</v>
      </c>
      <c r="L42" s="151">
        <v>2.5701920753760059</v>
      </c>
      <c r="M42" s="151">
        <v>2.6137244576402763</v>
      </c>
      <c r="N42" s="151">
        <v>2.6943436332612745</v>
      </c>
      <c r="O42" s="151">
        <v>2.8741758413510117</v>
      </c>
      <c r="P42" s="151">
        <v>3.1607460076696663</v>
      </c>
      <c r="Q42" s="151">
        <v>3.4020657225154727</v>
      </c>
    </row>
    <row r="43" spans="1:17" x14ac:dyDescent="0.25">
      <c r="A43" s="150" t="s">
        <v>33</v>
      </c>
      <c r="B43" s="87">
        <v>0.36458157715903322</v>
      </c>
      <c r="C43" s="87">
        <v>0</v>
      </c>
      <c r="D43" s="87">
        <v>0.5938061900602466</v>
      </c>
      <c r="E43" s="87">
        <v>0.10815203234101223</v>
      </c>
      <c r="F43" s="87">
        <v>5.5754541221115034E-2</v>
      </c>
      <c r="G43" s="87">
        <v>0.82978904752403082</v>
      </c>
      <c r="H43" s="87">
        <v>0.7587800365313172</v>
      </c>
      <c r="I43" s="87">
        <v>0.88219012513749429</v>
      </c>
      <c r="J43" s="87">
        <v>0.68612941402903516</v>
      </c>
      <c r="K43" s="87">
        <v>0.87424849452358444</v>
      </c>
      <c r="L43" s="87">
        <v>0.71552515876705514</v>
      </c>
      <c r="M43" s="87">
        <v>0.59061410997644392</v>
      </c>
      <c r="N43" s="87">
        <v>0.61171418581437031</v>
      </c>
      <c r="O43" s="87">
        <v>0.47839318641026679</v>
      </c>
      <c r="P43" s="87">
        <v>0.41657423482104566</v>
      </c>
      <c r="Q43" s="87">
        <v>0.384936986167424</v>
      </c>
    </row>
    <row r="44" spans="1:17" x14ac:dyDescent="0.25">
      <c r="A44" s="150" t="s">
        <v>31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30</v>
      </c>
      <c r="B45" s="87">
        <v>1.4571000454961918E-2</v>
      </c>
      <c r="C45" s="87">
        <v>1.4608662940312461E-2</v>
      </c>
      <c r="D45" s="87">
        <v>1.4617308300089588E-2</v>
      </c>
      <c r="E45" s="87">
        <v>0</v>
      </c>
      <c r="F45" s="87">
        <v>0</v>
      </c>
      <c r="G45" s="87">
        <v>0</v>
      </c>
      <c r="H45" s="87">
        <v>1.486226959653429E-2</v>
      </c>
      <c r="I45" s="87">
        <v>0</v>
      </c>
      <c r="J45" s="87">
        <v>0</v>
      </c>
      <c r="K45" s="87">
        <v>0</v>
      </c>
      <c r="L45" s="87">
        <v>0</v>
      </c>
      <c r="M45" s="87">
        <v>0</v>
      </c>
      <c r="N45" s="87">
        <v>0</v>
      </c>
      <c r="O45" s="87">
        <v>0</v>
      </c>
      <c r="P45" s="87">
        <v>0</v>
      </c>
      <c r="Q45" s="87">
        <v>1.4294400996736664E-2</v>
      </c>
    </row>
    <row r="46" spans="1:17" x14ac:dyDescent="0.25">
      <c r="A46" s="150" t="s">
        <v>125</v>
      </c>
      <c r="B46" s="87">
        <v>6.3732867158332721E-2</v>
      </c>
      <c r="C46" s="87">
        <v>5.0154180698629876E-2</v>
      </c>
      <c r="D46" s="87">
        <v>1.2494308025507871E-2</v>
      </c>
      <c r="E46" s="87">
        <v>0</v>
      </c>
      <c r="F46" s="87">
        <v>0</v>
      </c>
      <c r="G46" s="87">
        <v>0</v>
      </c>
      <c r="H46" s="87">
        <v>0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2.6028291281112701E-2</v>
      </c>
    </row>
    <row r="47" spans="1:17" x14ac:dyDescent="0.25">
      <c r="A47" s="150" t="s">
        <v>29</v>
      </c>
      <c r="B47" s="87">
        <v>0.11154908901923317</v>
      </c>
      <c r="C47" s="87">
        <v>0.6369436992104055</v>
      </c>
      <c r="D47" s="87">
        <v>0.52556980166744705</v>
      </c>
      <c r="E47" s="87">
        <v>0.10068385524697057</v>
      </c>
      <c r="F47" s="87">
        <v>0.1466843249800493</v>
      </c>
      <c r="G47" s="87">
        <v>0.28242343737156878</v>
      </c>
      <c r="H47" s="87">
        <v>0.22758473609193672</v>
      </c>
      <c r="I47" s="87">
        <v>0.19402532622917318</v>
      </c>
      <c r="J47" s="87">
        <v>0.20611901977398064</v>
      </c>
      <c r="K47" s="87">
        <v>0.13770163480690636</v>
      </c>
      <c r="L47" s="87">
        <v>0.16025876501102468</v>
      </c>
      <c r="M47" s="87">
        <v>5.7233354450075886E-2</v>
      </c>
      <c r="N47" s="87">
        <v>5.7239108339012378E-2</v>
      </c>
      <c r="O47" s="87">
        <v>5.7237020766511618E-2</v>
      </c>
      <c r="P47" s="87">
        <v>1.1451563481019552E-2</v>
      </c>
      <c r="Q47" s="87">
        <v>1.1451247912324328E-2</v>
      </c>
    </row>
    <row r="48" spans="1:17" x14ac:dyDescent="0.25">
      <c r="A48" s="150" t="s">
        <v>28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26</v>
      </c>
      <c r="B49" s="87">
        <v>1.1316912618702706</v>
      </c>
      <c r="C49" s="87">
        <v>1.042212789073796</v>
      </c>
      <c r="D49" s="87">
        <v>1.0868630957913894</v>
      </c>
      <c r="E49" s="87">
        <v>0.97371291869012067</v>
      </c>
      <c r="F49" s="87">
        <v>0.74712245529318166</v>
      </c>
      <c r="G49" s="87">
        <v>1.3078690007052278</v>
      </c>
      <c r="H49" s="87">
        <v>1.2027398091154744</v>
      </c>
      <c r="I49" s="87">
        <v>1.2236910127220197</v>
      </c>
      <c r="J49" s="87">
        <v>1.3043025036635778</v>
      </c>
      <c r="K49" s="87">
        <v>1.1598349106822439</v>
      </c>
      <c r="L49" s="87">
        <v>1.3157358877544405</v>
      </c>
      <c r="M49" s="87">
        <v>1.4333097249896873</v>
      </c>
      <c r="N49" s="87">
        <v>1.4224030112569952</v>
      </c>
      <c r="O49" s="87">
        <v>1.389488081453965</v>
      </c>
      <c r="P49" s="87">
        <v>1.4032598160377969</v>
      </c>
      <c r="Q49" s="87">
        <v>1.5068269430454464</v>
      </c>
    </row>
    <row r="50" spans="1:17" x14ac:dyDescent="0.25">
      <c r="A50" s="150" t="s">
        <v>25</v>
      </c>
      <c r="B50" s="87">
        <v>0</v>
      </c>
      <c r="C50" s="87">
        <v>0</v>
      </c>
      <c r="D50" s="87">
        <v>0</v>
      </c>
      <c r="E50" s="87">
        <v>0</v>
      </c>
      <c r="F50" s="87">
        <v>0</v>
      </c>
      <c r="G50" s="87">
        <v>0</v>
      </c>
      <c r="H50" s="87">
        <v>0</v>
      </c>
      <c r="I50" s="87">
        <v>0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86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1.6874993963448958E-3</v>
      </c>
      <c r="H51" s="87">
        <v>0.25023211458829642</v>
      </c>
      <c r="I51" s="87">
        <v>0.302390218110829</v>
      </c>
      <c r="J51" s="87">
        <v>0.21969706231184663</v>
      </c>
      <c r="K51" s="87">
        <v>9.3394626753164844E-2</v>
      </c>
      <c r="L51" s="87">
        <v>0.14134019278588827</v>
      </c>
      <c r="M51" s="87">
        <v>0.26081050929725841</v>
      </c>
      <c r="N51" s="87">
        <v>0.3623452643203825</v>
      </c>
      <c r="O51" s="87">
        <v>0.84479231474900673</v>
      </c>
      <c r="P51" s="87">
        <v>1.062669686539272</v>
      </c>
      <c r="Q51" s="87">
        <v>1.0974021824472842</v>
      </c>
    </row>
    <row r="52" spans="1:17" x14ac:dyDescent="0.25">
      <c r="A52" s="150" t="s">
        <v>22</v>
      </c>
      <c r="B52" s="87">
        <v>0.53999209279854132</v>
      </c>
      <c r="C52" s="87">
        <v>0.64285204380048633</v>
      </c>
      <c r="D52" s="87">
        <v>0.63921914781372113</v>
      </c>
      <c r="E52" s="87">
        <v>0.78309418138714493</v>
      </c>
      <c r="F52" s="87">
        <v>0.89210148751912921</v>
      </c>
      <c r="G52" s="87">
        <v>0.56021895622601658</v>
      </c>
      <c r="H52" s="87">
        <v>0.56571411833847296</v>
      </c>
      <c r="I52" s="87">
        <v>0.54735595068008103</v>
      </c>
      <c r="J52" s="87">
        <v>0.52662801699042583</v>
      </c>
      <c r="K52" s="87">
        <v>0.31876316090314222</v>
      </c>
      <c r="L52" s="87">
        <v>0.23733207105759763</v>
      </c>
      <c r="M52" s="87">
        <v>0.27175675892681056</v>
      </c>
      <c r="N52" s="87">
        <v>0.24064206353051382</v>
      </c>
      <c r="O52" s="87">
        <v>0.10426523797126162</v>
      </c>
      <c r="P52" s="87">
        <v>0.26679070679053207</v>
      </c>
      <c r="Q52" s="87">
        <v>0.36112567066514445</v>
      </c>
    </row>
    <row r="53" spans="1:17" x14ac:dyDescent="0.25">
      <c r="A53" s="152" t="s">
        <v>246</v>
      </c>
      <c r="B53" s="151">
        <v>4.4857899095831133</v>
      </c>
      <c r="C53" s="151">
        <v>5.2932899831184566</v>
      </c>
      <c r="D53" s="151">
        <v>4.8307767036977989</v>
      </c>
      <c r="E53" s="151">
        <v>3.404889657714631</v>
      </c>
      <c r="F53" s="151">
        <v>5.6918883664439095</v>
      </c>
      <c r="G53" s="151">
        <v>5.0392760640810446</v>
      </c>
      <c r="H53" s="151">
        <v>5.1716701461897712</v>
      </c>
      <c r="I53" s="151">
        <v>4.7362317998696648</v>
      </c>
      <c r="J53" s="151">
        <v>4.5764478695141673</v>
      </c>
      <c r="K53" s="151">
        <v>3.7332124433879352</v>
      </c>
      <c r="L53" s="151">
        <v>3.2191026621285648</v>
      </c>
      <c r="M53" s="151">
        <v>3.211794908598729</v>
      </c>
      <c r="N53" s="151">
        <v>3.6458498436224738</v>
      </c>
      <c r="O53" s="151">
        <v>3.152093144000137</v>
      </c>
      <c r="P53" s="151">
        <v>4.2084926929289228</v>
      </c>
      <c r="Q53" s="151">
        <v>4.2248372684724433</v>
      </c>
    </row>
    <row r="54" spans="1:17" x14ac:dyDescent="0.25">
      <c r="A54" s="156" t="s">
        <v>237</v>
      </c>
      <c r="B54" s="204">
        <v>79.994122526238499</v>
      </c>
      <c r="C54" s="204">
        <v>86.76813874278379</v>
      </c>
      <c r="D54" s="204">
        <v>101.24233691157035</v>
      </c>
      <c r="E54" s="204">
        <v>69.483579917077165</v>
      </c>
      <c r="F54" s="204">
        <v>70.277718200569183</v>
      </c>
      <c r="G54" s="204">
        <v>105.14940401012429</v>
      </c>
      <c r="H54" s="204">
        <v>106.62803916979786</v>
      </c>
      <c r="I54" s="204">
        <v>109.84815456870854</v>
      </c>
      <c r="J54" s="204">
        <v>102.94932606328884</v>
      </c>
      <c r="K54" s="204">
        <v>89.8030686803273</v>
      </c>
      <c r="L54" s="204">
        <v>88.302467379095745</v>
      </c>
      <c r="M54" s="204">
        <v>89.670139256531414</v>
      </c>
      <c r="N54" s="204">
        <v>93.129144263146884</v>
      </c>
      <c r="O54" s="204">
        <v>97.819764021536344</v>
      </c>
      <c r="P54" s="204">
        <v>109.10851741269995</v>
      </c>
      <c r="Q54" s="204">
        <v>116.80778790629022</v>
      </c>
    </row>
    <row r="55" spans="1:17" x14ac:dyDescent="0.25">
      <c r="A55" s="152" t="s">
        <v>245</v>
      </c>
      <c r="B55" s="151">
        <v>70.711979986388343</v>
      </c>
      <c r="C55" s="151">
        <v>75.815090758280036</v>
      </c>
      <c r="D55" s="151">
        <v>91.24633646444336</v>
      </c>
      <c r="E55" s="151">
        <v>62.43807137289614</v>
      </c>
      <c r="F55" s="151">
        <v>58.499877462780972</v>
      </c>
      <c r="G55" s="151">
        <v>94.721969897677752</v>
      </c>
      <c r="H55" s="151">
        <v>95.926650911852789</v>
      </c>
      <c r="I55" s="151">
        <v>100.04778951499898</v>
      </c>
      <c r="J55" s="151">
        <v>93.479591120893389</v>
      </c>
      <c r="K55" s="151">
        <v>82.0781839377225</v>
      </c>
      <c r="L55" s="151">
        <v>81.641395335473135</v>
      </c>
      <c r="M55" s="151">
        <v>83.024188654455841</v>
      </c>
      <c r="N55" s="151">
        <v>85.585033056534598</v>
      </c>
      <c r="O55" s="151">
        <v>91.297350254679202</v>
      </c>
      <c r="P55" s="151">
        <v>100.40016730244824</v>
      </c>
      <c r="Q55" s="151">
        <v>108.06561706813856</v>
      </c>
    </row>
    <row r="56" spans="1:17" x14ac:dyDescent="0.25">
      <c r="A56" s="150" t="s">
        <v>33</v>
      </c>
      <c r="B56" s="87">
        <v>11.580826568581061</v>
      </c>
      <c r="C56" s="87">
        <v>0</v>
      </c>
      <c r="D56" s="87">
        <v>18.862078978384307</v>
      </c>
      <c r="E56" s="87">
        <v>3.4354174978909775</v>
      </c>
      <c r="F56" s="87">
        <v>1.7710266034942426</v>
      </c>
      <c r="G56" s="87">
        <v>26.358005038998627</v>
      </c>
      <c r="H56" s="87">
        <v>24.102424689818314</v>
      </c>
      <c r="I56" s="87">
        <v>28.022509857308652</v>
      </c>
      <c r="J56" s="87">
        <v>21.794699033863473</v>
      </c>
      <c r="K56" s="87">
        <v>27.770246296631512</v>
      </c>
      <c r="L56" s="87">
        <v>22.7284462196594</v>
      </c>
      <c r="M56" s="87">
        <v>18.760683493369399</v>
      </c>
      <c r="N56" s="87">
        <v>19.430921196456474</v>
      </c>
      <c r="O56" s="87">
        <v>15.196018862443772</v>
      </c>
      <c r="P56" s="87">
        <v>13.232358047256749</v>
      </c>
      <c r="Q56" s="87">
        <v>12.227410148847587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0.46284354386349635</v>
      </c>
      <c r="C58" s="87">
        <v>0.46403988163345472</v>
      </c>
      <c r="D58" s="87">
        <v>0.46431449894402216</v>
      </c>
      <c r="E58" s="87">
        <v>0</v>
      </c>
      <c r="F58" s="87">
        <v>0</v>
      </c>
      <c r="G58" s="87">
        <v>0</v>
      </c>
      <c r="H58" s="87">
        <v>0.47209562247814801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0.45405744342575283</v>
      </c>
    </row>
    <row r="59" spans="1:17" x14ac:dyDescent="0.25">
      <c r="A59" s="150" t="s">
        <v>125</v>
      </c>
      <c r="B59" s="87">
        <v>2.0244557803235108</v>
      </c>
      <c r="C59" s="87">
        <v>1.5931327986623609</v>
      </c>
      <c r="D59" s="87">
        <v>0.3968780196337795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0.82678101716475638</v>
      </c>
    </row>
    <row r="60" spans="1:17" x14ac:dyDescent="0.25">
      <c r="A60" s="150" t="s">
        <v>29</v>
      </c>
      <c r="B60" s="87">
        <v>3.54332400414035</v>
      </c>
      <c r="C60" s="87">
        <v>20.232329269036416</v>
      </c>
      <c r="D60" s="87">
        <v>16.694570170613027</v>
      </c>
      <c r="E60" s="87">
        <v>3.1981930490214192</v>
      </c>
      <c r="F60" s="87">
        <v>4.6593844405427429</v>
      </c>
      <c r="G60" s="87">
        <v>8.9710974223910078</v>
      </c>
      <c r="H60" s="87">
        <v>7.2291622052732851</v>
      </c>
      <c r="I60" s="87">
        <v>6.1631574213972664</v>
      </c>
      <c r="J60" s="87">
        <v>6.5473100398793864</v>
      </c>
      <c r="K60" s="87">
        <v>4.3740519291605562</v>
      </c>
      <c r="L60" s="87">
        <v>5.0905725356443137</v>
      </c>
      <c r="M60" s="87">
        <v>1.8180006707671168</v>
      </c>
      <c r="N60" s="87">
        <v>1.8181834413568643</v>
      </c>
      <c r="O60" s="87">
        <v>1.8181171302303696</v>
      </c>
      <c r="P60" s="87">
        <v>0.36375554586768005</v>
      </c>
      <c r="Q60" s="87">
        <v>0.36374552192089049</v>
      </c>
    </row>
    <row r="61" spans="1:17" x14ac:dyDescent="0.25">
      <c r="A61" s="150" t="s">
        <v>28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26</v>
      </c>
      <c r="B62" s="87">
        <v>35.947840082938022</v>
      </c>
      <c r="C62" s="87">
        <v>33.105582711755872</v>
      </c>
      <c r="D62" s="87">
        <v>34.523886572197085</v>
      </c>
      <c r="E62" s="87">
        <v>30.929704476039127</v>
      </c>
      <c r="F62" s="87">
        <v>23.732125050489298</v>
      </c>
      <c r="G62" s="87">
        <v>41.544074140048409</v>
      </c>
      <c r="H62" s="87">
        <v>38.204676289550356</v>
      </c>
      <c r="I62" s="87">
        <v>38.870185109993571</v>
      </c>
      <c r="J62" s="87">
        <v>41.430785410490124</v>
      </c>
      <c r="K62" s="87">
        <v>36.841814809906566</v>
      </c>
      <c r="L62" s="87">
        <v>41.793963493376346</v>
      </c>
      <c r="M62" s="87">
        <v>45.528661852613595</v>
      </c>
      <c r="N62" s="87">
        <v>45.182213298751613</v>
      </c>
      <c r="O62" s="87">
        <v>44.136680234420069</v>
      </c>
      <c r="P62" s="87">
        <v>44.574135332965319</v>
      </c>
      <c r="Q62" s="87">
        <v>47.863914661443609</v>
      </c>
    </row>
    <row r="63" spans="1:17" x14ac:dyDescent="0.25">
      <c r="A63" s="150" t="s">
        <v>25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86</v>
      </c>
      <c r="B64" s="87">
        <v>0</v>
      </c>
      <c r="C64" s="87">
        <v>0</v>
      </c>
      <c r="D64" s="87">
        <v>0</v>
      </c>
      <c r="E64" s="87">
        <v>0</v>
      </c>
      <c r="F64" s="87">
        <v>0</v>
      </c>
      <c r="G64" s="87">
        <v>5.3602922001543742E-2</v>
      </c>
      <c r="H64" s="87">
        <v>7.9485495222164744</v>
      </c>
      <c r="I64" s="87">
        <v>9.6053363399910392</v>
      </c>
      <c r="J64" s="87">
        <v>6.9786125675527755</v>
      </c>
      <c r="K64" s="87">
        <v>2.9666528498064131</v>
      </c>
      <c r="L64" s="87">
        <v>4.4896296531988051</v>
      </c>
      <c r="M64" s="87">
        <v>8.2845691188540886</v>
      </c>
      <c r="N64" s="87">
        <v>11.509790749000382</v>
      </c>
      <c r="O64" s="87">
        <v>26.834579409674333</v>
      </c>
      <c r="P64" s="87">
        <v>33.75539004301217</v>
      </c>
      <c r="Q64" s="87">
        <v>34.858657560090201</v>
      </c>
    </row>
    <row r="65" spans="1:17" x14ac:dyDescent="0.25">
      <c r="A65" s="150" t="s">
        <v>22</v>
      </c>
      <c r="B65" s="87">
        <v>17.152690006541906</v>
      </c>
      <c r="C65" s="87">
        <v>20.420006097191923</v>
      </c>
      <c r="D65" s="87">
        <v>20.304608224671146</v>
      </c>
      <c r="E65" s="87">
        <v>24.874756349944612</v>
      </c>
      <c r="F65" s="87">
        <v>28.337341368254695</v>
      </c>
      <c r="G65" s="87">
        <v>17.795190374238167</v>
      </c>
      <c r="H65" s="87">
        <v>17.969742582516197</v>
      </c>
      <c r="I65" s="87">
        <v>17.386600786308453</v>
      </c>
      <c r="J65" s="87">
        <v>16.728184069107648</v>
      </c>
      <c r="K65" s="87">
        <v>10.125418052217457</v>
      </c>
      <c r="L65" s="87">
        <v>7.5387834335942774</v>
      </c>
      <c r="M65" s="87">
        <v>8.632273518851628</v>
      </c>
      <c r="N65" s="87">
        <v>7.6439243709692626</v>
      </c>
      <c r="O65" s="87">
        <v>3.311954617910664</v>
      </c>
      <c r="P65" s="87">
        <v>8.4745283333463153</v>
      </c>
      <c r="Q65" s="87">
        <v>11.471050715245767</v>
      </c>
    </row>
    <row r="66" spans="1:17" x14ac:dyDescent="0.25">
      <c r="A66" s="152" t="s">
        <v>244</v>
      </c>
      <c r="B66" s="151">
        <v>9.2821425398501596</v>
      </c>
      <c r="C66" s="151">
        <v>10.953047984503755</v>
      </c>
      <c r="D66" s="151">
        <v>9.9960004471269883</v>
      </c>
      <c r="E66" s="151">
        <v>7.045508544181029</v>
      </c>
      <c r="F66" s="151">
        <v>11.777840737788214</v>
      </c>
      <c r="G66" s="151">
        <v>10.427434112446532</v>
      </c>
      <c r="H66" s="151">
        <v>10.701388257945069</v>
      </c>
      <c r="I66" s="151">
        <v>9.8003650537095606</v>
      </c>
      <c r="J66" s="151">
        <v>9.4697349423954478</v>
      </c>
      <c r="K66" s="151">
        <v>7.7248847426047975</v>
      </c>
      <c r="L66" s="151">
        <v>6.6610720436226067</v>
      </c>
      <c r="M66" s="151">
        <v>6.6459506020755725</v>
      </c>
      <c r="N66" s="151">
        <v>7.5441112066122828</v>
      </c>
      <c r="O66" s="151">
        <v>6.5224137668571363</v>
      </c>
      <c r="P66" s="151">
        <v>8.7083501102517182</v>
      </c>
      <c r="Q66" s="151">
        <v>8.7421708381516545</v>
      </c>
    </row>
    <row r="67" spans="1:17" x14ac:dyDescent="0.25">
      <c r="A67" s="156" t="s">
        <v>236</v>
      </c>
      <c r="B67" s="204">
        <v>10.112683904699562</v>
      </c>
      <c r="C67" s="204">
        <v>11.068116146256983</v>
      </c>
      <c r="D67" s="204">
        <v>12.602709503813173</v>
      </c>
      <c r="E67" s="204">
        <v>8.6700908148288871</v>
      </c>
      <c r="F67" s="204">
        <v>9.2900229722870957</v>
      </c>
      <c r="G67" s="204">
        <v>13.094177742486893</v>
      </c>
      <c r="H67" s="204">
        <v>13.292566621772087</v>
      </c>
      <c r="I67" s="204">
        <v>13.55692799361255</v>
      </c>
      <c r="J67" s="204">
        <v>12.737402932333513</v>
      </c>
      <c r="K67" s="204">
        <v>11.050914100597748</v>
      </c>
      <c r="L67" s="204">
        <v>10.761597059374772</v>
      </c>
      <c r="M67" s="204">
        <v>10.915033433953759</v>
      </c>
      <c r="N67" s="204">
        <v>11.407936967074104</v>
      </c>
      <c r="O67" s="204">
        <v>11.825580348497931</v>
      </c>
      <c r="P67" s="204">
        <v>13.350766346604406</v>
      </c>
      <c r="Q67" s="204">
        <v>14.227849974191006</v>
      </c>
    </row>
    <row r="68" spans="1:17" x14ac:dyDescent="0.25">
      <c r="A68" s="152" t="s">
        <v>243</v>
      </c>
      <c r="B68" s="151">
        <v>8.0205718040116398</v>
      </c>
      <c r="C68" s="151">
        <v>8.5993968684160222</v>
      </c>
      <c r="D68" s="151">
        <v>10.349700200828066</v>
      </c>
      <c r="E68" s="151">
        <v>7.0820960584997934</v>
      </c>
      <c r="F68" s="151">
        <v>6.6354027677691381</v>
      </c>
      <c r="G68" s="151">
        <v>10.743927141171785</v>
      </c>
      <c r="H68" s="151">
        <v>10.880569200649967</v>
      </c>
      <c r="I68" s="151">
        <v>11.348013162580902</v>
      </c>
      <c r="J68" s="151">
        <v>10.603009178064299</v>
      </c>
      <c r="K68" s="151">
        <v>9.3097940114546347</v>
      </c>
      <c r="L68" s="151">
        <v>9.2602508598106095</v>
      </c>
      <c r="M68" s="151">
        <v>9.417095472380403</v>
      </c>
      <c r="N68" s="151">
        <v>9.7075616198384136</v>
      </c>
      <c r="O68" s="151">
        <v>10.355486487220556</v>
      </c>
      <c r="P68" s="151">
        <v>11.38798193939806</v>
      </c>
      <c r="Q68" s="151">
        <v>12.257442676710161</v>
      </c>
    </row>
    <row r="69" spans="1:17" x14ac:dyDescent="0.25">
      <c r="A69" s="150" t="s">
        <v>33</v>
      </c>
      <c r="B69" s="87">
        <v>1.3135659765288701</v>
      </c>
      <c r="C69" s="87">
        <v>0</v>
      </c>
      <c r="D69" s="87">
        <v>2.1394487730111829</v>
      </c>
      <c r="E69" s="87">
        <v>0.38966541064041171</v>
      </c>
      <c r="F69" s="87">
        <v>0.20088033234078212</v>
      </c>
      <c r="G69" s="87">
        <v>2.9896811271086419</v>
      </c>
      <c r="H69" s="87">
        <v>2.7338398375025403</v>
      </c>
      <c r="I69" s="87">
        <v>3.1784791273336199</v>
      </c>
      <c r="J69" s="87">
        <v>2.472083918192848</v>
      </c>
      <c r="K69" s="87">
        <v>3.1498658993864441</v>
      </c>
      <c r="L69" s="87">
        <v>2.5779950573224779</v>
      </c>
      <c r="M69" s="87">
        <v>2.1279478962386582</v>
      </c>
      <c r="N69" s="87">
        <v>2.2039702283017757</v>
      </c>
      <c r="O69" s="87">
        <v>1.7236225098605205</v>
      </c>
      <c r="P69" s="87">
        <v>1.5008924636934733</v>
      </c>
      <c r="Q69" s="87">
        <v>1.3869053178091011</v>
      </c>
    </row>
    <row r="70" spans="1:17" x14ac:dyDescent="0.25">
      <c r="A70" s="150" t="s">
        <v>31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30</v>
      </c>
      <c r="B71" s="87">
        <v>5.2498457521553965E-2</v>
      </c>
      <c r="C71" s="87">
        <v>5.2634153240831663E-2</v>
      </c>
      <c r="D71" s="87">
        <v>5.2665301963558071E-2</v>
      </c>
      <c r="E71" s="87">
        <v>0</v>
      </c>
      <c r="F71" s="87">
        <v>0</v>
      </c>
      <c r="G71" s="87">
        <v>0</v>
      </c>
      <c r="H71" s="87">
        <v>5.3547883105160315E-2</v>
      </c>
      <c r="I71" s="87">
        <v>0</v>
      </c>
      <c r="J71" s="87">
        <v>0</v>
      </c>
      <c r="K71" s="87">
        <v>0</v>
      </c>
      <c r="L71" s="87">
        <v>0</v>
      </c>
      <c r="M71" s="87">
        <v>0</v>
      </c>
      <c r="N71" s="87">
        <v>0</v>
      </c>
      <c r="O71" s="87">
        <v>0</v>
      </c>
      <c r="P71" s="87">
        <v>0</v>
      </c>
      <c r="Q71" s="87">
        <v>5.1501885944124748E-2</v>
      </c>
    </row>
    <row r="72" spans="1:17" x14ac:dyDescent="0.25">
      <c r="A72" s="150" t="s">
        <v>125</v>
      </c>
      <c r="B72" s="87">
        <v>0.22962577137928711</v>
      </c>
      <c r="C72" s="87">
        <v>0.18070256281124</v>
      </c>
      <c r="D72" s="87">
        <v>4.5016256856609246E-2</v>
      </c>
      <c r="E72" s="87">
        <v>0</v>
      </c>
      <c r="F72" s="87">
        <v>0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9.3778402409891354E-2</v>
      </c>
    </row>
    <row r="73" spans="1:17" x14ac:dyDescent="0.25">
      <c r="A73" s="150" t="s">
        <v>29</v>
      </c>
      <c r="B73" s="87">
        <v>0.40190480602517847</v>
      </c>
      <c r="C73" s="87">
        <v>2.2948706809786672</v>
      </c>
      <c r="D73" s="87">
        <v>1.8935970795371253</v>
      </c>
      <c r="E73" s="87">
        <v>0.36275800787511464</v>
      </c>
      <c r="F73" s="87">
        <v>0.52849499441341308</v>
      </c>
      <c r="G73" s="87">
        <v>1.0175550317063877</v>
      </c>
      <c r="H73" s="87">
        <v>0.81997441680183092</v>
      </c>
      <c r="I73" s="87">
        <v>0.69906183714922698</v>
      </c>
      <c r="J73" s="87">
        <v>0.74263470359743056</v>
      </c>
      <c r="K73" s="87">
        <v>0.49613089011311867</v>
      </c>
      <c r="L73" s="87">
        <v>0.57740290334854483</v>
      </c>
      <c r="M73" s="87">
        <v>0.20620840941571461</v>
      </c>
      <c r="N73" s="87">
        <v>0.20622914033908876</v>
      </c>
      <c r="O73" s="87">
        <v>0.2062216189381669</v>
      </c>
      <c r="P73" s="87">
        <v>4.1259309600732222E-2</v>
      </c>
      <c r="Q73" s="87">
        <v>4.1258172625286187E-2</v>
      </c>
    </row>
    <row r="74" spans="1:17" x14ac:dyDescent="0.25">
      <c r="A74" s="150" t="s">
        <v>28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26</v>
      </c>
      <c r="B75" s="87">
        <v>4.0774170464443582</v>
      </c>
      <c r="C75" s="87">
        <v>3.7550313723982351</v>
      </c>
      <c r="D75" s="87">
        <v>3.9159038010130938</v>
      </c>
      <c r="E75" s="87">
        <v>3.5082303688099934</v>
      </c>
      <c r="F75" s="87">
        <v>2.6918382580416096</v>
      </c>
      <c r="G75" s="87">
        <v>4.7121750760703067</v>
      </c>
      <c r="H75" s="87">
        <v>4.3334007828425172</v>
      </c>
      <c r="I75" s="87">
        <v>4.4088867370131588</v>
      </c>
      <c r="J75" s="87">
        <v>4.6993251970231853</v>
      </c>
      <c r="K75" s="87">
        <v>4.178816957605143</v>
      </c>
      <c r="L75" s="87">
        <v>4.7405190073505556</v>
      </c>
      <c r="M75" s="87">
        <v>5.1641306268010769</v>
      </c>
      <c r="N75" s="87">
        <v>5.1248343787935839</v>
      </c>
      <c r="O75" s="87">
        <v>5.0062438228856081</v>
      </c>
      <c r="P75" s="87">
        <v>5.0558625724891204</v>
      </c>
      <c r="Q75" s="87">
        <v>5.4290088389137416</v>
      </c>
    </row>
    <row r="76" spans="1:17" x14ac:dyDescent="0.25">
      <c r="A76" s="150" t="s">
        <v>25</v>
      </c>
      <c r="B76" s="87">
        <v>0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86</v>
      </c>
      <c r="B77" s="87">
        <v>0</v>
      </c>
      <c r="C77" s="87">
        <v>0</v>
      </c>
      <c r="D77" s="87">
        <v>0</v>
      </c>
      <c r="E77" s="87">
        <v>0</v>
      </c>
      <c r="F77" s="87">
        <v>0</v>
      </c>
      <c r="G77" s="87">
        <v>6.0799610603602871E-3</v>
      </c>
      <c r="H77" s="87">
        <v>0.90157158932547965</v>
      </c>
      <c r="I77" s="87">
        <v>1.0894941681934278</v>
      </c>
      <c r="J77" s="87">
        <v>0.79155559215297688</v>
      </c>
      <c r="K77" s="87">
        <v>0.33649534639007928</v>
      </c>
      <c r="L77" s="87">
        <v>0.50924040047856811</v>
      </c>
      <c r="M77" s="87">
        <v>0.93968492320335717</v>
      </c>
      <c r="N77" s="87">
        <v>1.3055086729190248</v>
      </c>
      <c r="O77" s="87">
        <v>3.043737016375097</v>
      </c>
      <c r="P77" s="87">
        <v>3.8287363706194357</v>
      </c>
      <c r="Q77" s="87">
        <v>3.9538755102880088</v>
      </c>
    </row>
    <row r="78" spans="1:17" x14ac:dyDescent="0.25">
      <c r="A78" s="150" t="s">
        <v>22</v>
      </c>
      <c r="B78" s="87">
        <v>1.9455597461123919</v>
      </c>
      <c r="C78" s="87">
        <v>2.3161580989870467</v>
      </c>
      <c r="D78" s="87">
        <v>2.3030689884464954</v>
      </c>
      <c r="E78" s="87">
        <v>2.821442271174273</v>
      </c>
      <c r="F78" s="87">
        <v>3.2141891829733331</v>
      </c>
      <c r="G78" s="87">
        <v>2.0184359452260896</v>
      </c>
      <c r="H78" s="87">
        <v>2.0382346910724394</v>
      </c>
      <c r="I78" s="87">
        <v>1.9720912928914682</v>
      </c>
      <c r="J78" s="87">
        <v>1.8974097670978582</v>
      </c>
      <c r="K78" s="87">
        <v>1.1484849179598506</v>
      </c>
      <c r="L78" s="87">
        <v>0.85509349131046197</v>
      </c>
      <c r="M78" s="87">
        <v>0.97912361672159665</v>
      </c>
      <c r="N78" s="87">
        <v>0.86701919948493944</v>
      </c>
      <c r="O78" s="87">
        <v>0.37566151916116319</v>
      </c>
      <c r="P78" s="87">
        <v>0.96123122299529928</v>
      </c>
      <c r="Q78" s="87">
        <v>1.3011145487200062</v>
      </c>
    </row>
    <row r="79" spans="1:17" x14ac:dyDescent="0.25">
      <c r="A79" s="149" t="s">
        <v>242</v>
      </c>
      <c r="B79" s="148">
        <v>2.0921121006879222</v>
      </c>
      <c r="C79" s="148">
        <v>2.468719277840961</v>
      </c>
      <c r="D79" s="148">
        <v>2.2530093029851073</v>
      </c>
      <c r="E79" s="148">
        <v>1.5879947563290933</v>
      </c>
      <c r="F79" s="148">
        <v>2.6546202045179577</v>
      </c>
      <c r="G79" s="148">
        <v>2.3502506013151083</v>
      </c>
      <c r="H79" s="148">
        <v>2.4119974211221193</v>
      </c>
      <c r="I79" s="148">
        <v>2.2089148310316498</v>
      </c>
      <c r="J79" s="148">
        <v>2.1343937542692126</v>
      </c>
      <c r="K79" s="148">
        <v>1.7411200891431124</v>
      </c>
      <c r="L79" s="148">
        <v>1.5013461995641628</v>
      </c>
      <c r="M79" s="148">
        <v>1.4979379615733557</v>
      </c>
      <c r="N79" s="148">
        <v>1.7003753472356911</v>
      </c>
      <c r="O79" s="148">
        <v>1.4700938612773753</v>
      </c>
      <c r="P79" s="148">
        <v>1.9627844072063465</v>
      </c>
      <c r="Q79" s="148">
        <v>1.9704072974808449</v>
      </c>
    </row>
    <row r="80" spans="1:17" x14ac:dyDescent="0.25">
      <c r="A80" s="40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</row>
    <row r="81" spans="1:17" ht="12.75" x14ac:dyDescent="0.25">
      <c r="A81" s="97" t="s">
        <v>55</v>
      </c>
      <c r="B81" s="96">
        <v>4.2632271217951168</v>
      </c>
      <c r="C81" s="96">
        <v>4.2602973305521603</v>
      </c>
      <c r="D81" s="96">
        <v>5.279130788578156</v>
      </c>
      <c r="E81" s="96">
        <v>2.9158513967865511</v>
      </c>
      <c r="F81" s="96">
        <v>3.99496954295235</v>
      </c>
      <c r="G81" s="96">
        <v>5.3876761124929722</v>
      </c>
      <c r="H81" s="96">
        <v>6.0180643483145282</v>
      </c>
      <c r="I81" s="96">
        <v>7.7657308221034738</v>
      </c>
      <c r="J81" s="96">
        <v>8.3109965498022547</v>
      </c>
      <c r="K81" s="96">
        <v>7.6588683872736327</v>
      </c>
      <c r="L81" s="96">
        <v>8.9753985377857557</v>
      </c>
      <c r="M81" s="96">
        <v>8.6061790568767123</v>
      </c>
      <c r="N81" s="96">
        <v>7.8178358259464948</v>
      </c>
      <c r="O81" s="96">
        <v>10.407725370887293</v>
      </c>
      <c r="P81" s="96">
        <v>11.060106101773604</v>
      </c>
      <c r="Q81" s="96">
        <v>11.551050104846123</v>
      </c>
    </row>
    <row r="82" spans="1:17" x14ac:dyDescent="0.25">
      <c r="A82" s="132" t="s">
        <v>83</v>
      </c>
      <c r="B82" s="160">
        <v>0.10777452510828607</v>
      </c>
      <c r="C82" s="160">
        <v>0.10740630418177684</v>
      </c>
      <c r="D82" s="160">
        <v>0.13304785960157164</v>
      </c>
      <c r="E82" s="160">
        <v>7.3719691840374107E-2</v>
      </c>
      <c r="F82" s="160">
        <v>0.10032712781067955</v>
      </c>
      <c r="G82" s="160">
        <v>0.13600664232287427</v>
      </c>
      <c r="H82" s="160">
        <v>0.15175651026527467</v>
      </c>
      <c r="I82" s="160">
        <v>0.19584403950159007</v>
      </c>
      <c r="J82" s="160">
        <v>0.20985738465293355</v>
      </c>
      <c r="K82" s="160">
        <v>0.19326400750550915</v>
      </c>
      <c r="L82" s="160">
        <v>0.22693114437351583</v>
      </c>
      <c r="M82" s="160">
        <v>0.21787551348436121</v>
      </c>
      <c r="N82" s="160">
        <v>0.19782471877711602</v>
      </c>
      <c r="O82" s="160">
        <v>0.26356733178111746</v>
      </c>
      <c r="P82" s="160">
        <v>0.27973335376065239</v>
      </c>
      <c r="Q82" s="160">
        <v>0.29256681186255934</v>
      </c>
    </row>
    <row r="83" spans="1:17" x14ac:dyDescent="0.25">
      <c r="A83" s="76" t="s">
        <v>82</v>
      </c>
      <c r="B83" s="159">
        <v>1.2454542110920364E-2</v>
      </c>
      <c r="C83" s="159">
        <v>1.2411990097532011E-2</v>
      </c>
      <c r="D83" s="159">
        <v>1.5375156313708449E-2</v>
      </c>
      <c r="E83" s="159">
        <v>8.5191282959262288E-3</v>
      </c>
      <c r="F83" s="159">
        <v>1.1593912725946499E-2</v>
      </c>
      <c r="G83" s="159">
        <v>1.5717076484198664E-2</v>
      </c>
      <c r="H83" s="159">
        <v>1.7537148466264668E-2</v>
      </c>
      <c r="I83" s="159">
        <v>2.2631951610963534E-2</v>
      </c>
      <c r="J83" s="159">
        <v>2.4251349118184377E-2</v>
      </c>
      <c r="K83" s="159">
        <v>2.2333800288928705E-2</v>
      </c>
      <c r="L83" s="159">
        <v>2.6224411483507473E-2</v>
      </c>
      <c r="M83" s="159">
        <v>2.5177932864032148E-2</v>
      </c>
      <c r="N83" s="159">
        <v>2.2860841076451591E-2</v>
      </c>
      <c r="O83" s="159">
        <v>3.0458129408899325E-2</v>
      </c>
      <c r="P83" s="159">
        <v>3.2326292607093764E-2</v>
      </c>
      <c r="Q83" s="159">
        <v>3.3809341075164846E-2</v>
      </c>
    </row>
    <row r="84" spans="1:17" x14ac:dyDescent="0.25">
      <c r="A84" s="76" t="s">
        <v>81</v>
      </c>
      <c r="B84" s="159">
        <v>0.54297370518967358</v>
      </c>
      <c r="C84" s="159">
        <v>0.54111858886608788</v>
      </c>
      <c r="D84" s="159">
        <v>0.67030208876203778</v>
      </c>
      <c r="E84" s="159">
        <v>0.37140367061502727</v>
      </c>
      <c r="F84" s="159">
        <v>0.50545332733936033</v>
      </c>
      <c r="G84" s="159">
        <v>0.68520859116065846</v>
      </c>
      <c r="H84" s="159">
        <v>0.76455725119271012</v>
      </c>
      <c r="I84" s="159">
        <v>0.98667253379820752</v>
      </c>
      <c r="J84" s="159">
        <v>1.0572725010101411</v>
      </c>
      <c r="K84" s="159">
        <v>0.97367419740087779</v>
      </c>
      <c r="L84" s="159">
        <v>1.1432909971963983</v>
      </c>
      <c r="M84" s="159">
        <v>1.097668254235814</v>
      </c>
      <c r="N84" s="159">
        <v>0.99665129978158029</v>
      </c>
      <c r="O84" s="159">
        <v>1.3278660291971591</v>
      </c>
      <c r="P84" s="159">
        <v>1.4093112950759594</v>
      </c>
      <c r="Q84" s="159">
        <v>1.4739669295033675</v>
      </c>
    </row>
    <row r="85" spans="1:17" x14ac:dyDescent="0.25">
      <c r="A85" s="76" t="s">
        <v>80</v>
      </c>
      <c r="B85" s="159">
        <v>0.16845797062586348</v>
      </c>
      <c r="C85" s="159">
        <v>0.16788241949298313</v>
      </c>
      <c r="D85" s="159">
        <v>0.20796169040945636</v>
      </c>
      <c r="E85" s="159">
        <v>0.11522824777112992</v>
      </c>
      <c r="F85" s="159">
        <v>0.15681724723655791</v>
      </c>
      <c r="G85" s="159">
        <v>0.21258644317225175</v>
      </c>
      <c r="H85" s="159">
        <v>0.23720442027339261</v>
      </c>
      <c r="I85" s="159">
        <v>0.30611584157259081</v>
      </c>
      <c r="J85" s="159">
        <v>0.32801953062622607</v>
      </c>
      <c r="K85" s="159">
        <v>0.30208309864217298</v>
      </c>
      <c r="L85" s="159">
        <v>0.35470682904478129</v>
      </c>
      <c r="M85" s="159">
        <v>0.34055234123060507</v>
      </c>
      <c r="N85" s="159">
        <v>0.30921176067667006</v>
      </c>
      <c r="O85" s="159">
        <v>0.41197136141875779</v>
      </c>
      <c r="P85" s="159">
        <v>0.43723981194571987</v>
      </c>
      <c r="Q85" s="159">
        <v>0.45729926760824435</v>
      </c>
    </row>
    <row r="86" spans="1:17" x14ac:dyDescent="0.25">
      <c r="A86" s="129" t="s">
        <v>79</v>
      </c>
      <c r="B86" s="158">
        <v>0.95995232399126551</v>
      </c>
      <c r="C86" s="158">
        <v>0.96830845495803164</v>
      </c>
      <c r="D86" s="158">
        <v>1.201231664624355</v>
      </c>
      <c r="E86" s="158">
        <v>0.65635268952245795</v>
      </c>
      <c r="F86" s="158">
        <v>0.91995647747994269</v>
      </c>
      <c r="G86" s="158">
        <v>1.2190906933721417</v>
      </c>
      <c r="H86" s="158">
        <v>1.3667475806621505</v>
      </c>
      <c r="I86" s="158">
        <v>1.7631371726700187</v>
      </c>
      <c r="J86" s="158">
        <v>1.8788957434145019</v>
      </c>
      <c r="K86" s="158">
        <v>1.7353523738735424</v>
      </c>
      <c r="L86" s="158">
        <v>2.0199892767136411</v>
      </c>
      <c r="M86" s="158">
        <v>1.9283236728855084</v>
      </c>
      <c r="N86" s="158">
        <v>1.7545346213017941</v>
      </c>
      <c r="O86" s="158">
        <v>2.3294218597170655</v>
      </c>
      <c r="P86" s="158">
        <v>2.4863161764244546</v>
      </c>
      <c r="Q86" s="158">
        <v>2.5839164029959174</v>
      </c>
    </row>
    <row r="87" spans="1:17" x14ac:dyDescent="0.25">
      <c r="A87" s="92" t="s">
        <v>125</v>
      </c>
      <c r="B87" s="91">
        <v>1.6844918258840959E-2</v>
      </c>
      <c r="C87" s="91">
        <v>1.2477971176394485E-2</v>
      </c>
      <c r="D87" s="91">
        <v>3.8128316497739773E-3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0</v>
      </c>
      <c r="K87" s="91">
        <v>0</v>
      </c>
      <c r="L87" s="91">
        <v>0</v>
      </c>
      <c r="M87" s="91">
        <v>0</v>
      </c>
      <c r="N87" s="91">
        <v>0</v>
      </c>
      <c r="O87" s="91">
        <v>0</v>
      </c>
      <c r="P87" s="91">
        <v>0</v>
      </c>
      <c r="Q87" s="91">
        <v>1.6256983541857541E-2</v>
      </c>
    </row>
    <row r="88" spans="1:17" x14ac:dyDescent="0.25">
      <c r="A88" s="92" t="s">
        <v>26</v>
      </c>
      <c r="B88" s="91">
        <v>0.31302939832396331</v>
      </c>
      <c r="C88" s="91">
        <v>0.27135944883878915</v>
      </c>
      <c r="D88" s="91">
        <v>0.34710588480037108</v>
      </c>
      <c r="E88" s="91">
        <v>0.23313004218547959</v>
      </c>
      <c r="F88" s="91">
        <v>0.20870797881719017</v>
      </c>
      <c r="G88" s="91">
        <v>0.39687493000060414</v>
      </c>
      <c r="H88" s="91">
        <v>0.41647949014236724</v>
      </c>
      <c r="I88" s="91">
        <v>0.5402003435923064</v>
      </c>
      <c r="J88" s="91">
        <v>0.6211289191908127</v>
      </c>
      <c r="K88" s="91">
        <v>0.55160884457217718</v>
      </c>
      <c r="L88" s="91">
        <v>0.71951174165799392</v>
      </c>
      <c r="M88" s="91">
        <v>0.73575058601681065</v>
      </c>
      <c r="N88" s="91">
        <v>0.653114255571421</v>
      </c>
      <c r="O88" s="91">
        <v>0.9034655236658411</v>
      </c>
      <c r="P88" s="91">
        <v>0.90189835607741553</v>
      </c>
      <c r="Q88" s="91">
        <v>0.98493914330615984</v>
      </c>
    </row>
    <row r="89" spans="1:17" x14ac:dyDescent="0.25">
      <c r="A89" s="92" t="s">
        <v>126</v>
      </c>
      <c r="B89" s="91">
        <v>0</v>
      </c>
      <c r="C89" s="91">
        <v>0</v>
      </c>
      <c r="D89" s="91">
        <v>0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0</v>
      </c>
      <c r="K89" s="91">
        <v>0</v>
      </c>
      <c r="L89" s="91">
        <v>0</v>
      </c>
      <c r="M89" s="91">
        <v>0</v>
      </c>
      <c r="N89" s="91">
        <v>0</v>
      </c>
      <c r="O89" s="91">
        <v>0</v>
      </c>
      <c r="P89" s="91">
        <v>0</v>
      </c>
      <c r="Q89" s="91">
        <v>0</v>
      </c>
    </row>
    <row r="90" spans="1:17" x14ac:dyDescent="0.25">
      <c r="A90" s="92" t="s">
        <v>21</v>
      </c>
      <c r="B90" s="157">
        <v>0.6300780074084612</v>
      </c>
      <c r="C90" s="157">
        <v>0.684471034942848</v>
      </c>
      <c r="D90" s="157">
        <v>0.85031294817420988</v>
      </c>
      <c r="E90" s="157">
        <v>0.42322264733697834</v>
      </c>
      <c r="F90" s="157">
        <v>0.71124849866275253</v>
      </c>
      <c r="G90" s="157">
        <v>0.82221576337153757</v>
      </c>
      <c r="H90" s="157">
        <v>0.95026809051978323</v>
      </c>
      <c r="I90" s="157">
        <v>1.2229368290777123</v>
      </c>
      <c r="J90" s="157">
        <v>1.2577668242236892</v>
      </c>
      <c r="K90" s="157">
        <v>1.1837435293013652</v>
      </c>
      <c r="L90" s="157">
        <v>1.3004775350556474</v>
      </c>
      <c r="M90" s="157">
        <v>1.1925730868686977</v>
      </c>
      <c r="N90" s="157">
        <v>1.1014203657303729</v>
      </c>
      <c r="O90" s="157">
        <v>1.4259563360512246</v>
      </c>
      <c r="P90" s="157">
        <v>1.5844178203470392</v>
      </c>
      <c r="Q90" s="157">
        <v>1.5827202761479</v>
      </c>
    </row>
    <row r="91" spans="1:17" x14ac:dyDescent="0.25">
      <c r="A91" s="243" t="s">
        <v>235</v>
      </c>
      <c r="B91" s="242">
        <v>2.4716140547691072</v>
      </c>
      <c r="C91" s="242">
        <v>2.4631695729557488</v>
      </c>
      <c r="D91" s="242">
        <v>3.0512123288670265</v>
      </c>
      <c r="E91" s="242">
        <v>1.6906279687416359</v>
      </c>
      <c r="F91" s="242">
        <v>2.3008214503598627</v>
      </c>
      <c r="G91" s="242">
        <v>3.1190666659808475</v>
      </c>
      <c r="H91" s="242">
        <v>3.4802614374547356</v>
      </c>
      <c r="I91" s="242">
        <v>4.4913292829501028</v>
      </c>
      <c r="J91" s="242">
        <v>4.8127000409802685</v>
      </c>
      <c r="K91" s="242">
        <v>4.4321609095626018</v>
      </c>
      <c r="L91" s="242">
        <v>5.2042558789739113</v>
      </c>
      <c r="M91" s="242">
        <v>4.996581342176392</v>
      </c>
      <c r="N91" s="242">
        <v>4.5367525843328833</v>
      </c>
      <c r="O91" s="242">
        <v>6.0444406593642936</v>
      </c>
      <c r="P91" s="242">
        <v>6.415179171959724</v>
      </c>
      <c r="Q91" s="242">
        <v>6.7094913518008683</v>
      </c>
    </row>
    <row r="92" spans="1:17" x14ac:dyDescent="0.25">
      <c r="A92" s="40"/>
      <c r="B92" s="32"/>
      <c r="C92" s="40"/>
      <c r="D92" s="40"/>
      <c r="E92" s="40"/>
      <c r="F92" s="40"/>
      <c r="G92" s="40"/>
      <c r="H92" s="40"/>
      <c r="I92" s="40"/>
      <c r="J92" s="40"/>
      <c r="K92" s="40"/>
      <c r="L92" s="40"/>
      <c r="M92" s="40"/>
      <c r="N92" s="40"/>
      <c r="O92" s="40"/>
      <c r="P92" s="40"/>
      <c r="Q92" s="40"/>
    </row>
    <row r="93" spans="1:17" ht="12.75" x14ac:dyDescent="0.25">
      <c r="A93" s="80" t="s">
        <v>129</v>
      </c>
      <c r="B93" s="233"/>
      <c r="C93" s="233"/>
      <c r="D93" s="233"/>
      <c r="E93" s="233"/>
      <c r="F93" s="233"/>
      <c r="G93" s="233"/>
      <c r="H93" s="233"/>
      <c r="I93" s="233"/>
      <c r="J93" s="233"/>
      <c r="K93" s="233"/>
      <c r="L93" s="233"/>
      <c r="M93" s="233"/>
      <c r="N93" s="233"/>
      <c r="O93" s="233"/>
      <c r="P93" s="233"/>
      <c r="Q93" s="233"/>
    </row>
    <row r="94" spans="1:17" x14ac:dyDescent="0.25">
      <c r="A94" s="40"/>
      <c r="B94" s="32"/>
      <c r="C94" s="40"/>
      <c r="D94" s="40"/>
      <c r="E94" s="40"/>
      <c r="F94" s="40"/>
      <c r="G94" s="40"/>
      <c r="H94" s="40"/>
      <c r="I94" s="40"/>
      <c r="J94" s="40"/>
      <c r="K94" s="40"/>
      <c r="L94" s="40"/>
      <c r="M94" s="40"/>
      <c r="N94" s="40"/>
      <c r="O94" s="40"/>
      <c r="P94" s="40"/>
      <c r="Q94" s="40"/>
    </row>
    <row r="95" spans="1:17" x14ac:dyDescent="0.25">
      <c r="A95" s="78" t="s">
        <v>35</v>
      </c>
      <c r="B95" s="77">
        <f t="shared" ref="B95:Q95" si="0">SUM(B$96:B$101,B$103:B$105)</f>
        <v>0.99999999999999989</v>
      </c>
      <c r="C95" s="77">
        <f t="shared" si="0"/>
        <v>1</v>
      </c>
      <c r="D95" s="77">
        <f t="shared" si="0"/>
        <v>1.0000000000000002</v>
      </c>
      <c r="E95" s="77">
        <f t="shared" si="0"/>
        <v>1</v>
      </c>
      <c r="F95" s="77">
        <f t="shared" si="0"/>
        <v>1</v>
      </c>
      <c r="G95" s="77">
        <f t="shared" si="0"/>
        <v>1</v>
      </c>
      <c r="H95" s="77">
        <f t="shared" si="0"/>
        <v>1</v>
      </c>
      <c r="I95" s="77">
        <f t="shared" si="0"/>
        <v>0.99999999999999978</v>
      </c>
      <c r="J95" s="77">
        <f t="shared" si="0"/>
        <v>1.0000000000000002</v>
      </c>
      <c r="K95" s="77">
        <f t="shared" si="0"/>
        <v>0.99999999999999989</v>
      </c>
      <c r="L95" s="77">
        <f t="shared" si="0"/>
        <v>1</v>
      </c>
      <c r="M95" s="77">
        <f t="shared" si="0"/>
        <v>1</v>
      </c>
      <c r="N95" s="77">
        <f t="shared" si="0"/>
        <v>0.99999999999999989</v>
      </c>
      <c r="O95" s="77">
        <f t="shared" si="0"/>
        <v>1</v>
      </c>
      <c r="P95" s="77">
        <f t="shared" si="0"/>
        <v>1</v>
      </c>
      <c r="Q95" s="77">
        <f t="shared" si="0"/>
        <v>1</v>
      </c>
    </row>
    <row r="96" spans="1:17" x14ac:dyDescent="0.25">
      <c r="A96" s="132" t="s">
        <v>83</v>
      </c>
      <c r="B96" s="240">
        <f t="shared" ref="B96:Q96" si="1">IF(B$6=0,0,B$6/B$5)</f>
        <v>3.0482145071151229E-3</v>
      </c>
      <c r="C96" s="240">
        <f t="shared" si="1"/>
        <v>3.0304194635333145E-3</v>
      </c>
      <c r="D96" s="240">
        <f t="shared" si="1"/>
        <v>3.0404451679811859E-3</v>
      </c>
      <c r="E96" s="240">
        <f t="shared" si="1"/>
        <v>3.0532938500818776E-3</v>
      </c>
      <c r="F96" s="240">
        <f t="shared" si="1"/>
        <v>3.0364853664049951E-3</v>
      </c>
      <c r="G96" s="240">
        <f t="shared" si="1"/>
        <v>3.0393455030004839E-3</v>
      </c>
      <c r="H96" s="240">
        <f t="shared" si="1"/>
        <v>3.0390989622250775E-3</v>
      </c>
      <c r="I96" s="240">
        <f t="shared" si="1"/>
        <v>3.0404226703421681E-3</v>
      </c>
      <c r="J96" s="240">
        <f t="shared" si="1"/>
        <v>3.0402024162939491E-3</v>
      </c>
      <c r="K96" s="240">
        <f t="shared" si="1"/>
        <v>3.0408731615795747E-3</v>
      </c>
      <c r="L96" s="240">
        <f t="shared" si="1"/>
        <v>3.0423483026191219E-3</v>
      </c>
      <c r="M96" s="240">
        <f t="shared" si="1"/>
        <v>3.0426382483636424E-3</v>
      </c>
      <c r="N96" s="240">
        <f t="shared" si="1"/>
        <v>3.0418082793378658E-3</v>
      </c>
      <c r="O96" s="240">
        <f t="shared" si="1"/>
        <v>3.043721711777937E-3</v>
      </c>
      <c r="P96" s="240">
        <f t="shared" si="1"/>
        <v>3.0419841785455054E-3</v>
      </c>
      <c r="Q96" s="240">
        <f t="shared" si="1"/>
        <v>3.0427451805910559E-3</v>
      </c>
    </row>
    <row r="97" spans="1:17" x14ac:dyDescent="0.25">
      <c r="A97" s="76" t="s">
        <v>82</v>
      </c>
      <c r="B97" s="239">
        <f t="shared" ref="B97:Q97" si="2">IF(B$7=0,0,B$7/B$5)</f>
        <v>1.1133138924448601E-3</v>
      </c>
      <c r="C97" s="239">
        <f t="shared" si="2"/>
        <v>1.1068145239817662E-3</v>
      </c>
      <c r="D97" s="239">
        <f t="shared" si="2"/>
        <v>1.1104762597347153E-3</v>
      </c>
      <c r="E97" s="239">
        <f t="shared" si="2"/>
        <v>1.1151690450517979E-3</v>
      </c>
      <c r="F97" s="239">
        <f t="shared" si="2"/>
        <v>1.1090300025583233E-3</v>
      </c>
      <c r="G97" s="239">
        <f t="shared" si="2"/>
        <v>1.1100746238599454E-3</v>
      </c>
      <c r="H97" s="239">
        <f t="shared" si="2"/>
        <v>1.1099845785991307E-3</v>
      </c>
      <c r="I97" s="239">
        <f t="shared" si="2"/>
        <v>1.110468042814939E-3</v>
      </c>
      <c r="J97" s="239">
        <f t="shared" si="2"/>
        <v>1.1103875983806061E-3</v>
      </c>
      <c r="K97" s="239">
        <f t="shared" si="2"/>
        <v>1.1106325778736951E-3</v>
      </c>
      <c r="L97" s="239">
        <f t="shared" si="2"/>
        <v>1.1111713506565197E-3</v>
      </c>
      <c r="M97" s="239">
        <f t="shared" si="2"/>
        <v>1.1112772489207908E-3</v>
      </c>
      <c r="N97" s="239">
        <f t="shared" si="2"/>
        <v>1.1109741153832594E-3</v>
      </c>
      <c r="O97" s="239">
        <f t="shared" si="2"/>
        <v>1.1116729674203497E-3</v>
      </c>
      <c r="P97" s="239">
        <f t="shared" si="2"/>
        <v>1.1110383598880601E-3</v>
      </c>
      <c r="Q97" s="239">
        <f t="shared" si="2"/>
        <v>1.1113163042871541E-3</v>
      </c>
    </row>
    <row r="98" spans="1:17" x14ac:dyDescent="0.25">
      <c r="A98" s="76" t="s">
        <v>81</v>
      </c>
      <c r="B98" s="239">
        <f t="shared" ref="B98:Q98" si="3">IF(B$8=0,0,B$8/B$5)</f>
        <v>3.5095302779114906E-2</v>
      </c>
      <c r="C98" s="239">
        <f t="shared" si="3"/>
        <v>3.4890421383460699E-2</v>
      </c>
      <c r="D98" s="239">
        <f t="shared" si="3"/>
        <v>3.5005851295742359E-2</v>
      </c>
      <c r="E98" s="239">
        <f t="shared" si="3"/>
        <v>3.51537832695532E-2</v>
      </c>
      <c r="F98" s="239">
        <f t="shared" si="3"/>
        <v>3.4960260529430728E-2</v>
      </c>
      <c r="G98" s="239">
        <f t="shared" si="3"/>
        <v>3.4993190416606965E-2</v>
      </c>
      <c r="H98" s="239">
        <f t="shared" si="3"/>
        <v>3.4990351894862493E-2</v>
      </c>
      <c r="I98" s="239">
        <f t="shared" si="3"/>
        <v>3.5005592271500033E-2</v>
      </c>
      <c r="J98" s="239">
        <f t="shared" si="3"/>
        <v>3.5003056399273022E-2</v>
      </c>
      <c r="K98" s="239">
        <f t="shared" si="3"/>
        <v>3.5010778955816127E-2</v>
      </c>
      <c r="L98" s="239">
        <f t="shared" si="3"/>
        <v>3.5027762839759981E-2</v>
      </c>
      <c r="M98" s="239">
        <f t="shared" si="3"/>
        <v>3.5031101100131648E-2</v>
      </c>
      <c r="N98" s="239">
        <f t="shared" si="3"/>
        <v>3.5021545337507683E-2</v>
      </c>
      <c r="O98" s="239">
        <f t="shared" si="3"/>
        <v>3.50435754442062E-2</v>
      </c>
      <c r="P98" s="239">
        <f t="shared" si="3"/>
        <v>3.5023570534860542E-2</v>
      </c>
      <c r="Q98" s="239">
        <f t="shared" si="3"/>
        <v>3.5032332253283491E-2</v>
      </c>
    </row>
    <row r="99" spans="1:17" x14ac:dyDescent="0.25">
      <c r="A99" s="76" t="s">
        <v>80</v>
      </c>
      <c r="B99" s="239">
        <f t="shared" ref="B99:Q99" si="4">IF(B$9=0,0,B$9/B$5)</f>
        <v>1.2281783749201894E-2</v>
      </c>
      <c r="C99" s="239">
        <f t="shared" si="4"/>
        <v>1.2210084439140461E-2</v>
      </c>
      <c r="D99" s="239">
        <f t="shared" si="4"/>
        <v>1.2250479737330519E-2</v>
      </c>
      <c r="E99" s="239">
        <f t="shared" si="4"/>
        <v>1.2302249301006103E-2</v>
      </c>
      <c r="F99" s="239">
        <f t="shared" si="4"/>
        <v>1.2234525011527922E-2</v>
      </c>
      <c r="G99" s="239">
        <f t="shared" si="4"/>
        <v>1.2246048996823893E-2</v>
      </c>
      <c r="H99" s="239">
        <f t="shared" si="4"/>
        <v>1.2245055641375376E-2</v>
      </c>
      <c r="I99" s="239">
        <f t="shared" si="4"/>
        <v>1.2250389090449652E-2</v>
      </c>
      <c r="J99" s="239">
        <f t="shared" si="4"/>
        <v>1.2249501648773942E-2</v>
      </c>
      <c r="K99" s="239">
        <f t="shared" si="4"/>
        <v>1.2252204197603631E-2</v>
      </c>
      <c r="L99" s="239">
        <f t="shared" si="4"/>
        <v>1.225814779612828E-2</v>
      </c>
      <c r="M99" s="239">
        <f t="shared" si="4"/>
        <v>1.2259316037708681E-2</v>
      </c>
      <c r="N99" s="239">
        <f t="shared" si="4"/>
        <v>1.2255971948875918E-2</v>
      </c>
      <c r="O99" s="239">
        <f t="shared" si="4"/>
        <v>1.2263681499300537E-2</v>
      </c>
      <c r="P99" s="239">
        <f t="shared" si="4"/>
        <v>1.2256680677223231E-2</v>
      </c>
      <c r="Q99" s="239">
        <f t="shared" si="4"/>
        <v>1.2259746886157784E-2</v>
      </c>
    </row>
    <row r="100" spans="1:17" x14ac:dyDescent="0.25">
      <c r="A100" s="129" t="s">
        <v>79</v>
      </c>
      <c r="B100" s="238">
        <f t="shared" ref="B100:Q100" si="5">IF(B$10=0,0,B$10/B$5)</f>
        <v>1.1944875692392453E-2</v>
      </c>
      <c r="C100" s="238">
        <f t="shared" si="5"/>
        <v>1.2019579107950991E-2</v>
      </c>
      <c r="D100" s="238">
        <f t="shared" si="5"/>
        <v>1.2076987520196298E-2</v>
      </c>
      <c r="E100" s="238">
        <f t="shared" si="5"/>
        <v>1.1959827710684741E-2</v>
      </c>
      <c r="F100" s="238">
        <f t="shared" si="5"/>
        <v>1.2249621147580393E-2</v>
      </c>
      <c r="G100" s="238">
        <f t="shared" si="5"/>
        <v>1.1985565544748757E-2</v>
      </c>
      <c r="H100" s="238">
        <f t="shared" si="5"/>
        <v>1.204171619433464E-2</v>
      </c>
      <c r="I100" s="238">
        <f t="shared" si="5"/>
        <v>1.2042378354263042E-2</v>
      </c>
      <c r="J100" s="238">
        <f t="shared" si="5"/>
        <v>1.1975219666279216E-2</v>
      </c>
      <c r="K100" s="238">
        <f t="shared" si="5"/>
        <v>1.2012615085329005E-2</v>
      </c>
      <c r="L100" s="238">
        <f t="shared" si="5"/>
        <v>1.191424306028855E-2</v>
      </c>
      <c r="M100" s="238">
        <f t="shared" si="5"/>
        <v>1.1847436563688101E-2</v>
      </c>
      <c r="N100" s="238">
        <f t="shared" si="5"/>
        <v>1.1869045244003156E-2</v>
      </c>
      <c r="O100" s="238">
        <f t="shared" si="5"/>
        <v>1.1834885791388489E-2</v>
      </c>
      <c r="P100" s="238">
        <f t="shared" si="5"/>
        <v>1.1895196392149391E-2</v>
      </c>
      <c r="Q100" s="238">
        <f t="shared" si="5"/>
        <v>1.1822832733105401E-2</v>
      </c>
    </row>
    <row r="101" spans="1:17" x14ac:dyDescent="0.25">
      <c r="A101" s="127" t="s">
        <v>241</v>
      </c>
      <c r="B101" s="236">
        <f t="shared" ref="B101:Q101" si="6">IF(B$15=0,0,B$15/B$5)</f>
        <v>4.6354943547346476E-2</v>
      </c>
      <c r="C101" s="236">
        <f t="shared" si="6"/>
        <v>4.8553952170976293E-2</v>
      </c>
      <c r="D101" s="236">
        <f t="shared" si="6"/>
        <v>4.1169697746497175E-2</v>
      </c>
      <c r="E101" s="236">
        <f t="shared" si="6"/>
        <v>4.3198248926039635E-2</v>
      </c>
      <c r="F101" s="236">
        <f t="shared" si="6"/>
        <v>5.9390270871737177E-2</v>
      </c>
      <c r="G101" s="236">
        <f t="shared" si="6"/>
        <v>4.1286346500329911E-2</v>
      </c>
      <c r="H101" s="236">
        <f t="shared" si="6"/>
        <v>4.1446816917571384E-2</v>
      </c>
      <c r="I101" s="236">
        <f t="shared" si="6"/>
        <v>3.8522311424130484E-2</v>
      </c>
      <c r="J101" s="236">
        <f t="shared" si="6"/>
        <v>3.9466708656107706E-2</v>
      </c>
      <c r="K101" s="236">
        <f t="shared" si="6"/>
        <v>3.7731780292072303E-2</v>
      </c>
      <c r="L101" s="236">
        <f t="shared" si="6"/>
        <v>3.5149397782934792E-2</v>
      </c>
      <c r="M101" s="236">
        <f t="shared" si="6"/>
        <v>3.4965934192069781E-2</v>
      </c>
      <c r="N101" s="236">
        <f t="shared" si="6"/>
        <v>3.6649236862302557E-2</v>
      </c>
      <c r="O101" s="236">
        <f t="shared" si="6"/>
        <v>3.2661600811691359E-2</v>
      </c>
      <c r="P101" s="236">
        <f t="shared" si="6"/>
        <v>3.6082667677624386E-2</v>
      </c>
      <c r="Q101" s="236">
        <f t="shared" si="6"/>
        <v>3.4898037389529415E-2</v>
      </c>
    </row>
    <row r="102" spans="1:17" x14ac:dyDescent="0.25">
      <c r="A102" s="127" t="s">
        <v>240</v>
      </c>
      <c r="B102" s="237">
        <f t="shared" ref="B102:Q102" si="7">IF(B$16=0,0,B$16/B$5)</f>
        <v>0.78664657539275507</v>
      </c>
      <c r="C102" s="237">
        <f t="shared" si="7"/>
        <v>0.77976314341431452</v>
      </c>
      <c r="D102" s="237">
        <f t="shared" si="7"/>
        <v>0.80341021805607027</v>
      </c>
      <c r="E102" s="237">
        <f t="shared" si="7"/>
        <v>0.79675163628205836</v>
      </c>
      <c r="F102" s="237">
        <f t="shared" si="7"/>
        <v>0.74439569298429686</v>
      </c>
      <c r="G102" s="237">
        <f t="shared" si="7"/>
        <v>0.80314309645483184</v>
      </c>
      <c r="H102" s="237">
        <f t="shared" si="7"/>
        <v>0.80257229817253306</v>
      </c>
      <c r="I102" s="237">
        <f t="shared" si="7"/>
        <v>0.81200445896273987</v>
      </c>
      <c r="J102" s="237">
        <f t="shared" si="7"/>
        <v>0.80902201573964339</v>
      </c>
      <c r="K102" s="237">
        <f t="shared" si="7"/>
        <v>0.81458246762642883</v>
      </c>
      <c r="L102" s="237">
        <f t="shared" si="7"/>
        <v>0.82300498610981609</v>
      </c>
      <c r="M102" s="237">
        <f t="shared" si="7"/>
        <v>0.82366004546997218</v>
      </c>
      <c r="N102" s="237">
        <f t="shared" si="7"/>
        <v>0.81821019237772108</v>
      </c>
      <c r="O102" s="237">
        <f t="shared" si="7"/>
        <v>0.83110440587470724</v>
      </c>
      <c r="P102" s="237">
        <f t="shared" si="7"/>
        <v>0.82001283913115075</v>
      </c>
      <c r="Q102" s="237">
        <f t="shared" si="7"/>
        <v>0.82390235812091583</v>
      </c>
    </row>
    <row r="103" spans="1:17" x14ac:dyDescent="0.25">
      <c r="A103" s="142" t="s">
        <v>249</v>
      </c>
      <c r="B103" s="235">
        <f t="shared" ref="B103:Q103" si="8">IF(B$17=0,0,B$17/B$5)</f>
        <v>0.69445126834105797</v>
      </c>
      <c r="C103" s="235">
        <f t="shared" si="8"/>
        <v>0.68319423001666635</v>
      </c>
      <c r="D103" s="235">
        <f t="shared" si="8"/>
        <v>0.72152784188432439</v>
      </c>
      <c r="E103" s="235">
        <f t="shared" si="8"/>
        <v>0.71083467642719411</v>
      </c>
      <c r="F103" s="235">
        <f t="shared" si="8"/>
        <v>0.6262744347130913</v>
      </c>
      <c r="G103" s="235">
        <f t="shared" si="8"/>
        <v>0.72102871767767185</v>
      </c>
      <c r="H103" s="235">
        <f t="shared" si="8"/>
        <v>0.72013875992157983</v>
      </c>
      <c r="I103" s="235">
        <f t="shared" si="8"/>
        <v>0.73538746715341408</v>
      </c>
      <c r="J103" s="235">
        <f t="shared" si="8"/>
        <v>0.73052671309402073</v>
      </c>
      <c r="K103" s="235">
        <f t="shared" si="8"/>
        <v>0.7395377625006061</v>
      </c>
      <c r="L103" s="235">
        <f t="shared" si="8"/>
        <v>0.75309637931861195</v>
      </c>
      <c r="M103" s="235">
        <f t="shared" si="8"/>
        <v>0.75411632925565608</v>
      </c>
      <c r="N103" s="235">
        <f t="shared" si="8"/>
        <v>0.74531855694127203</v>
      </c>
      <c r="O103" s="235">
        <f t="shared" si="8"/>
        <v>0.76614377632376873</v>
      </c>
      <c r="P103" s="235">
        <f t="shared" si="8"/>
        <v>0.7482480526551385</v>
      </c>
      <c r="Q103" s="235">
        <f t="shared" si="8"/>
        <v>0.7544936817983352</v>
      </c>
    </row>
    <row r="104" spans="1:17" x14ac:dyDescent="0.25">
      <c r="A104" s="142" t="s">
        <v>248</v>
      </c>
      <c r="B104" s="235">
        <f t="shared" ref="B104:Q104" si="9">IF(B$28=0,0,B$28/B$5)</f>
        <v>9.2195307051697012E-2</v>
      </c>
      <c r="C104" s="235">
        <f t="shared" si="9"/>
        <v>9.6568913397648143E-2</v>
      </c>
      <c r="D104" s="235">
        <f t="shared" si="9"/>
        <v>8.1882376171745819E-2</v>
      </c>
      <c r="E104" s="235">
        <f t="shared" si="9"/>
        <v>8.591695985486425E-2</v>
      </c>
      <c r="F104" s="235">
        <f t="shared" si="9"/>
        <v>0.11812125827120554</v>
      </c>
      <c r="G104" s="235">
        <f t="shared" si="9"/>
        <v>8.2114378777159894E-2</v>
      </c>
      <c r="H104" s="235">
        <f t="shared" si="9"/>
        <v>8.2433538250953245E-2</v>
      </c>
      <c r="I104" s="235">
        <f t="shared" si="9"/>
        <v>7.661699180932581E-2</v>
      </c>
      <c r="J104" s="235">
        <f t="shared" si="9"/>
        <v>7.8495302645622725E-2</v>
      </c>
      <c r="K104" s="235">
        <f t="shared" si="9"/>
        <v>7.5044705125822772E-2</v>
      </c>
      <c r="L104" s="235">
        <f t="shared" si="9"/>
        <v>6.9908606791204142E-2</v>
      </c>
      <c r="M104" s="235">
        <f t="shared" si="9"/>
        <v>6.954371621431607E-2</v>
      </c>
      <c r="N104" s="235">
        <f t="shared" si="9"/>
        <v>7.2891635436449081E-2</v>
      </c>
      <c r="O104" s="235">
        <f t="shared" si="9"/>
        <v>6.4960629550938495E-2</v>
      </c>
      <c r="P104" s="235">
        <f t="shared" si="9"/>
        <v>7.1764786476012282E-2</v>
      </c>
      <c r="Q104" s="235">
        <f t="shared" si="9"/>
        <v>6.940867632258059E-2</v>
      </c>
    </row>
    <row r="105" spans="1:17" x14ac:dyDescent="0.25">
      <c r="A105" s="72" t="s">
        <v>239</v>
      </c>
      <c r="B105" s="277">
        <f t="shared" ref="B105:Q105" si="10">IF(B$29=0,0,B$29/B$5)</f>
        <v>0.10351499043962921</v>
      </c>
      <c r="C105" s="277">
        <f t="shared" si="10"/>
        <v>0.10842558549664193</v>
      </c>
      <c r="D105" s="277">
        <f t="shared" si="10"/>
        <v>9.1935844216447835E-2</v>
      </c>
      <c r="E105" s="277">
        <f t="shared" si="10"/>
        <v>9.646579161552428E-2</v>
      </c>
      <c r="F105" s="277">
        <f t="shared" si="10"/>
        <v>0.13262411408646368</v>
      </c>
      <c r="G105" s="277">
        <f t="shared" si="10"/>
        <v>9.2196331959798372E-2</v>
      </c>
      <c r="H105" s="277">
        <f t="shared" si="10"/>
        <v>9.2554677638498825E-2</v>
      </c>
      <c r="I105" s="277">
        <f t="shared" si="10"/>
        <v>8.6023979183759633E-2</v>
      </c>
      <c r="J105" s="277">
        <f t="shared" si="10"/>
        <v>8.8132907875248231E-2</v>
      </c>
      <c r="K105" s="277">
        <f t="shared" si="10"/>
        <v>8.4258648103296779E-2</v>
      </c>
      <c r="L105" s="277">
        <f t="shared" si="10"/>
        <v>7.8491942757796723E-2</v>
      </c>
      <c r="M105" s="277">
        <f t="shared" si="10"/>
        <v>7.8082251139145228E-2</v>
      </c>
      <c r="N105" s="277">
        <f t="shared" si="10"/>
        <v>8.1841225834868345E-2</v>
      </c>
      <c r="O105" s="277">
        <f t="shared" si="10"/>
        <v>7.2936455899507951E-2</v>
      </c>
      <c r="P105" s="277">
        <f t="shared" si="10"/>
        <v>8.0576023048558251E-2</v>
      </c>
      <c r="Q105" s="277">
        <f t="shared" si="10"/>
        <v>7.7930631132129849E-2</v>
      </c>
    </row>
    <row r="106" spans="1:17" x14ac:dyDescent="0.25">
      <c r="A106" s="40"/>
      <c r="B106" s="32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</row>
    <row r="107" spans="1:17" x14ac:dyDescent="0.25">
      <c r="A107" s="78" t="s">
        <v>34</v>
      </c>
      <c r="B107" s="77">
        <f t="shared" ref="B107:Q107" si="11">SUM(B$108:B$112,B$114:B$115,B$117:B$118,B$120:B$121)</f>
        <v>1.0000000000000002</v>
      </c>
      <c r="C107" s="77">
        <f t="shared" si="11"/>
        <v>1</v>
      </c>
      <c r="D107" s="77">
        <f t="shared" si="11"/>
        <v>1</v>
      </c>
      <c r="E107" s="77">
        <f t="shared" si="11"/>
        <v>1</v>
      </c>
      <c r="F107" s="77">
        <f t="shared" si="11"/>
        <v>1.0000000000000002</v>
      </c>
      <c r="G107" s="77">
        <f t="shared" si="11"/>
        <v>1</v>
      </c>
      <c r="H107" s="77">
        <f t="shared" si="11"/>
        <v>1.0000000000000002</v>
      </c>
      <c r="I107" s="77">
        <f t="shared" si="11"/>
        <v>1.0000000000000002</v>
      </c>
      <c r="J107" s="77">
        <f t="shared" si="11"/>
        <v>0.99999999999999989</v>
      </c>
      <c r="K107" s="77">
        <f t="shared" si="11"/>
        <v>1.0000000000000002</v>
      </c>
      <c r="L107" s="77">
        <f t="shared" si="11"/>
        <v>0.99999999999999989</v>
      </c>
      <c r="M107" s="77">
        <f t="shared" si="11"/>
        <v>1</v>
      </c>
      <c r="N107" s="77">
        <f t="shared" si="11"/>
        <v>1.0000000000000002</v>
      </c>
      <c r="O107" s="77">
        <f t="shared" si="11"/>
        <v>0.99999999999999978</v>
      </c>
      <c r="P107" s="77">
        <f t="shared" si="11"/>
        <v>1</v>
      </c>
      <c r="Q107" s="77">
        <f t="shared" si="11"/>
        <v>0.99999999999999989</v>
      </c>
    </row>
    <row r="108" spans="1:17" x14ac:dyDescent="0.25">
      <c r="A108" s="132" t="s">
        <v>83</v>
      </c>
      <c r="B108" s="203">
        <f t="shared" ref="B108:Q108" si="12">IF(B$32=0,0,B$32/B$31)</f>
        <v>2.7829514228200703E-3</v>
      </c>
      <c r="C108" s="203">
        <f t="shared" si="12"/>
        <v>2.7950380693921258E-3</v>
      </c>
      <c r="D108" s="203">
        <f t="shared" si="12"/>
        <v>2.83509726149519E-3</v>
      </c>
      <c r="E108" s="203">
        <f t="shared" si="12"/>
        <v>2.7262800596437524E-3</v>
      </c>
      <c r="F108" s="203">
        <f t="shared" si="12"/>
        <v>2.7738058549549491E-3</v>
      </c>
      <c r="G108" s="203">
        <f t="shared" si="12"/>
        <v>2.8334180871889079E-3</v>
      </c>
      <c r="H108" s="203">
        <f t="shared" si="12"/>
        <v>2.84774076940253E-3</v>
      </c>
      <c r="I108" s="203">
        <f t="shared" si="12"/>
        <v>2.8542037953852616E-3</v>
      </c>
      <c r="J108" s="203">
        <f t="shared" si="12"/>
        <v>2.829501011915547E-3</v>
      </c>
      <c r="K108" s="203">
        <f t="shared" si="12"/>
        <v>2.850198399334591E-3</v>
      </c>
      <c r="L108" s="203">
        <f t="shared" si="12"/>
        <v>2.8275314825184873E-3</v>
      </c>
      <c r="M108" s="203">
        <f t="shared" si="12"/>
        <v>2.8062399949294052E-3</v>
      </c>
      <c r="N108" s="203">
        <f t="shared" si="12"/>
        <v>2.8241482017412043E-3</v>
      </c>
      <c r="O108" s="203">
        <f t="shared" si="12"/>
        <v>2.8520405107125297E-3</v>
      </c>
      <c r="P108" s="203">
        <f t="shared" si="12"/>
        <v>2.855350781655041E-3</v>
      </c>
      <c r="Q108" s="203">
        <f t="shared" si="12"/>
        <v>2.8406846379543261E-3</v>
      </c>
    </row>
    <row r="109" spans="1:17" x14ac:dyDescent="0.25">
      <c r="A109" s="76" t="s">
        <v>82</v>
      </c>
      <c r="B109" s="202">
        <f t="shared" ref="B109:Q109" si="13">IF(B$33=0,0,B$33/B$31)</f>
        <v>1.0305937878694199E-3</v>
      </c>
      <c r="C109" s="202">
        <f t="shared" si="13"/>
        <v>1.0350697635444501E-3</v>
      </c>
      <c r="D109" s="202">
        <f t="shared" si="13"/>
        <v>1.0499046450267329E-3</v>
      </c>
      <c r="E109" s="202">
        <f t="shared" si="13"/>
        <v>1.0096070202382332E-3</v>
      </c>
      <c r="F109" s="202">
        <f t="shared" si="13"/>
        <v>1.0272069643154605E-3</v>
      </c>
      <c r="G109" s="202">
        <f t="shared" si="13"/>
        <v>1.0492828064295463E-3</v>
      </c>
      <c r="H109" s="202">
        <f t="shared" si="13"/>
        <v>1.0545868398359323E-3</v>
      </c>
      <c r="I109" s="202">
        <f t="shared" si="13"/>
        <v>1.0569802536677458E-3</v>
      </c>
      <c r="J109" s="202">
        <f t="shared" si="13"/>
        <v>1.0478322193261424E-3</v>
      </c>
      <c r="K109" s="202">
        <f t="shared" si="13"/>
        <v>1.0554969592581022E-3</v>
      </c>
      <c r="L109" s="202">
        <f t="shared" si="13"/>
        <v>1.0471028552614333E-3</v>
      </c>
      <c r="M109" s="202">
        <f t="shared" si="13"/>
        <v>1.0392181057599238E-3</v>
      </c>
      <c r="N109" s="202">
        <f t="shared" si="13"/>
        <v>1.0458499450873306E-3</v>
      </c>
      <c r="O109" s="202">
        <f t="shared" si="13"/>
        <v>1.0561791373683994E-3</v>
      </c>
      <c r="P109" s="202">
        <f t="shared" si="13"/>
        <v>1.0574050102462162E-3</v>
      </c>
      <c r="Q109" s="202">
        <f t="shared" si="13"/>
        <v>1.0519737847975732E-3</v>
      </c>
    </row>
    <row r="110" spans="1:17" x14ac:dyDescent="0.25">
      <c r="A110" s="76" t="s">
        <v>81</v>
      </c>
      <c r="B110" s="202">
        <f t="shared" ref="B110:Q110" si="14">IF(B$34=0,0,B$34/B$31)</f>
        <v>2.0147600289377621E-2</v>
      </c>
      <c r="C110" s="202">
        <f t="shared" si="14"/>
        <v>2.0235103406383525E-2</v>
      </c>
      <c r="D110" s="202">
        <f t="shared" si="14"/>
        <v>2.0525118023164028E-2</v>
      </c>
      <c r="E110" s="202">
        <f t="shared" si="14"/>
        <v>1.9737319332344752E-2</v>
      </c>
      <c r="F110" s="202">
        <f t="shared" si="14"/>
        <v>2.0081389559195667E-2</v>
      </c>
      <c r="G110" s="202">
        <f t="shared" si="14"/>
        <v>2.0512961385264514E-2</v>
      </c>
      <c r="H110" s="202">
        <f t="shared" si="14"/>
        <v>2.0616652622540733E-2</v>
      </c>
      <c r="I110" s="202">
        <f t="shared" si="14"/>
        <v>2.0663442682579941E-2</v>
      </c>
      <c r="J110" s="202">
        <f t="shared" si="14"/>
        <v>2.0484603122786788E-2</v>
      </c>
      <c r="K110" s="202">
        <f t="shared" si="14"/>
        <v>2.0634445008395678E-2</v>
      </c>
      <c r="L110" s="202">
        <f t="shared" si="14"/>
        <v>2.0470344415026119E-2</v>
      </c>
      <c r="M110" s="202">
        <f t="shared" si="14"/>
        <v>2.0316201450835833E-2</v>
      </c>
      <c r="N110" s="202">
        <f t="shared" si="14"/>
        <v>2.0445850639026836E-2</v>
      </c>
      <c r="O110" s="202">
        <f t="shared" si="14"/>
        <v>2.0647781254018543E-2</v>
      </c>
      <c r="P110" s="202">
        <f t="shared" si="14"/>
        <v>2.0671746464209557E-2</v>
      </c>
      <c r="Q110" s="202">
        <f t="shared" si="14"/>
        <v>2.0565568685235191E-2</v>
      </c>
    </row>
    <row r="111" spans="1:17" x14ac:dyDescent="0.25">
      <c r="A111" s="76" t="s">
        <v>80</v>
      </c>
      <c r="B111" s="202">
        <f t="shared" ref="B111:Q111" si="15">IF(B$35=0,0,B$35/B$31)</f>
        <v>1.1222770667313295E-2</v>
      </c>
      <c r="C111" s="202">
        <f t="shared" si="15"/>
        <v>1.1271512323923885E-2</v>
      </c>
      <c r="D111" s="202">
        <f t="shared" si="15"/>
        <v>1.1433058487613283E-2</v>
      </c>
      <c r="E111" s="202">
        <f t="shared" si="15"/>
        <v>1.0994232825396045E-2</v>
      </c>
      <c r="F111" s="202">
        <f t="shared" si="15"/>
        <v>1.11858894591359E-2</v>
      </c>
      <c r="G111" s="202">
        <f t="shared" si="15"/>
        <v>1.1426286904036465E-2</v>
      </c>
      <c r="H111" s="202">
        <f t="shared" si="15"/>
        <v>1.1484045791419919E-2</v>
      </c>
      <c r="I111" s="202">
        <f t="shared" si="15"/>
        <v>1.1510109149129409E-2</v>
      </c>
      <c r="J111" s="202">
        <f t="shared" si="15"/>
        <v>1.141049056741375E-2</v>
      </c>
      <c r="K111" s="202">
        <f t="shared" si="15"/>
        <v>1.1493956642499274E-2</v>
      </c>
      <c r="L111" s="202">
        <f t="shared" si="15"/>
        <v>1.1402548072778563E-2</v>
      </c>
      <c r="M111" s="202">
        <f t="shared" si="15"/>
        <v>1.1316686177950348E-2</v>
      </c>
      <c r="N111" s="202">
        <f t="shared" si="15"/>
        <v>1.1388904362020546E-2</v>
      </c>
      <c r="O111" s="202">
        <f t="shared" si="15"/>
        <v>1.1501385300207322E-2</v>
      </c>
      <c r="P111" s="202">
        <f t="shared" si="15"/>
        <v>1.151473458518939E-2</v>
      </c>
      <c r="Q111" s="202">
        <f t="shared" si="15"/>
        <v>1.1455590625299427E-2</v>
      </c>
    </row>
    <row r="112" spans="1:17" x14ac:dyDescent="0.25">
      <c r="A112" s="129" t="s">
        <v>79</v>
      </c>
      <c r="B112" s="201">
        <f t="shared" ref="B112:Q112" si="16">IF(B$36=0,0,B$36/B$31)</f>
        <v>1.0906913142266283E-2</v>
      </c>
      <c r="C112" s="201">
        <f t="shared" si="16"/>
        <v>1.1087518591826972E-2</v>
      </c>
      <c r="D112" s="201">
        <f t="shared" si="16"/>
        <v>1.1262881750210901E-2</v>
      </c>
      <c r="E112" s="201">
        <f t="shared" si="16"/>
        <v>1.0680384986879118E-2</v>
      </c>
      <c r="F112" s="201">
        <f t="shared" si="16"/>
        <v>1.1191483154175621E-2</v>
      </c>
      <c r="G112" s="201">
        <f t="shared" si="16"/>
        <v>1.1175043984517139E-2</v>
      </c>
      <c r="H112" s="201">
        <f t="shared" si="16"/>
        <v>1.128506637975352E-2</v>
      </c>
      <c r="I112" s="201">
        <f t="shared" si="16"/>
        <v>1.1306375511094644E-2</v>
      </c>
      <c r="J112" s="201">
        <f t="shared" si="16"/>
        <v>1.1146819340135197E-2</v>
      </c>
      <c r="K112" s="201">
        <f t="shared" si="16"/>
        <v>1.1260935417506633E-2</v>
      </c>
      <c r="L112" s="201">
        <f t="shared" si="16"/>
        <v>1.1074524605957625E-2</v>
      </c>
      <c r="M112" s="201">
        <f t="shared" si="16"/>
        <v>1.0928460871502994E-2</v>
      </c>
      <c r="N112" s="201">
        <f t="shared" si="16"/>
        <v>1.1021267695281519E-2</v>
      </c>
      <c r="O112" s="201">
        <f t="shared" si="16"/>
        <v>1.1091108123416526E-2</v>
      </c>
      <c r="P112" s="201">
        <f t="shared" si="16"/>
        <v>1.1166941861963727E-2</v>
      </c>
      <c r="Q112" s="201">
        <f t="shared" si="16"/>
        <v>1.1039238210470811E-2</v>
      </c>
    </row>
    <row r="113" spans="1:17" x14ac:dyDescent="0.25">
      <c r="A113" s="127" t="s">
        <v>238</v>
      </c>
      <c r="B113" s="200">
        <f t="shared" ref="B113:Q113" si="17">IF(B$41=0,0,B$41/B$31)</f>
        <v>6.612926490884187E-2</v>
      </c>
      <c r="C113" s="200">
        <f t="shared" si="17"/>
        <v>6.9406520157022103E-2</v>
      </c>
      <c r="D113" s="200">
        <f t="shared" si="17"/>
        <v>6.0391355818217002E-2</v>
      </c>
      <c r="E113" s="200">
        <f t="shared" si="17"/>
        <v>6.1396153140789798E-2</v>
      </c>
      <c r="F113" s="200">
        <f t="shared" si="17"/>
        <v>8.2490748408864362E-2</v>
      </c>
      <c r="G113" s="200">
        <f t="shared" si="17"/>
        <v>6.0541702401545397E-2</v>
      </c>
      <c r="H113" s="200">
        <f t="shared" si="17"/>
        <v>6.0917067652182751E-2</v>
      </c>
      <c r="I113" s="200">
        <f t="shared" si="17"/>
        <v>5.7217672907044666E-2</v>
      </c>
      <c r="J113" s="200">
        <f t="shared" si="17"/>
        <v>5.8166970773839845E-2</v>
      </c>
      <c r="K113" s="200">
        <f t="shared" si="17"/>
        <v>5.6156772402163331E-2</v>
      </c>
      <c r="L113" s="200">
        <f t="shared" si="17"/>
        <v>5.2628052404993041E-2</v>
      </c>
      <c r="M113" s="200">
        <f t="shared" si="17"/>
        <v>5.2205051092971078E-2</v>
      </c>
      <c r="N113" s="200">
        <f t="shared" si="17"/>
        <v>5.4510191383211795E-2</v>
      </c>
      <c r="O113" s="200">
        <f t="shared" si="17"/>
        <v>4.9641734127526066E-2</v>
      </c>
      <c r="P113" s="200">
        <f t="shared" si="17"/>
        <v>5.4078432183016438E-2</v>
      </c>
      <c r="Q113" s="200">
        <f t="shared" si="17"/>
        <v>5.2420765857104375E-2</v>
      </c>
    </row>
    <row r="114" spans="1:17" x14ac:dyDescent="0.25">
      <c r="A114" s="142" t="s">
        <v>247</v>
      </c>
      <c r="B114" s="199">
        <f t="shared" ref="B114:Q114" si="18">IF(B$42=0,0,B$42/B$31)</f>
        <v>2.1932890616766176E-2</v>
      </c>
      <c r="C114" s="199">
        <f t="shared" si="18"/>
        <v>2.1569814075592421E-2</v>
      </c>
      <c r="D114" s="199">
        <f t="shared" si="18"/>
        <v>2.2519873249576758E-2</v>
      </c>
      <c r="E114" s="199">
        <f t="shared" si="18"/>
        <v>2.2471312597761667E-2</v>
      </c>
      <c r="F114" s="199">
        <f t="shared" si="18"/>
        <v>2.0165807584504723E-2</v>
      </c>
      <c r="G114" s="199">
        <f t="shared" si="18"/>
        <v>2.2507004679455624E-2</v>
      </c>
      <c r="H114" s="199">
        <f t="shared" si="18"/>
        <v>2.2457715985088708E-2</v>
      </c>
      <c r="I114" s="199">
        <f t="shared" si="18"/>
        <v>2.2852959063221785E-2</v>
      </c>
      <c r="J114" s="199">
        <f t="shared" si="18"/>
        <v>2.2765103066074467E-2</v>
      </c>
      <c r="K114" s="199">
        <f t="shared" si="18"/>
        <v>2.2970131815255163E-2</v>
      </c>
      <c r="L114" s="199">
        <f t="shared" si="18"/>
        <v>2.3364539096188911E-2</v>
      </c>
      <c r="M114" s="199">
        <f t="shared" si="18"/>
        <v>2.3422738862535368E-2</v>
      </c>
      <c r="N114" s="199">
        <f t="shared" si="18"/>
        <v>2.3164780008164292E-2</v>
      </c>
      <c r="O114" s="199">
        <f t="shared" si="18"/>
        <v>2.3676187255984495E-2</v>
      </c>
      <c r="P114" s="199">
        <f t="shared" si="18"/>
        <v>2.3194823178901754E-2</v>
      </c>
      <c r="Q114" s="199">
        <f t="shared" si="18"/>
        <v>2.3382871249469493E-2</v>
      </c>
    </row>
    <row r="115" spans="1:17" x14ac:dyDescent="0.25">
      <c r="A115" s="142" t="s">
        <v>246</v>
      </c>
      <c r="B115" s="199">
        <f t="shared" ref="B115:Q115" si="19">IF(B$53=0,0,B$53/B$31)</f>
        <v>4.4196374292075694E-2</v>
      </c>
      <c r="C115" s="199">
        <f t="shared" si="19"/>
        <v>4.7836706081429675E-2</v>
      </c>
      <c r="D115" s="199">
        <f t="shared" si="19"/>
        <v>3.7871482568640244E-2</v>
      </c>
      <c r="E115" s="199">
        <f t="shared" si="19"/>
        <v>3.8924840543028125E-2</v>
      </c>
      <c r="F115" s="199">
        <f t="shared" si="19"/>
        <v>6.2324940824359638E-2</v>
      </c>
      <c r="G115" s="199">
        <f t="shared" si="19"/>
        <v>3.8034697722089769E-2</v>
      </c>
      <c r="H115" s="199">
        <f t="shared" si="19"/>
        <v>3.8459351667094042E-2</v>
      </c>
      <c r="I115" s="199">
        <f t="shared" si="19"/>
        <v>3.4364713843822885E-2</v>
      </c>
      <c r="J115" s="199">
        <f t="shared" si="19"/>
        <v>3.5401867707765378E-2</v>
      </c>
      <c r="K115" s="199">
        <f t="shared" si="19"/>
        <v>3.3186640586908164E-2</v>
      </c>
      <c r="L115" s="199">
        <f t="shared" si="19"/>
        <v>2.926351330880413E-2</v>
      </c>
      <c r="M115" s="199">
        <f t="shared" si="19"/>
        <v>2.8782312230435713E-2</v>
      </c>
      <c r="N115" s="199">
        <f t="shared" si="19"/>
        <v>3.1345411375047511E-2</v>
      </c>
      <c r="O115" s="199">
        <f t="shared" si="19"/>
        <v>2.5965546871541578E-2</v>
      </c>
      <c r="P115" s="199">
        <f t="shared" si="19"/>
        <v>3.0883609004114684E-2</v>
      </c>
      <c r="Q115" s="199">
        <f t="shared" si="19"/>
        <v>2.9037894607634885E-2</v>
      </c>
    </row>
    <row r="116" spans="1:17" x14ac:dyDescent="0.25">
      <c r="A116" s="127" t="s">
        <v>237</v>
      </c>
      <c r="B116" s="200">
        <f t="shared" ref="B116:Q116" si="20">IF(B$54=0,0,B$54/B$31)</f>
        <v>0.78814439632648048</v>
      </c>
      <c r="C116" s="200">
        <f t="shared" si="20"/>
        <v>0.78414406985236429</v>
      </c>
      <c r="D116" s="200">
        <f t="shared" si="20"/>
        <v>0.79370205512086467</v>
      </c>
      <c r="E116" s="200">
        <f t="shared" si="20"/>
        <v>0.79433918291682271</v>
      </c>
      <c r="F116" s="200">
        <f t="shared" si="20"/>
        <v>0.76952574367827942</v>
      </c>
      <c r="G116" s="200">
        <f t="shared" si="20"/>
        <v>0.79363101888570231</v>
      </c>
      <c r="H116" s="200">
        <f t="shared" si="20"/>
        <v>0.79294408577570097</v>
      </c>
      <c r="I116" s="200">
        <f t="shared" si="20"/>
        <v>0.7970261079978338</v>
      </c>
      <c r="J116" s="200">
        <f t="shared" si="20"/>
        <v>0.79638150063382274</v>
      </c>
      <c r="K116" s="200">
        <f t="shared" si="20"/>
        <v>0.7983103584619009</v>
      </c>
      <c r="L116" s="200">
        <f t="shared" si="20"/>
        <v>0.80272072703632502</v>
      </c>
      <c r="M116" s="200">
        <f t="shared" si="20"/>
        <v>0.80357370855730081</v>
      </c>
      <c r="N116" s="200">
        <f t="shared" si="20"/>
        <v>0.80068336962392017</v>
      </c>
      <c r="O116" s="200">
        <f t="shared" si="20"/>
        <v>0.80579587963604549</v>
      </c>
      <c r="P116" s="200">
        <f t="shared" si="20"/>
        <v>0.80068210560378272</v>
      </c>
      <c r="Q116" s="200">
        <f t="shared" si="20"/>
        <v>0.80283618493078712</v>
      </c>
    </row>
    <row r="117" spans="1:17" x14ac:dyDescent="0.25">
      <c r="A117" s="142" t="s">
        <v>245</v>
      </c>
      <c r="B117" s="199">
        <f t="shared" ref="B117:Q117" si="21">IF(B$55=0,0,B$55/B$31)</f>
        <v>0.69669181959139637</v>
      </c>
      <c r="C117" s="199">
        <f t="shared" si="21"/>
        <v>0.68515880004822993</v>
      </c>
      <c r="D117" s="199">
        <f t="shared" si="21"/>
        <v>0.71533715028067368</v>
      </c>
      <c r="E117" s="199">
        <f t="shared" si="21"/>
        <v>0.7137946354583119</v>
      </c>
      <c r="F117" s="199">
        <f t="shared" si="21"/>
        <v>0.64056094680191467</v>
      </c>
      <c r="G117" s="199">
        <f t="shared" si="21"/>
        <v>0.71492838393564917</v>
      </c>
      <c r="H117" s="199">
        <f t="shared" si="21"/>
        <v>0.71336274305575909</v>
      </c>
      <c r="I117" s="199">
        <f t="shared" si="21"/>
        <v>0.72591752318469205</v>
      </c>
      <c r="J117" s="199">
        <f t="shared" si="21"/>
        <v>0.72312680327530654</v>
      </c>
      <c r="K117" s="199">
        <f t="shared" si="21"/>
        <v>0.72963948119045807</v>
      </c>
      <c r="L117" s="199">
        <f t="shared" si="21"/>
        <v>0.74216771246717717</v>
      </c>
      <c r="M117" s="199">
        <f t="shared" si="21"/>
        <v>0.74401641092759407</v>
      </c>
      <c r="N117" s="199">
        <f t="shared" si="21"/>
        <v>0.73582242378874807</v>
      </c>
      <c r="O117" s="199">
        <f t="shared" si="21"/>
        <v>0.75206712460186054</v>
      </c>
      <c r="P117" s="199">
        <f t="shared" si="21"/>
        <v>0.73677673627099705</v>
      </c>
      <c r="Q117" s="199">
        <f t="shared" si="21"/>
        <v>0.74275002792432521</v>
      </c>
    </row>
    <row r="118" spans="1:17" x14ac:dyDescent="0.25">
      <c r="A118" s="142" t="s">
        <v>244</v>
      </c>
      <c r="B118" s="199">
        <f t="shared" ref="B118:Q118" si="22">IF(B$66=0,0,B$66/B$31)</f>
        <v>9.1452576735084126E-2</v>
      </c>
      <c r="C118" s="199">
        <f t="shared" si="22"/>
        <v>9.8985269804134274E-2</v>
      </c>
      <c r="D118" s="199">
        <f t="shared" si="22"/>
        <v>7.8364904840191055E-2</v>
      </c>
      <c r="E118" s="199">
        <f t="shared" si="22"/>
        <v>8.0544547458510821E-2</v>
      </c>
      <c r="F118" s="199">
        <f t="shared" si="22"/>
        <v>0.12896479687636481</v>
      </c>
      <c r="G118" s="199">
        <f t="shared" si="22"/>
        <v>7.8702634950053182E-2</v>
      </c>
      <c r="H118" s="199">
        <f t="shared" si="22"/>
        <v>7.9581342719941911E-2</v>
      </c>
      <c r="I118" s="199">
        <f t="shared" si="22"/>
        <v>7.1108584813141723E-2</v>
      </c>
      <c r="J118" s="199">
        <f t="shared" si="22"/>
        <v>7.3254697358516266E-2</v>
      </c>
      <c r="K118" s="199">
        <f t="shared" si="22"/>
        <v>6.8670877271442804E-2</v>
      </c>
      <c r="L118" s="199">
        <f t="shared" si="22"/>
        <v>6.0553014569147745E-2</v>
      </c>
      <c r="M118" s="199">
        <f t="shared" si="22"/>
        <v>5.9557297629706768E-2</v>
      </c>
      <c r="N118" s="199">
        <f t="shared" si="22"/>
        <v>6.4860945835172129E-2</v>
      </c>
      <c r="O118" s="199">
        <f t="shared" si="22"/>
        <v>5.3728755034184887E-2</v>
      </c>
      <c r="P118" s="199">
        <f t="shared" si="22"/>
        <v>6.3905369332785789E-2</v>
      </c>
      <c r="Q118" s="199">
        <f t="shared" si="22"/>
        <v>6.0086157006461902E-2</v>
      </c>
    </row>
    <row r="119" spans="1:17" x14ac:dyDescent="0.25">
      <c r="A119" s="127" t="s">
        <v>236</v>
      </c>
      <c r="B119" s="200">
        <f t="shared" ref="B119:Q119" si="23">IF(B$67=0,0,B$67/B$31)</f>
        <v>9.9635509455031093E-2</v>
      </c>
      <c r="C119" s="200">
        <f t="shared" si="23"/>
        <v>0.10002516783554286</v>
      </c>
      <c r="D119" s="200">
        <f t="shared" si="23"/>
        <v>9.8800528893408152E-2</v>
      </c>
      <c r="E119" s="200">
        <f t="shared" si="23"/>
        <v>9.9116839717885527E-2</v>
      </c>
      <c r="F119" s="200">
        <f t="shared" si="23"/>
        <v>0.10172373292107864</v>
      </c>
      <c r="G119" s="200">
        <f t="shared" si="23"/>
        <v>9.883028554531581E-2</v>
      </c>
      <c r="H119" s="200">
        <f t="shared" si="23"/>
        <v>9.8850754169163876E-2</v>
      </c>
      <c r="I119" s="200">
        <f t="shared" si="23"/>
        <v>9.8365107703264787E-2</v>
      </c>
      <c r="J119" s="200">
        <f t="shared" si="23"/>
        <v>9.8532282330759738E-2</v>
      </c>
      <c r="K119" s="200">
        <f t="shared" si="23"/>
        <v>9.8237836708941623E-2</v>
      </c>
      <c r="L119" s="200">
        <f t="shared" si="23"/>
        <v>9.7829169127139695E-2</v>
      </c>
      <c r="M119" s="200">
        <f t="shared" si="23"/>
        <v>9.7814433748749707E-2</v>
      </c>
      <c r="N119" s="200">
        <f t="shared" si="23"/>
        <v>9.8080418149710705E-2</v>
      </c>
      <c r="O119" s="200">
        <f t="shared" si="23"/>
        <v>9.7413891910705125E-2</v>
      </c>
      <c r="P119" s="200">
        <f t="shared" si="23"/>
        <v>9.7973283509936879E-2</v>
      </c>
      <c r="Q119" s="200">
        <f t="shared" si="23"/>
        <v>9.7789993268351111E-2</v>
      </c>
    </row>
    <row r="120" spans="1:17" x14ac:dyDescent="0.25">
      <c r="A120" s="142" t="s">
        <v>243</v>
      </c>
      <c r="B120" s="199">
        <f t="shared" ref="B120:Q120" si="24">IF(B$68=0,0,B$68/B$31)</f>
        <v>7.9022914722172266E-2</v>
      </c>
      <c r="C120" s="199">
        <f t="shared" si="24"/>
        <v>7.7714771301766822E-2</v>
      </c>
      <c r="D120" s="199">
        <f t="shared" si="24"/>
        <v>8.1137778619798623E-2</v>
      </c>
      <c r="E120" s="199">
        <f t="shared" si="24"/>
        <v>8.0962817447817775E-2</v>
      </c>
      <c r="F120" s="199">
        <f t="shared" si="24"/>
        <v>7.2656218502994946E-2</v>
      </c>
      <c r="G120" s="199">
        <f t="shared" si="24"/>
        <v>8.1091413918626884E-2</v>
      </c>
      <c r="H120" s="199">
        <f t="shared" si="24"/>
        <v>8.0913829652157848E-2</v>
      </c>
      <c r="I120" s="199">
        <f t="shared" si="24"/>
        <v>8.2337867213078494E-2</v>
      </c>
      <c r="J120" s="199">
        <f t="shared" si="24"/>
        <v>8.2021327223356547E-2</v>
      </c>
      <c r="K120" s="199">
        <f t="shared" si="24"/>
        <v>8.276003374613991E-2</v>
      </c>
      <c r="L120" s="199">
        <f t="shared" si="24"/>
        <v>8.4181059978915923E-2</v>
      </c>
      <c r="M120" s="199">
        <f t="shared" si="24"/>
        <v>8.4390750313546509E-2</v>
      </c>
      <c r="N120" s="199">
        <f t="shared" si="24"/>
        <v>8.346133973529779E-2</v>
      </c>
      <c r="O120" s="199">
        <f t="shared" si="24"/>
        <v>8.5303909966414723E-2</v>
      </c>
      <c r="P120" s="199">
        <f t="shared" si="24"/>
        <v>8.3569583512219534E-2</v>
      </c>
      <c r="Q120" s="199">
        <f t="shared" si="24"/>
        <v>8.4247109648823926E-2</v>
      </c>
    </row>
    <row r="121" spans="1:17" x14ac:dyDescent="0.25">
      <c r="A121" s="140" t="s">
        <v>242</v>
      </c>
      <c r="B121" s="198">
        <f t="shared" ref="B121:Q121" si="25">IF(B$79=0,0,B$79/B$31)</f>
        <v>2.0612594732858827E-2</v>
      </c>
      <c r="C121" s="198">
        <f t="shared" si="25"/>
        <v>2.2310396533776027E-2</v>
      </c>
      <c r="D121" s="198">
        <f t="shared" si="25"/>
        <v>1.7662750273609522E-2</v>
      </c>
      <c r="E121" s="198">
        <f t="shared" si="25"/>
        <v>1.8154022270067745E-2</v>
      </c>
      <c r="F121" s="198">
        <f t="shared" si="25"/>
        <v>2.9067514418083695E-2</v>
      </c>
      <c r="G121" s="198">
        <f t="shared" si="25"/>
        <v>1.7738871626688923E-2</v>
      </c>
      <c r="H121" s="198">
        <f t="shared" si="25"/>
        <v>1.7936924517006039E-2</v>
      </c>
      <c r="I121" s="198">
        <f t="shared" si="25"/>
        <v>1.6027240490186296E-2</v>
      </c>
      <c r="J121" s="198">
        <f t="shared" si="25"/>
        <v>1.6510955107403181E-2</v>
      </c>
      <c r="K121" s="198">
        <f t="shared" si="25"/>
        <v>1.5477802962801705E-2</v>
      </c>
      <c r="L121" s="198">
        <f t="shared" si="25"/>
        <v>1.3648109148223776E-2</v>
      </c>
      <c r="M121" s="198">
        <f t="shared" si="25"/>
        <v>1.34236834352032E-2</v>
      </c>
      <c r="N121" s="198">
        <f t="shared" si="25"/>
        <v>1.4619078414412909E-2</v>
      </c>
      <c r="O121" s="198">
        <f t="shared" si="25"/>
        <v>1.2109981944290403E-2</v>
      </c>
      <c r="P121" s="198">
        <f t="shared" si="25"/>
        <v>1.4403699997717352E-2</v>
      </c>
      <c r="Q121" s="198">
        <f t="shared" si="25"/>
        <v>1.354288361952719E-2</v>
      </c>
    </row>
    <row r="123" spans="1:17" x14ac:dyDescent="0.25">
      <c r="A123" s="78" t="s">
        <v>55</v>
      </c>
      <c r="B123" s="77">
        <f t="shared" ref="B123:Q123" si="26">SUM(B$124:B$129)</f>
        <v>0.99999999999999989</v>
      </c>
      <c r="C123" s="77">
        <f t="shared" si="26"/>
        <v>1</v>
      </c>
      <c r="D123" s="77">
        <f t="shared" si="26"/>
        <v>1</v>
      </c>
      <c r="E123" s="77">
        <f t="shared" si="26"/>
        <v>1</v>
      </c>
      <c r="F123" s="77">
        <f t="shared" si="26"/>
        <v>1</v>
      </c>
      <c r="G123" s="77">
        <f t="shared" si="26"/>
        <v>1</v>
      </c>
      <c r="H123" s="77">
        <f t="shared" si="26"/>
        <v>1</v>
      </c>
      <c r="I123" s="77">
        <f t="shared" si="26"/>
        <v>1</v>
      </c>
      <c r="J123" s="77">
        <f t="shared" si="26"/>
        <v>1</v>
      </c>
      <c r="K123" s="77">
        <f t="shared" si="26"/>
        <v>1</v>
      </c>
      <c r="L123" s="77">
        <f t="shared" si="26"/>
        <v>1</v>
      </c>
      <c r="M123" s="77">
        <f t="shared" si="26"/>
        <v>1</v>
      </c>
      <c r="N123" s="77">
        <f t="shared" si="26"/>
        <v>1</v>
      </c>
      <c r="O123" s="77">
        <f t="shared" si="26"/>
        <v>1</v>
      </c>
      <c r="P123" s="77">
        <f t="shared" si="26"/>
        <v>1</v>
      </c>
      <c r="Q123" s="77">
        <f t="shared" si="26"/>
        <v>1</v>
      </c>
    </row>
    <row r="124" spans="1:17" x14ac:dyDescent="0.25">
      <c r="A124" s="132" t="s">
        <v>83</v>
      </c>
      <c r="B124" s="203">
        <f t="shared" ref="B124:Q124" si="27">IF(B$82=0,0,B$82/B$81)</f>
        <v>2.5280033652747419E-2</v>
      </c>
      <c r="C124" s="203">
        <f t="shared" si="27"/>
        <v>2.521098783681756E-2</v>
      </c>
      <c r="D124" s="203">
        <f t="shared" si="27"/>
        <v>2.5202607196137646E-2</v>
      </c>
      <c r="E124" s="203">
        <f t="shared" si="27"/>
        <v>2.5282389878173411E-2</v>
      </c>
      <c r="F124" s="203">
        <f t="shared" si="27"/>
        <v>2.5113364878505708E-2</v>
      </c>
      <c r="G124" s="203">
        <f t="shared" si="27"/>
        <v>2.5244027198944148E-2</v>
      </c>
      <c r="H124" s="203">
        <f t="shared" si="27"/>
        <v>2.5216830775127378E-2</v>
      </c>
      <c r="I124" s="203">
        <f t="shared" si="27"/>
        <v>2.5219009516034518E-2</v>
      </c>
      <c r="J124" s="203">
        <f t="shared" si="27"/>
        <v>2.5250568135288989E-2</v>
      </c>
      <c r="K124" s="203">
        <f t="shared" si="27"/>
        <v>2.52340160103347E-2</v>
      </c>
      <c r="L124" s="203">
        <f t="shared" si="27"/>
        <v>2.5283684442328962E-2</v>
      </c>
      <c r="M124" s="203">
        <f t="shared" si="27"/>
        <v>2.5316172490074926E-2</v>
      </c>
      <c r="N124" s="203">
        <f t="shared" si="27"/>
        <v>2.5304281540494699E-2</v>
      </c>
      <c r="O124" s="203">
        <f t="shared" si="27"/>
        <v>2.5324201243662088E-2</v>
      </c>
      <c r="P124" s="203">
        <f t="shared" si="27"/>
        <v>2.529210399851356E-2</v>
      </c>
      <c r="Q124" s="203">
        <f t="shared" si="27"/>
        <v>2.5328157111864313E-2</v>
      </c>
    </row>
    <row r="125" spans="1:17" x14ac:dyDescent="0.25">
      <c r="A125" s="76" t="s">
        <v>82</v>
      </c>
      <c r="B125" s="202">
        <f t="shared" ref="B125:Q125" si="28">IF(B$83=0,0,B$83/B$81)</f>
        <v>2.9213883649896024E-3</v>
      </c>
      <c r="C125" s="202">
        <f t="shared" si="28"/>
        <v>2.9134093549107623E-3</v>
      </c>
      <c r="D125" s="202">
        <f t="shared" si="28"/>
        <v>2.9124408788988323E-3</v>
      </c>
      <c r="E125" s="202">
        <f t="shared" si="28"/>
        <v>2.9216606529793789E-3</v>
      </c>
      <c r="F125" s="202">
        <f t="shared" si="28"/>
        <v>2.9021279389725711E-3</v>
      </c>
      <c r="G125" s="202">
        <f t="shared" si="28"/>
        <v>2.9172274197689467E-3</v>
      </c>
      <c r="H125" s="202">
        <f t="shared" si="28"/>
        <v>2.9140845712585768E-3</v>
      </c>
      <c r="I125" s="202">
        <f t="shared" si="28"/>
        <v>2.9143363489430481E-3</v>
      </c>
      <c r="J125" s="202">
        <f t="shared" si="28"/>
        <v>2.9179832975338433E-3</v>
      </c>
      <c r="K125" s="202">
        <f t="shared" si="28"/>
        <v>2.9160705158531889E-3</v>
      </c>
      <c r="L125" s="202">
        <f t="shared" si="28"/>
        <v>2.9218102542304574E-3</v>
      </c>
      <c r="M125" s="202">
        <f t="shared" si="28"/>
        <v>2.9255646085952491E-3</v>
      </c>
      <c r="N125" s="202">
        <f t="shared" si="28"/>
        <v>2.924190477443783E-3</v>
      </c>
      <c r="O125" s="202">
        <f t="shared" si="28"/>
        <v>2.9264924201495017E-3</v>
      </c>
      <c r="P125" s="202">
        <f t="shared" si="28"/>
        <v>2.9227832273607127E-3</v>
      </c>
      <c r="Q125" s="202">
        <f t="shared" si="28"/>
        <v>2.9269495646097568E-3</v>
      </c>
    </row>
    <row r="126" spans="1:17" x14ac:dyDescent="0.25">
      <c r="A126" s="76" t="s">
        <v>81</v>
      </c>
      <c r="B126" s="202">
        <f t="shared" ref="B126:Q126" si="29">IF(B$84=0,0,B$84/B$81)</f>
        <v>0.12736213428878818</v>
      </c>
      <c r="C126" s="202">
        <f t="shared" si="29"/>
        <v>0.12701427784993485</v>
      </c>
      <c r="D126" s="202">
        <f t="shared" si="29"/>
        <v>0.12697205574301981</v>
      </c>
      <c r="E126" s="202">
        <f t="shared" si="29"/>
        <v>0.12737400507595728</v>
      </c>
      <c r="F126" s="202">
        <f t="shared" si="29"/>
        <v>0.12652244827023681</v>
      </c>
      <c r="G126" s="202">
        <f t="shared" si="29"/>
        <v>0.12718073188768589</v>
      </c>
      <c r="H126" s="202">
        <f t="shared" si="29"/>
        <v>0.12704371487932639</v>
      </c>
      <c r="I126" s="202">
        <f t="shared" si="29"/>
        <v>0.12705469149018886</v>
      </c>
      <c r="J126" s="202">
        <f t="shared" si="29"/>
        <v>0.12721368546775502</v>
      </c>
      <c r="K126" s="202">
        <f t="shared" si="29"/>
        <v>0.12713029499485651</v>
      </c>
      <c r="L126" s="202">
        <f t="shared" si="29"/>
        <v>0.12738052715801185</v>
      </c>
      <c r="M126" s="202">
        <f t="shared" si="29"/>
        <v>0.12754420364502284</v>
      </c>
      <c r="N126" s="202">
        <f t="shared" si="29"/>
        <v>0.12748429641791781</v>
      </c>
      <c r="O126" s="202">
        <f t="shared" si="29"/>
        <v>0.12758465292632468</v>
      </c>
      <c r="P126" s="202">
        <f t="shared" si="29"/>
        <v>0.12742294532327872</v>
      </c>
      <c r="Q126" s="202">
        <f t="shared" si="29"/>
        <v>0.12760458279762635</v>
      </c>
    </row>
    <row r="127" spans="1:17" x14ac:dyDescent="0.25">
      <c r="A127" s="76" t="s">
        <v>80</v>
      </c>
      <c r="B127" s="202">
        <f t="shared" ref="B127:Q127" si="30">IF(B$85=0,0,B$85/B$81)</f>
        <v>3.95141909668962E-2</v>
      </c>
      <c r="C127" s="202">
        <f t="shared" si="30"/>
        <v>3.9406268264197547E-2</v>
      </c>
      <c r="D127" s="202">
        <f t="shared" si="30"/>
        <v>3.9393168826087621E-2</v>
      </c>
      <c r="E127" s="202">
        <f t="shared" si="30"/>
        <v>3.9517873886892381E-2</v>
      </c>
      <c r="F127" s="202">
        <f t="shared" si="30"/>
        <v>3.9253677794165935E-2</v>
      </c>
      <c r="G127" s="202">
        <f t="shared" si="30"/>
        <v>3.9457910745470608E-2</v>
      </c>
      <c r="H127" s="202">
        <f t="shared" si="30"/>
        <v>3.9415401123091373E-2</v>
      </c>
      <c r="I127" s="202">
        <f t="shared" si="30"/>
        <v>3.9418806624264939E-2</v>
      </c>
      <c r="J127" s="202">
        <f t="shared" si="30"/>
        <v>3.9468134616664076E-2</v>
      </c>
      <c r="K127" s="202">
        <f t="shared" si="30"/>
        <v>3.9442262664302952E-2</v>
      </c>
      <c r="L127" s="202">
        <f t="shared" si="30"/>
        <v>3.9519897367397347E-2</v>
      </c>
      <c r="M127" s="202">
        <f t="shared" si="30"/>
        <v>3.9570678111616665E-2</v>
      </c>
      <c r="N127" s="202">
        <f t="shared" si="30"/>
        <v>3.955209185263675E-2</v>
      </c>
      <c r="O127" s="202">
        <f t="shared" si="30"/>
        <v>3.9583227529343991E-2</v>
      </c>
      <c r="P127" s="202">
        <f t="shared" si="30"/>
        <v>3.9533057632747656E-2</v>
      </c>
      <c r="Q127" s="202">
        <f t="shared" si="30"/>
        <v>3.9589410785811519E-2</v>
      </c>
    </row>
    <row r="128" spans="1:17" x14ac:dyDescent="0.25">
      <c r="A128" s="129" t="s">
        <v>79</v>
      </c>
      <c r="B128" s="201">
        <f t="shared" ref="B128:Q128" si="31">IF(B$86=0,0,B$86/B$81)</f>
        <v>0.22517034550743298</v>
      </c>
      <c r="C128" s="201">
        <f t="shared" si="31"/>
        <v>0.22728659054238662</v>
      </c>
      <c r="D128" s="201">
        <f t="shared" si="31"/>
        <v>0.22754345605972121</v>
      </c>
      <c r="E128" s="201">
        <f t="shared" si="31"/>
        <v>0.22509812751287644</v>
      </c>
      <c r="F128" s="201">
        <f t="shared" si="31"/>
        <v>0.23027872117394901</v>
      </c>
      <c r="G128" s="201">
        <f t="shared" si="31"/>
        <v>0.22627393850667965</v>
      </c>
      <c r="H128" s="201">
        <f t="shared" si="31"/>
        <v>0.22710750526370391</v>
      </c>
      <c r="I128" s="201">
        <f t="shared" si="31"/>
        <v>0.22704072714594098</v>
      </c>
      <c r="J128" s="201">
        <f t="shared" si="31"/>
        <v>0.22607345968146347</v>
      </c>
      <c r="K128" s="201">
        <f t="shared" si="31"/>
        <v>0.22658078010024205</v>
      </c>
      <c r="L128" s="201">
        <f t="shared" si="31"/>
        <v>0.22505844929443941</v>
      </c>
      <c r="M128" s="201">
        <f t="shared" si="31"/>
        <v>0.22406269497085279</v>
      </c>
      <c r="N128" s="201">
        <f t="shared" si="31"/>
        <v>0.22442715098706681</v>
      </c>
      <c r="O128" s="201">
        <f t="shared" si="31"/>
        <v>0.22381661474590528</v>
      </c>
      <c r="P128" s="201">
        <f t="shared" si="31"/>
        <v>0.22480039102208502</v>
      </c>
      <c r="Q128" s="201">
        <f t="shared" si="31"/>
        <v>0.22369536791394076</v>
      </c>
    </row>
    <row r="129" spans="1:17" x14ac:dyDescent="0.25">
      <c r="A129" s="72" t="s">
        <v>235</v>
      </c>
      <c r="B129" s="276">
        <f t="shared" ref="B129:Q129" si="32">IF(B$91=0,0,B$91/B$81)</f>
        <v>0.57975190721914549</v>
      </c>
      <c r="C129" s="276">
        <f t="shared" si="32"/>
        <v>0.57816846615175266</v>
      </c>
      <c r="D129" s="276">
        <f t="shared" si="32"/>
        <v>0.57797627129613482</v>
      </c>
      <c r="E129" s="276">
        <f t="shared" si="32"/>
        <v>0.57980594299312116</v>
      </c>
      <c r="F129" s="276">
        <f t="shared" si="32"/>
        <v>0.57592965994416989</v>
      </c>
      <c r="G129" s="276">
        <f t="shared" si="32"/>
        <v>0.57892616424145082</v>
      </c>
      <c r="H129" s="276">
        <f t="shared" si="32"/>
        <v>0.57830246338749236</v>
      </c>
      <c r="I129" s="276">
        <f t="shared" si="32"/>
        <v>0.57835242887462768</v>
      </c>
      <c r="J129" s="276">
        <f t="shared" si="32"/>
        <v>0.57907616880129476</v>
      </c>
      <c r="K129" s="276">
        <f t="shared" si="32"/>
        <v>0.57869657571441058</v>
      </c>
      <c r="L129" s="276">
        <f t="shared" si="32"/>
        <v>0.57983563148359196</v>
      </c>
      <c r="M129" s="276">
        <f t="shared" si="32"/>
        <v>0.58058068617383762</v>
      </c>
      <c r="N129" s="276">
        <f t="shared" si="32"/>
        <v>0.58030798872444023</v>
      </c>
      <c r="O129" s="276">
        <f t="shared" si="32"/>
        <v>0.58076481113461442</v>
      </c>
      <c r="P129" s="276">
        <f t="shared" si="32"/>
        <v>0.58002871879601436</v>
      </c>
      <c r="Q129" s="276">
        <f t="shared" si="32"/>
        <v>0.58085553182614724</v>
      </c>
    </row>
    <row r="130" spans="1:17" x14ac:dyDescent="0.25">
      <c r="A130" s="40"/>
      <c r="B130" s="32"/>
      <c r="C130" s="40"/>
      <c r="D130" s="40"/>
      <c r="E130" s="40"/>
      <c r="F130" s="40"/>
      <c r="G130" s="40"/>
      <c r="H130" s="40"/>
      <c r="I130" s="40"/>
      <c r="J130" s="40"/>
      <c r="K130" s="40"/>
      <c r="L130" s="40"/>
      <c r="M130" s="40"/>
      <c r="N130" s="40"/>
      <c r="O130" s="40"/>
      <c r="P130" s="40"/>
      <c r="Q130" s="40"/>
    </row>
    <row r="131" spans="1:17" ht="12.75" x14ac:dyDescent="0.25">
      <c r="A131" s="80" t="s">
        <v>128</v>
      </c>
      <c r="B131" s="233"/>
      <c r="C131" s="233"/>
      <c r="D131" s="233"/>
      <c r="E131" s="233"/>
      <c r="F131" s="233"/>
      <c r="G131" s="233"/>
      <c r="H131" s="233"/>
      <c r="I131" s="233"/>
      <c r="J131" s="233"/>
      <c r="K131" s="233"/>
      <c r="L131" s="233"/>
      <c r="M131" s="233"/>
      <c r="N131" s="233"/>
      <c r="O131" s="233"/>
      <c r="P131" s="233"/>
      <c r="Q131" s="233"/>
    </row>
    <row r="132" spans="1:17" x14ac:dyDescent="0.25">
      <c r="A132" s="40"/>
      <c r="B132" s="32"/>
      <c r="C132" s="40"/>
      <c r="D132" s="40"/>
      <c r="E132" s="40"/>
      <c r="F132" s="40"/>
      <c r="G132" s="40"/>
      <c r="H132" s="40"/>
      <c r="I132" s="40"/>
      <c r="J132" s="40"/>
      <c r="K132" s="40"/>
      <c r="L132" s="40"/>
      <c r="M132" s="40"/>
      <c r="N132" s="40"/>
      <c r="O132" s="40"/>
      <c r="P132" s="40"/>
      <c r="Q132" s="40"/>
    </row>
    <row r="133" spans="1:17" x14ac:dyDescent="0.25">
      <c r="A133" s="78" t="s">
        <v>35</v>
      </c>
      <c r="B133" s="253">
        <f>IF(B$5=0,0,B$5/PPA_fec!B$5)</f>
        <v>0.40371307289776631</v>
      </c>
      <c r="C133" s="253">
        <f>IF(C$5=0,0,C$5/PPA_fec!C$5)</f>
        <v>0.40681015055718123</v>
      </c>
      <c r="D133" s="253">
        <f>IF(D$5=0,0,D$5/PPA_fec!D$5)</f>
        <v>0.40687718018162849</v>
      </c>
      <c r="E133" s="253">
        <f>IF(E$5=0,0,E$5/PPA_fec!E$5)</f>
        <v>0.40516498482839075</v>
      </c>
      <c r="F133" s="253">
        <f>IF(F$5=0,0,F$5/PPA_fec!F$5)</f>
        <v>0.41267025418216757</v>
      </c>
      <c r="G133" s="253">
        <f>IF(G$5=0,0,G$5/PPA_fec!G$5)</f>
        <v>0.41228191620127969</v>
      </c>
      <c r="H133" s="253">
        <f>IF(H$5=0,0,H$5/PPA_fec!H$5)</f>
        <v>0.4123153617404246</v>
      </c>
      <c r="I133" s="253">
        <f>IF(I$5=0,0,I$5/PPA_fec!I$5)</f>
        <v>0.4166436311466391</v>
      </c>
      <c r="J133" s="253">
        <f>IF(J$5=0,0,J$5/PPA_fec!J$5)</f>
        <v>0.41667381579682333</v>
      </c>
      <c r="K133" s="253">
        <f>IF(K$5=0,0,K$5/PPA_fec!K$5)</f>
        <v>0.41658190732753203</v>
      </c>
      <c r="L133" s="253">
        <f>IF(L$5=0,0,L$5/PPA_fec!L$5)</f>
        <v>0.41637991958428028</v>
      </c>
      <c r="M133" s="253">
        <f>IF(M$5=0,0,M$5/PPA_fec!M$5)</f>
        <v>0.41634024099749728</v>
      </c>
      <c r="N133" s="253">
        <f>IF(N$5=0,0,N$5/PPA_fec!N$5)</f>
        <v>0.42540307500231433</v>
      </c>
      <c r="O133" s="253">
        <f>IF(O$5=0,0,O$5/PPA_fec!O$5)</f>
        <v>0.42513564580842128</v>
      </c>
      <c r="P133" s="253">
        <f>IF(P$5=0,0,P$5/PPA_fec!P$5)</f>
        <v>0.42537847656279959</v>
      </c>
      <c r="Q133" s="253">
        <f>IF(Q$5=0,0,Q$5/PPA_fec!Q$5)</f>
        <v>0.42527208780147246</v>
      </c>
    </row>
    <row r="134" spans="1:17" x14ac:dyDescent="0.25">
      <c r="A134" s="132" t="s">
        <v>83</v>
      </c>
      <c r="B134" s="252">
        <f>IF(B$6=0,0,B$6/PPA_fec!B$6)</f>
        <v>0.31858449128434346</v>
      </c>
      <c r="C134" s="252">
        <f>IF(C$6=0,0,C$6/PPA_fec!C$6)</f>
        <v>0.31915438769432247</v>
      </c>
      <c r="D134" s="252">
        <f>IF(D$6=0,0,D$6/PPA_fec!D$6)</f>
        <v>0.32026302448479144</v>
      </c>
      <c r="E134" s="252">
        <f>IF(E$6=0,0,E$6/PPA_fec!E$6)</f>
        <v>0.32026302448479144</v>
      </c>
      <c r="F134" s="252">
        <f>IF(F$6=0,0,F$6/PPA_fec!F$6)</f>
        <v>0.32439985394139204</v>
      </c>
      <c r="G134" s="252">
        <f>IF(G$6=0,0,G$6/PPA_fec!G$6)</f>
        <v>0.32439985394139209</v>
      </c>
      <c r="H134" s="252">
        <f>IF(H$6=0,0,H$6/PPA_fec!H$6)</f>
        <v>0.32439985394139204</v>
      </c>
      <c r="I134" s="252">
        <f>IF(I$6=0,0,I$6/PPA_fec!I$6)</f>
        <v>0.3279480113221403</v>
      </c>
      <c r="J134" s="252">
        <f>IF(J$6=0,0,J$6/PPA_fec!J$6)</f>
        <v>0.3279480113221403</v>
      </c>
      <c r="K134" s="252">
        <f>IF(K$6=0,0,K$6/PPA_fec!K$6)</f>
        <v>0.3279480113221403</v>
      </c>
      <c r="L134" s="252">
        <f>IF(L$6=0,0,L$6/PPA_fec!L$6)</f>
        <v>0.3279480113221403</v>
      </c>
      <c r="M134" s="252">
        <f>IF(M$6=0,0,M$6/PPA_fec!M$6)</f>
        <v>0.32794801132214035</v>
      </c>
      <c r="N134" s="252">
        <f>IF(N$6=0,0,N$6/PPA_fec!N$6)</f>
        <v>0.3349953313288207</v>
      </c>
      <c r="O134" s="252">
        <f>IF(O$6=0,0,O$6/PPA_fec!O$6)</f>
        <v>0.3349953313288207</v>
      </c>
      <c r="P134" s="252">
        <f>IF(P$6=0,0,P$6/PPA_fec!P$6)</f>
        <v>0.3349953313288207</v>
      </c>
      <c r="Q134" s="252">
        <f>IF(Q$6=0,0,Q$6/PPA_fec!Q$6)</f>
        <v>0.3349953313288207</v>
      </c>
    </row>
    <row r="135" spans="1:17" x14ac:dyDescent="0.25">
      <c r="A135" s="76" t="s">
        <v>82</v>
      </c>
      <c r="B135" s="251">
        <f>IF(B$7=0,0,B$7/PPA_fec!B$7)</f>
        <v>8.3112950041605307E-2</v>
      </c>
      <c r="C135" s="251">
        <f>IF(C$7=0,0,C$7/PPA_fec!C$7)</f>
        <v>8.326162574035173E-2</v>
      </c>
      <c r="D135" s="251">
        <f>IF(D$7=0,0,D$7/PPA_fec!D$7)</f>
        <v>8.3550849091460461E-2</v>
      </c>
      <c r="E135" s="251">
        <f>IF(E$7=0,0,E$7/PPA_fec!E$7)</f>
        <v>8.3550849091460488E-2</v>
      </c>
      <c r="F135" s="251">
        <f>IF(F$7=0,0,F$7/PPA_fec!F$7)</f>
        <v>8.4630073314118009E-2</v>
      </c>
      <c r="G135" s="251">
        <f>IF(G$7=0,0,G$7/PPA_fec!G$7)</f>
        <v>8.4630073314117996E-2</v>
      </c>
      <c r="H135" s="251">
        <f>IF(H$7=0,0,H$7/PPA_fec!H$7)</f>
        <v>8.4630073314117996E-2</v>
      </c>
      <c r="I135" s="251">
        <f>IF(I$7=0,0,I$7/PPA_fec!I$7)</f>
        <v>8.5555723605307721E-2</v>
      </c>
      <c r="J135" s="251">
        <f>IF(J$7=0,0,J$7/PPA_fec!J$7)</f>
        <v>8.5555723605307721E-2</v>
      </c>
      <c r="K135" s="251">
        <f>IF(K$7=0,0,K$7/PPA_fec!K$7)</f>
        <v>8.5555723605307721E-2</v>
      </c>
      <c r="L135" s="251">
        <f>IF(L$7=0,0,L$7/PPA_fec!L$7)</f>
        <v>8.5555723605307721E-2</v>
      </c>
      <c r="M135" s="251">
        <f>IF(M$7=0,0,M$7/PPA_fec!M$7)</f>
        <v>8.5555723605307735E-2</v>
      </c>
      <c r="N135" s="251">
        <f>IF(N$7=0,0,N$7/PPA_fec!N$7)</f>
        <v>8.7394242339478206E-2</v>
      </c>
      <c r="O135" s="251">
        <f>IF(O$7=0,0,O$7/PPA_fec!O$7)</f>
        <v>8.7394242339478193E-2</v>
      </c>
      <c r="P135" s="251">
        <f>IF(P$7=0,0,P$7/PPA_fec!P$7)</f>
        <v>8.7394242339478193E-2</v>
      </c>
      <c r="Q135" s="251">
        <f>IF(Q$7=0,0,Q$7/PPA_fec!Q$7)</f>
        <v>8.7394242339478193E-2</v>
      </c>
    </row>
    <row r="136" spans="1:17" x14ac:dyDescent="0.25">
      <c r="A136" s="76" t="s">
        <v>81</v>
      </c>
      <c r="B136" s="251">
        <f>IF(B$8=0,0,B$8/PPA_fec!B$8)</f>
        <v>0.4584987029397099</v>
      </c>
      <c r="C136" s="251">
        <f>IF(C$8=0,0,C$8/PPA_fec!C$8)</f>
        <v>0.45931888336887</v>
      </c>
      <c r="D136" s="251">
        <f>IF(D$8=0,0,D$8/PPA_fec!D$8)</f>
        <v>0.46091440526138927</v>
      </c>
      <c r="E136" s="251">
        <f>IF(E$8=0,0,E$8/PPA_fec!E$8)</f>
        <v>0.46091440526138927</v>
      </c>
      <c r="F136" s="251">
        <f>IF(F$8=0,0,F$8/PPA_fec!F$8)</f>
        <v>0.46686802507661529</v>
      </c>
      <c r="G136" s="251">
        <f>IF(G$8=0,0,G$8/PPA_fec!G$8)</f>
        <v>0.46686802507661523</v>
      </c>
      <c r="H136" s="251">
        <f>IF(H$8=0,0,H$8/PPA_fec!H$8)</f>
        <v>0.46686802507661523</v>
      </c>
      <c r="I136" s="251">
        <f>IF(I$8=0,0,I$8/PPA_fec!I$8)</f>
        <v>0.47197444300154506</v>
      </c>
      <c r="J136" s="251">
        <f>IF(J$8=0,0,J$8/PPA_fec!J$8)</f>
        <v>0.47197444300154506</v>
      </c>
      <c r="K136" s="251">
        <f>IF(K$8=0,0,K$8/PPA_fec!K$8)</f>
        <v>0.47197444300154517</v>
      </c>
      <c r="L136" s="251">
        <f>IF(L$8=0,0,L$8/PPA_fec!L$8)</f>
        <v>0.47197444300154512</v>
      </c>
      <c r="M136" s="251">
        <f>IF(M$8=0,0,M$8/PPA_fec!M$8)</f>
        <v>0.47197444300154506</v>
      </c>
      <c r="N136" s="251">
        <f>IF(N$8=0,0,N$8/PPA_fec!N$8)</f>
        <v>0.48211676684548932</v>
      </c>
      <c r="O136" s="251">
        <f>IF(O$8=0,0,O$8/PPA_fec!O$8)</f>
        <v>0.48211676684548938</v>
      </c>
      <c r="P136" s="251">
        <f>IF(P$8=0,0,P$8/PPA_fec!P$8)</f>
        <v>0.48211676684548938</v>
      </c>
      <c r="Q136" s="251">
        <f>IF(Q$8=0,0,Q$8/PPA_fec!Q$8)</f>
        <v>0.48211676684548926</v>
      </c>
    </row>
    <row r="137" spans="1:17" x14ac:dyDescent="0.25">
      <c r="A137" s="76" t="s">
        <v>80</v>
      </c>
      <c r="B137" s="251">
        <f>IF(B$9=0,0,B$9/PPA_fec!B$9)</f>
        <v>0.32090801177792788</v>
      </c>
      <c r="C137" s="251">
        <f>IF(C$9=0,0,C$9/PPA_fec!C$9)</f>
        <v>0.32148206459232709</v>
      </c>
      <c r="D137" s="251">
        <f>IF(D$9=0,0,D$9/PPA_fec!D$9)</f>
        <v>0.32259878696251848</v>
      </c>
      <c r="E137" s="251">
        <f>IF(E$9=0,0,E$9/PPA_fec!E$9)</f>
        <v>0.32259878696251848</v>
      </c>
      <c r="F137" s="251">
        <f>IF(F$9=0,0,F$9/PPA_fec!F$9)</f>
        <v>0.32676578740447415</v>
      </c>
      <c r="G137" s="251">
        <f>IF(G$9=0,0,G$9/PPA_fec!G$9)</f>
        <v>0.3267657874044741</v>
      </c>
      <c r="H137" s="251">
        <f>IF(H$9=0,0,H$9/PPA_fec!H$9)</f>
        <v>0.32676578740447415</v>
      </c>
      <c r="I137" s="251">
        <f>IF(I$9=0,0,I$9/PPA_fec!I$9)</f>
        <v>0.3303398224302872</v>
      </c>
      <c r="J137" s="251">
        <f>IF(J$9=0,0,J$9/PPA_fec!J$9)</f>
        <v>0.3303398224302872</v>
      </c>
      <c r="K137" s="251">
        <f>IF(K$9=0,0,K$9/PPA_fec!K$9)</f>
        <v>0.33033982243028714</v>
      </c>
      <c r="L137" s="251">
        <f>IF(L$9=0,0,L$9/PPA_fec!L$9)</f>
        <v>0.33033982243028726</v>
      </c>
      <c r="M137" s="251">
        <f>IF(M$9=0,0,M$9/PPA_fec!M$9)</f>
        <v>0.3303398224302872</v>
      </c>
      <c r="N137" s="251">
        <f>IF(N$9=0,0,N$9/PPA_fec!N$9)</f>
        <v>0.33743854039546328</v>
      </c>
      <c r="O137" s="251">
        <f>IF(O$9=0,0,O$9/PPA_fec!O$9)</f>
        <v>0.33743854039546323</v>
      </c>
      <c r="P137" s="251">
        <f>IF(P$9=0,0,P$9/PPA_fec!P$9)</f>
        <v>0.33743854039546323</v>
      </c>
      <c r="Q137" s="251">
        <f>IF(Q$9=0,0,Q$9/PPA_fec!Q$9)</f>
        <v>0.33743854039546323</v>
      </c>
    </row>
    <row r="138" spans="1:17" x14ac:dyDescent="0.25">
      <c r="A138" s="129" t="s">
        <v>79</v>
      </c>
      <c r="B138" s="250">
        <f>IF(B$10=0,0,B$10/PPA_fec!B$10)</f>
        <v>0.52017502610037614</v>
      </c>
      <c r="C138" s="250">
        <f>IF(C$10=0,0,C$10/PPA_fec!C$10)</f>
        <v>0.5274436779989623</v>
      </c>
      <c r="D138" s="250">
        <f>IF(D$10=0,0,D$10/PPA_fec!D$10)</f>
        <v>0.53005019772199491</v>
      </c>
      <c r="E138" s="250">
        <f>IF(E$10=0,0,E$10/PPA_fec!E$10)</f>
        <v>0.52269925297753994</v>
      </c>
      <c r="F138" s="250">
        <f>IF(F$10=0,0,F$10/PPA_fec!F$10)</f>
        <v>0.54528163754130554</v>
      </c>
      <c r="G138" s="250">
        <f>IF(G$10=0,0,G$10/PPA_fec!G$10)</f>
        <v>0.53302535423650099</v>
      </c>
      <c r="H138" s="250">
        <f>IF(H$10=0,0,H$10/PPA_fec!H$10)</f>
        <v>0.53556594448992956</v>
      </c>
      <c r="I138" s="250">
        <f>IF(I$10=0,0,I$10/PPA_fec!I$10)</f>
        <v>0.5412177928681573</v>
      </c>
      <c r="J138" s="250">
        <f>IF(J$10=0,0,J$10/PPA_fec!J$10)</f>
        <v>0.5382384866949953</v>
      </c>
      <c r="K138" s="250">
        <f>IF(K$10=0,0,K$10/PPA_fec!K$10)</f>
        <v>0.53980016849908374</v>
      </c>
      <c r="L138" s="250">
        <f>IF(L$10=0,0,L$10/PPA_fec!L$10)</f>
        <v>0.53512012341838766</v>
      </c>
      <c r="M138" s="250">
        <f>IF(M$10=0,0,M$10/PPA_fec!M$10)</f>
        <v>0.53206884716143632</v>
      </c>
      <c r="N138" s="250">
        <f>IF(N$10=0,0,N$10/PPA_fec!N$10)</f>
        <v>0.54464241592190688</v>
      </c>
      <c r="O138" s="250">
        <f>IF(O$10=0,0,O$10/PPA_fec!O$10)</f>
        <v>0.542733515953986</v>
      </c>
      <c r="P138" s="250">
        <f>IF(P$10=0,0,P$10/PPA_fec!P$10)</f>
        <v>0.54581086755722741</v>
      </c>
      <c r="Q138" s="250">
        <f>IF(Q$10=0,0,Q$10/PPA_fec!Q$10)</f>
        <v>0.54235478348295918</v>
      </c>
    </row>
    <row r="139" spans="1:17" x14ac:dyDescent="0.25">
      <c r="A139" s="127" t="s">
        <v>241</v>
      </c>
      <c r="B139" s="248">
        <f>IF(B$15=0,0,B$15/PPA_fec!B$15)</f>
        <v>0.39615131576292084</v>
      </c>
      <c r="C139" s="248">
        <f>IF(C$15=0,0,C$15/PPA_fec!C$15)</f>
        <v>0.39685996674511892</v>
      </c>
      <c r="D139" s="248">
        <f>IF(D$15=0,0,D$15/PPA_fec!D$15)</f>
        <v>0.39823852701802143</v>
      </c>
      <c r="E139" s="248">
        <f>IF(E$15=0,0,E$15/PPA_fec!E$15)</f>
        <v>0.39823852701802143</v>
      </c>
      <c r="F139" s="248">
        <f>IF(F$15=0,0,F$15/PPA_fec!F$15)</f>
        <v>0.40338256408559009</v>
      </c>
      <c r="G139" s="248">
        <f>IF(G$15=0,0,G$15/PPA_fec!G$15)</f>
        <v>0.40338256408559015</v>
      </c>
      <c r="H139" s="248">
        <f>IF(H$15=0,0,H$15/PPA_fec!H$15)</f>
        <v>0.40338256408559003</v>
      </c>
      <c r="I139" s="248">
        <f>IF(I$15=0,0,I$15/PPA_fec!I$15)</f>
        <v>0.40779460313134136</v>
      </c>
      <c r="J139" s="248">
        <f>IF(J$15=0,0,J$15/PPA_fec!J$15)</f>
        <v>0.40779460313134142</v>
      </c>
      <c r="K139" s="248">
        <f>IF(K$15=0,0,K$15/PPA_fec!K$15)</f>
        <v>0.4077946031313413</v>
      </c>
      <c r="L139" s="248">
        <f>IF(L$15=0,0,L$15/PPA_fec!L$15)</f>
        <v>0.40779460313134142</v>
      </c>
      <c r="M139" s="248">
        <f>IF(M$15=0,0,M$15/PPA_fec!M$15)</f>
        <v>0.4077946031313413</v>
      </c>
      <c r="N139" s="248">
        <f>IF(N$15=0,0,N$15/PPA_fec!N$15)</f>
        <v>0.41655775755230484</v>
      </c>
      <c r="O139" s="248">
        <f>IF(O$15=0,0,O$15/PPA_fec!O$15)</f>
        <v>0.41655775755230479</v>
      </c>
      <c r="P139" s="248">
        <f>IF(P$15=0,0,P$15/PPA_fec!P$15)</f>
        <v>0.41655775755230479</v>
      </c>
      <c r="Q139" s="248">
        <f>IF(Q$15=0,0,Q$15/PPA_fec!Q$15)</f>
        <v>0.41655775755230484</v>
      </c>
    </row>
    <row r="140" spans="1:17" x14ac:dyDescent="0.25">
      <c r="A140" s="127" t="s">
        <v>240</v>
      </c>
      <c r="B140" s="249">
        <f>IF(B$16=0,0,B$16/PPA_fec!B$16)</f>
        <v>0.40565064236970361</v>
      </c>
      <c r="C140" s="249">
        <f>IF(C$16=0,0,C$16/PPA_fec!C$16)</f>
        <v>0.40945198819638157</v>
      </c>
      <c r="D140" s="249">
        <f>IF(D$16=0,0,D$16/PPA_fec!D$16)</f>
        <v>0.40883100377973092</v>
      </c>
      <c r="E140" s="249">
        <f>IF(E$16=0,0,E$16/PPA_fec!E$16)</f>
        <v>0.4068299498500707</v>
      </c>
      <c r="F140" s="249">
        <f>IF(F$16=0,0,F$16/PPA_fec!F$16)</f>
        <v>0.41549696867662034</v>
      </c>
      <c r="G140" s="249">
        <f>IF(G$16=0,0,G$16/PPA_fec!G$16)</f>
        <v>0.41434844710869007</v>
      </c>
      <c r="H140" s="249">
        <f>IF(H$16=0,0,H$16/PPA_fec!H$16)</f>
        <v>0.41436732414498706</v>
      </c>
      <c r="I140" s="249">
        <f>IF(I$16=0,0,I$16/PPA_fec!I$16)</f>
        <v>0.41856075528247533</v>
      </c>
      <c r="J140" s="249">
        <f>IF(J$16=0,0,J$16/PPA_fec!J$16)</f>
        <v>0.41866891622086089</v>
      </c>
      <c r="K140" s="249">
        <f>IF(K$16=0,0,K$16/PPA_fec!K$16)</f>
        <v>0.41847049491273408</v>
      </c>
      <c r="L140" s="249">
        <f>IF(L$16=0,0,L$16/PPA_fec!L$16)</f>
        <v>0.41817984741126912</v>
      </c>
      <c r="M140" s="249">
        <f>IF(M$16=0,0,M$16/PPA_fec!M$16)</f>
        <v>0.41815920496114189</v>
      </c>
      <c r="N140" s="249">
        <f>IF(N$16=0,0,N$16/PPA_fec!N$16)</f>
        <v>0.427337375405766</v>
      </c>
      <c r="O140" s="249">
        <f>IF(O$16=0,0,O$16/PPA_fec!O$16)</f>
        <v>0.42688627867501855</v>
      </c>
      <c r="P140" s="249">
        <f>IF(P$16=0,0,P$16/PPA_fec!P$16)</f>
        <v>0.42727248915239358</v>
      </c>
      <c r="Q140" s="249">
        <f>IF(Q$16=0,0,Q$16/PPA_fec!Q$16)</f>
        <v>0.4271372916575979</v>
      </c>
    </row>
    <row r="141" spans="1:17" x14ac:dyDescent="0.25">
      <c r="A141" s="72" t="s">
        <v>239</v>
      </c>
      <c r="B141" s="265">
        <f>IF(B$29=0,0,B$29/PPA_fec!B$29)</f>
        <v>0.3980895765708854</v>
      </c>
      <c r="C141" s="265">
        <f>IF(C$29=0,0,C$29/PPA_fec!C$29)</f>
        <v>0.39880169478989597</v>
      </c>
      <c r="D141" s="265">
        <f>IF(D$29=0,0,D$29/PPA_fec!D$29)</f>
        <v>0.40018699998384771</v>
      </c>
      <c r="E141" s="265">
        <f>IF(E$29=0,0,E$29/PPA_fec!E$29)</f>
        <v>0.40018699998384782</v>
      </c>
      <c r="F141" s="265">
        <f>IF(F$29=0,0,F$29/PPA_fec!F$29)</f>
        <v>0.4053562054278575</v>
      </c>
      <c r="G141" s="265">
        <f>IF(G$29=0,0,G$29/PPA_fec!G$29)</f>
        <v>0.4053562054278575</v>
      </c>
      <c r="H141" s="265">
        <f>IF(H$29=0,0,H$29/PPA_fec!H$29)</f>
        <v>0.40535620542785755</v>
      </c>
      <c r="I141" s="265">
        <f>IF(I$29=0,0,I$29/PPA_fec!I$29)</f>
        <v>0.40978983138251285</v>
      </c>
      <c r="J141" s="265">
        <f>IF(J$29=0,0,J$29/PPA_fec!J$29)</f>
        <v>0.40978983138251279</v>
      </c>
      <c r="K141" s="265">
        <f>IF(K$29=0,0,K$29/PPA_fec!K$29)</f>
        <v>0.40978983138251279</v>
      </c>
      <c r="L141" s="265">
        <f>IF(L$29=0,0,L$29/PPA_fec!L$29)</f>
        <v>0.40978983138251285</v>
      </c>
      <c r="M141" s="265">
        <f>IF(M$29=0,0,M$29/PPA_fec!M$29)</f>
        <v>0.40978983138251279</v>
      </c>
      <c r="N141" s="265">
        <f>IF(N$29=0,0,N$29/PPA_fec!N$29)</f>
        <v>0.41859586153830908</v>
      </c>
      <c r="O141" s="265">
        <f>IF(O$29=0,0,O$29/PPA_fec!O$29)</f>
        <v>0.41859586153830908</v>
      </c>
      <c r="P141" s="265">
        <f>IF(P$29=0,0,P$29/PPA_fec!P$29)</f>
        <v>0.41859586153830908</v>
      </c>
      <c r="Q141" s="265">
        <f>IF(Q$29=0,0,Q$29/PPA_fec!Q$29)</f>
        <v>0.41859586153830908</v>
      </c>
    </row>
    <row r="142" spans="1:17" x14ac:dyDescent="0.25">
      <c r="A142" s="40"/>
      <c r="B142" s="32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34</v>
      </c>
      <c r="B143" s="253">
        <f>IF(B$31=0,0,B$31/PPA_fec!B$31)</f>
        <v>0.45406333398140697</v>
      </c>
      <c r="C143" s="253">
        <f>IF(C$31=0,0,C$31/PPA_fec!C$31)</f>
        <v>0.45335052951317317</v>
      </c>
      <c r="D143" s="253">
        <f>IF(D$31=0,0,D$31/PPA_fec!D$31)</f>
        <v>0.44694480361500183</v>
      </c>
      <c r="E143" s="253">
        <f>IF(E$31=0,0,E$31/PPA_fec!E$31)</f>
        <v>0.46478423384499074</v>
      </c>
      <c r="F143" s="253">
        <f>IF(F$31=0,0,F$31/PPA_fec!F$31)</f>
        <v>0.46133885105730449</v>
      </c>
      <c r="G143" s="253">
        <f>IF(G$31=0,0,G$31/PPA_fec!G$31)</f>
        <v>0.45163275125787095</v>
      </c>
      <c r="H143" s="253">
        <f>IF(H$31=0,0,H$31/PPA_fec!H$31)</f>
        <v>0.45216624850789128</v>
      </c>
      <c r="I143" s="253">
        <f>IF(I$31=0,0,I$31/PPA_fec!I$31)</f>
        <v>0.454293310671113</v>
      </c>
      <c r="J143" s="253">
        <f>IF(J$31=0,0,J$31/PPA_fec!J$31)</f>
        <v>0.45825949030419655</v>
      </c>
      <c r="K143" s="253">
        <f>IF(K$31=0,0,K$31/PPA_fec!K$31)</f>
        <v>0.45493173101154721</v>
      </c>
      <c r="L143" s="253">
        <f>IF(L$31=0,0,L$31/PPA_fec!L$31)</f>
        <v>0.45857869295258985</v>
      </c>
      <c r="M143" s="253">
        <f>IF(M$31=0,0,M$31/PPA_fec!M$31)</f>
        <v>0.46205801851535705</v>
      </c>
      <c r="N143" s="253">
        <f>IF(N$31=0,0,N$31/PPA_fec!N$31)</f>
        <v>0.45912806230784581</v>
      </c>
      <c r="O143" s="253">
        <f>IF(O$31=0,0,O$31/PPA_fec!O$31)</f>
        <v>0.45463789404999844</v>
      </c>
      <c r="P143" s="253">
        <f>IF(P$31=0,0,P$31/PPA_fec!P$31)</f>
        <v>0.45411082234318489</v>
      </c>
      <c r="Q143" s="253">
        <f>IF(Q$31=0,0,Q$31/PPA_fec!Q$31)</f>
        <v>0.4564553467889999</v>
      </c>
    </row>
    <row r="144" spans="1:17" x14ac:dyDescent="0.25">
      <c r="A144" s="132" t="s">
        <v>83</v>
      </c>
      <c r="B144" s="252">
        <f>IF(B$32=0,0,B$32/PPA_fec!B$32)</f>
        <v>0.29029989326415345</v>
      </c>
      <c r="C144" s="252">
        <f>IF(C$32=0,0,C$32/PPA_fec!C$32)</f>
        <v>0.29110299364398717</v>
      </c>
      <c r="D144" s="252">
        <f>IF(D$32=0,0,D$32/PPA_fec!D$32)</f>
        <v>0.29110299364398723</v>
      </c>
      <c r="E144" s="252">
        <f>IF(E$32=0,0,E$32/PPA_fec!E$32)</f>
        <v>0.29110299364398723</v>
      </c>
      <c r="F144" s="252">
        <f>IF(F$32=0,0,F$32/PPA_fec!F$32)</f>
        <v>0.2939821129928194</v>
      </c>
      <c r="G144" s="252">
        <f>IF(G$32=0,0,G$32/PPA_fec!G$32)</f>
        <v>0.29398211299281946</v>
      </c>
      <c r="H144" s="252">
        <f>IF(H$32=0,0,H$32/PPA_fec!H$32)</f>
        <v>0.29581719276625679</v>
      </c>
      <c r="I144" s="252">
        <f>IF(I$32=0,0,I$32/PPA_fec!I$32)</f>
        <v>0.29788328749278337</v>
      </c>
      <c r="J144" s="252">
        <f>IF(J$32=0,0,J$32/PPA_fec!J$32)</f>
        <v>0.29788328749278342</v>
      </c>
      <c r="K144" s="252">
        <f>IF(K$32=0,0,K$32/PPA_fec!K$32)</f>
        <v>0.29788328749278342</v>
      </c>
      <c r="L144" s="252">
        <f>IF(L$32=0,0,L$32/PPA_fec!L$32)</f>
        <v>0.29788328749278342</v>
      </c>
      <c r="M144" s="252">
        <f>IF(M$32=0,0,M$32/PPA_fec!M$32)</f>
        <v>0.29788328749278342</v>
      </c>
      <c r="N144" s="252">
        <f>IF(N$32=0,0,N$32/PPA_fec!N$32)</f>
        <v>0.29788328749278342</v>
      </c>
      <c r="O144" s="252">
        <f>IF(O$32=0,0,O$32/PPA_fec!O$32)</f>
        <v>0.29788328749278342</v>
      </c>
      <c r="P144" s="252">
        <f>IF(P$32=0,0,P$32/PPA_fec!P$32)</f>
        <v>0.29788328749278337</v>
      </c>
      <c r="Q144" s="252">
        <f>IF(Q$32=0,0,Q$32/PPA_fec!Q$32)</f>
        <v>0.29788328749278342</v>
      </c>
    </row>
    <row r="145" spans="1:17" x14ac:dyDescent="0.25">
      <c r="A145" s="76" t="s">
        <v>82</v>
      </c>
      <c r="B145" s="251">
        <f>IF(B$33=0,0,B$33/PPA_fec!B$33)</f>
        <v>7.5757106320572809E-2</v>
      </c>
      <c r="C145" s="251">
        <f>IF(C$33=0,0,C$33/PPA_fec!C$33)</f>
        <v>7.5966684630013645E-2</v>
      </c>
      <c r="D145" s="251">
        <f>IF(D$33=0,0,D$33/PPA_fec!D$33)</f>
        <v>7.5966684630013659E-2</v>
      </c>
      <c r="E145" s="251">
        <f>IF(E$33=0,0,E$33/PPA_fec!E$33)</f>
        <v>7.5966684630013645E-2</v>
      </c>
      <c r="F145" s="251">
        <f>IF(F$33=0,0,F$33/PPA_fec!F$33)</f>
        <v>7.6718024040326946E-2</v>
      </c>
      <c r="G145" s="251">
        <f>IF(G$33=0,0,G$33/PPA_fec!G$33)</f>
        <v>7.6718024040326946E-2</v>
      </c>
      <c r="H145" s="251">
        <f>IF(H$33=0,0,H$33/PPA_fec!H$33)</f>
        <v>7.7196909278415979E-2</v>
      </c>
      <c r="I145" s="251">
        <f>IF(I$33=0,0,I$33/PPA_fec!I$33)</f>
        <v>7.7736080533719984E-2</v>
      </c>
      <c r="J145" s="251">
        <f>IF(J$33=0,0,J$33/PPA_fec!J$33)</f>
        <v>7.7736080533719984E-2</v>
      </c>
      <c r="K145" s="251">
        <f>IF(K$33=0,0,K$33/PPA_fec!K$33)</f>
        <v>7.7736080533719984E-2</v>
      </c>
      <c r="L145" s="251">
        <f>IF(L$33=0,0,L$33/PPA_fec!L$33)</f>
        <v>7.7736080533719984E-2</v>
      </c>
      <c r="M145" s="251">
        <f>IF(M$33=0,0,M$33/PPA_fec!M$33)</f>
        <v>7.7736080533719984E-2</v>
      </c>
      <c r="N145" s="251">
        <f>IF(N$33=0,0,N$33/PPA_fec!N$33)</f>
        <v>7.7736080533719998E-2</v>
      </c>
      <c r="O145" s="251">
        <f>IF(O$33=0,0,O$33/PPA_fec!O$33)</f>
        <v>7.7736080533719984E-2</v>
      </c>
      <c r="P145" s="251">
        <f>IF(P$33=0,0,P$33/PPA_fec!P$33)</f>
        <v>7.7736080533719984E-2</v>
      </c>
      <c r="Q145" s="251">
        <f>IF(Q$33=0,0,Q$33/PPA_fec!Q$33)</f>
        <v>7.7736080533719984E-2</v>
      </c>
    </row>
    <row r="146" spans="1:17" x14ac:dyDescent="0.25">
      <c r="A146" s="76" t="s">
        <v>81</v>
      </c>
      <c r="B146" s="251">
        <f>IF(B$34=0,0,B$34/PPA_fec!B$34)</f>
        <v>0.41620255704830905</v>
      </c>
      <c r="C146" s="251">
        <f>IF(C$34=0,0,C$34/PPA_fec!C$34)</f>
        <v>0.41735396095650523</v>
      </c>
      <c r="D146" s="251">
        <f>IF(D$34=0,0,D$34/PPA_fec!D$34)</f>
        <v>0.41735396095650523</v>
      </c>
      <c r="E146" s="251">
        <f>IF(E$34=0,0,E$34/PPA_fec!E$34)</f>
        <v>0.41735396095650529</v>
      </c>
      <c r="F146" s="251">
        <f>IF(F$34=0,0,F$34/PPA_fec!F$34)</f>
        <v>0.421481750400578</v>
      </c>
      <c r="G146" s="251">
        <f>IF(G$34=0,0,G$34/PPA_fec!G$34)</f>
        <v>0.42148175040057811</v>
      </c>
      <c r="H146" s="251">
        <f>IF(H$34=0,0,H$34/PPA_fec!H$34)</f>
        <v>0.42411270174370258</v>
      </c>
      <c r="I146" s="251">
        <f>IF(I$34=0,0,I$34/PPA_fec!I$34)</f>
        <v>0.42707485890681929</v>
      </c>
      <c r="J146" s="251">
        <f>IF(J$34=0,0,J$34/PPA_fec!J$34)</f>
        <v>0.42707485890681923</v>
      </c>
      <c r="K146" s="251">
        <f>IF(K$34=0,0,K$34/PPA_fec!K$34)</f>
        <v>0.42707485890681929</v>
      </c>
      <c r="L146" s="251">
        <f>IF(L$34=0,0,L$34/PPA_fec!L$34)</f>
        <v>0.42707485890681929</v>
      </c>
      <c r="M146" s="251">
        <f>IF(M$34=0,0,M$34/PPA_fec!M$34)</f>
        <v>0.42707485890681929</v>
      </c>
      <c r="N146" s="251">
        <f>IF(N$34=0,0,N$34/PPA_fec!N$34)</f>
        <v>0.42707485890681923</v>
      </c>
      <c r="O146" s="251">
        <f>IF(O$34=0,0,O$34/PPA_fec!O$34)</f>
        <v>0.42707485890681929</v>
      </c>
      <c r="P146" s="251">
        <f>IF(P$34=0,0,P$34/PPA_fec!P$34)</f>
        <v>0.42707485890681929</v>
      </c>
      <c r="Q146" s="251">
        <f>IF(Q$34=0,0,Q$34/PPA_fec!Q$34)</f>
        <v>0.42707485890681929</v>
      </c>
    </row>
    <row r="147" spans="1:17" x14ac:dyDescent="0.25">
      <c r="A147" s="76" t="s">
        <v>80</v>
      </c>
      <c r="B147" s="251">
        <f>IF(B$35=0,0,B$35/PPA_fec!B$35)</f>
        <v>0.2926721160252681</v>
      </c>
      <c r="C147" s="251">
        <f>IF(C$35=0,0,C$35/PPA_fec!C$35)</f>
        <v>0.29348177904272144</v>
      </c>
      <c r="D147" s="251">
        <f>IF(D$35=0,0,D$35/PPA_fec!D$35)</f>
        <v>0.29348177904272144</v>
      </c>
      <c r="E147" s="251">
        <f>IF(E$35=0,0,E$35/PPA_fec!E$35)</f>
        <v>0.29348177904272144</v>
      </c>
      <c r="F147" s="251">
        <f>IF(F$35=0,0,F$35/PPA_fec!F$35)</f>
        <v>0.29638442548408706</v>
      </c>
      <c r="G147" s="251">
        <f>IF(G$35=0,0,G$35/PPA_fec!G$35)</f>
        <v>0.29638442548408706</v>
      </c>
      <c r="H147" s="251">
        <f>IF(H$35=0,0,H$35/PPA_fec!H$35)</f>
        <v>0.29823450084694075</v>
      </c>
      <c r="I147" s="251">
        <f>IF(I$35=0,0,I$35/PPA_fec!I$35)</f>
        <v>0.30031747893116273</v>
      </c>
      <c r="J147" s="251">
        <f>IF(J$35=0,0,J$35/PPA_fec!J$35)</f>
        <v>0.30031747893116273</v>
      </c>
      <c r="K147" s="251">
        <f>IF(K$35=0,0,K$35/PPA_fec!K$35)</f>
        <v>0.30031747893116273</v>
      </c>
      <c r="L147" s="251">
        <f>IF(L$35=0,0,L$35/PPA_fec!L$35)</f>
        <v>0.30031747893116273</v>
      </c>
      <c r="M147" s="251">
        <f>IF(M$35=0,0,M$35/PPA_fec!M$35)</f>
        <v>0.30031747893116273</v>
      </c>
      <c r="N147" s="251">
        <f>IF(N$35=0,0,N$35/PPA_fec!N$35)</f>
        <v>0.30031747893116273</v>
      </c>
      <c r="O147" s="251">
        <f>IF(O$35=0,0,O$35/PPA_fec!O$35)</f>
        <v>0.30031747893116273</v>
      </c>
      <c r="P147" s="251">
        <f>IF(P$35=0,0,P$35/PPA_fec!P$35)</f>
        <v>0.30031747893116273</v>
      </c>
      <c r="Q147" s="251">
        <f>IF(Q$35=0,0,Q$35/PPA_fec!Q$35)</f>
        <v>0.30031747893116273</v>
      </c>
    </row>
    <row r="148" spans="1:17" x14ac:dyDescent="0.25">
      <c r="A148" s="129" t="s">
        <v>79</v>
      </c>
      <c r="B148" s="250">
        <f>IF(B$36=0,0,B$36/PPA_fec!B$36)</f>
        <v>0.4740584185608942</v>
      </c>
      <c r="C148" s="250">
        <f>IF(C$36=0,0,C$36/PPA_fec!C$36)</f>
        <v>0.48115174314157444</v>
      </c>
      <c r="D148" s="250">
        <f>IF(D$36=0,0,D$36/PPA_fec!D$36)</f>
        <v>0.48185569020177499</v>
      </c>
      <c r="E148" s="250">
        <f>IF(E$36=0,0,E$36/PPA_fec!E$36)</f>
        <v>0.47517312585466714</v>
      </c>
      <c r="F148" s="250">
        <f>IF(F$36=0,0,F$36/PPA_fec!F$36)</f>
        <v>0.49422106262875792</v>
      </c>
      <c r="G148" s="250">
        <f>IF(G$36=0,0,G$36/PPA_fec!G$36)</f>
        <v>0.48311246673674835</v>
      </c>
      <c r="H148" s="250">
        <f>IF(H$36=0,0,H$36/PPA_fec!H$36)</f>
        <v>0.4884451873376256</v>
      </c>
      <c r="I148" s="250">
        <f>IF(I$36=0,0,I$36/PPA_fec!I$36)</f>
        <v>0.49166956127399924</v>
      </c>
      <c r="J148" s="250">
        <f>IF(J$36=0,0,J$36/PPA_fec!J$36)</f>
        <v>0.4889630091643638</v>
      </c>
      <c r="K148" s="250">
        <f>IF(K$36=0,0,K$36/PPA_fec!K$36)</f>
        <v>0.49038171974185008</v>
      </c>
      <c r="L148" s="250">
        <f>IF(L$36=0,0,L$36/PPA_fec!L$36)</f>
        <v>0.48613013056298343</v>
      </c>
      <c r="M148" s="250">
        <f>IF(M$36=0,0,M$36/PPA_fec!M$36)</f>
        <v>0.48335819719650869</v>
      </c>
      <c r="N148" s="250">
        <f>IF(N$36=0,0,N$36/PPA_fec!N$36)</f>
        <v>0.48437192663737427</v>
      </c>
      <c r="O148" s="250">
        <f>IF(O$36=0,0,O$36/PPA_fec!O$36)</f>
        <v>0.48267426680003911</v>
      </c>
      <c r="P148" s="250">
        <f>IF(P$36=0,0,P$36/PPA_fec!P$36)</f>
        <v>0.48541107664339206</v>
      </c>
      <c r="Q148" s="250">
        <f>IF(Q$36=0,0,Q$36/PPA_fec!Q$36)</f>
        <v>0.48233744511427135</v>
      </c>
    </row>
    <row r="149" spans="1:17" x14ac:dyDescent="0.25">
      <c r="A149" s="127" t="s">
        <v>238</v>
      </c>
      <c r="B149" s="248">
        <f>IF(B$41=0,0,B$41/PPA_fec!B$41)</f>
        <v>0.40306087785990602</v>
      </c>
      <c r="C149" s="248">
        <f>IF(C$41=0,0,C$41/PPA_fec!C$41)</f>
        <v>0.40253299623623795</v>
      </c>
      <c r="D149" s="248">
        <f>IF(D$41=0,0,D$41/PPA_fec!D$41)</f>
        <v>0.40292760444736703</v>
      </c>
      <c r="E149" s="248">
        <f>IF(E$41=0,0,E$41/PPA_fec!E$41)</f>
        <v>0.40926299578621722</v>
      </c>
      <c r="F149" s="248">
        <f>IF(F$41=0,0,F$41/PPA_fec!F$41)</f>
        <v>0.40441138357728995</v>
      </c>
      <c r="G149" s="248">
        <f>IF(G$41=0,0,G$41/PPA_fec!G$41)</f>
        <v>0.40698287855404769</v>
      </c>
      <c r="H149" s="248">
        <f>IF(H$41=0,0,H$41/PPA_fec!H$41)</f>
        <v>0.40851326493545143</v>
      </c>
      <c r="I149" s="248">
        <f>IF(I$41=0,0,I$41/PPA_fec!I$41)</f>
        <v>0.41216349423662629</v>
      </c>
      <c r="J149" s="248">
        <f>IF(J$41=0,0,J$41/PPA_fec!J$41)</f>
        <v>0.41345752970577521</v>
      </c>
      <c r="K149" s="248">
        <f>IF(K$41=0,0,K$41/PPA_fec!K$41)</f>
        <v>0.41281177769605637</v>
      </c>
      <c r="L149" s="248">
        <f>IF(L$41=0,0,L$41/PPA_fec!L$41)</f>
        <v>0.415852314471507</v>
      </c>
      <c r="M149" s="248">
        <f>IF(M$41=0,0,M$41/PPA_fec!M$41)</f>
        <v>0.41763026507717849</v>
      </c>
      <c r="N149" s="248">
        <f>IF(N$41=0,0,N$41/PPA_fec!N$41)</f>
        <v>0.41527840514653669</v>
      </c>
      <c r="O149" s="248">
        <f>IF(O$41=0,0,O$41/PPA_fec!O$41)</f>
        <v>0.41541108872763255</v>
      </c>
      <c r="P149" s="248">
        <f>IF(P$41=0,0,P$41/PPA_fec!P$41)</f>
        <v>0.41326259032448553</v>
      </c>
      <c r="Q149" s="248">
        <f>IF(Q$41=0,0,Q$41/PPA_fec!Q$41)</f>
        <v>0.4150064755135966</v>
      </c>
    </row>
    <row r="150" spans="1:17" x14ac:dyDescent="0.25">
      <c r="A150" s="127" t="s">
        <v>237</v>
      </c>
      <c r="B150" s="249">
        <f>IF(B$54=0,0,B$54/PPA_fec!B$54)</f>
        <v>0.46759568738354829</v>
      </c>
      <c r="C150" s="249">
        <f>IF(C$54=0,0,C$54/PPA_fec!C$54)</f>
        <v>0.46694418273517313</v>
      </c>
      <c r="D150" s="249">
        <f>IF(D$54=0,0,D$54/PPA_fec!D$54)</f>
        <v>0.45858568860203403</v>
      </c>
      <c r="E150" s="249">
        <f>IF(E$54=0,0,E$54/PPA_fec!E$54)</f>
        <v>0.47912799216588964</v>
      </c>
      <c r="F150" s="249">
        <f>IF(F$54=0,0,F$54/PPA_fec!F$54)</f>
        <v>0.47724782012757988</v>
      </c>
      <c r="G150" s="249">
        <f>IF(G$54=0,0,G$54/PPA_fec!G$54)</f>
        <v>0.46348214845401026</v>
      </c>
      <c r="H150" s="249">
        <f>IF(H$54=0,0,H$54/PPA_fec!H$54)</f>
        <v>0.46378743091257463</v>
      </c>
      <c r="I150" s="249">
        <f>IF(I$54=0,0,I$54/PPA_fec!I$54)</f>
        <v>0.46549391118244582</v>
      </c>
      <c r="J150" s="249">
        <f>IF(J$54=0,0,J$54/PPA_fec!J$54)</f>
        <v>0.4701067447898849</v>
      </c>
      <c r="K150" s="249">
        <f>IF(K$54=0,0,K$54/PPA_fec!K$54)</f>
        <v>0.46612532101495374</v>
      </c>
      <c r="L150" s="249">
        <f>IF(L$54=0,0,L$54/PPA_fec!L$54)</f>
        <v>0.4699151553697164</v>
      </c>
      <c r="M150" s="249">
        <f>IF(M$54=0,0,M$54/PPA_fec!M$54)</f>
        <v>0.47380047152536114</v>
      </c>
      <c r="N150" s="249">
        <f>IF(N$54=0,0,N$54/PPA_fec!N$54)</f>
        <v>0.47075142676841875</v>
      </c>
      <c r="O150" s="249">
        <f>IF(O$54=0,0,O$54/PPA_fec!O$54)</f>
        <v>0.46525227327939089</v>
      </c>
      <c r="P150" s="249">
        <f>IF(P$54=0,0,P$54/PPA_fec!P$54)</f>
        <v>0.46505736337697612</v>
      </c>
      <c r="Q150" s="249">
        <f>IF(Q$54=0,0,Q$54/PPA_fec!Q$54)</f>
        <v>0.4675589852163039</v>
      </c>
    </row>
    <row r="151" spans="1:17" x14ac:dyDescent="0.25">
      <c r="A151" s="72" t="s">
        <v>236</v>
      </c>
      <c r="B151" s="265">
        <f>IF(B$67=0,0,B$67/PPA_fec!B$67)</f>
        <v>0.45331950702476359</v>
      </c>
      <c r="C151" s="265">
        <f>IF(C$67=0,0,C$67/PPA_fec!C$67)</f>
        <v>0.45280094956626549</v>
      </c>
      <c r="D151" s="265">
        <f>IF(D$67=0,0,D$67/PPA_fec!D$67)</f>
        <v>0.44564723361341679</v>
      </c>
      <c r="E151" s="265">
        <f>IF(E$67=0,0,E$67/PPA_fec!E$67)</f>
        <v>0.46370624194121535</v>
      </c>
      <c r="F151" s="265">
        <f>IF(F$67=0,0,F$67/PPA_fec!F$67)</f>
        <v>0.46165085655869614</v>
      </c>
      <c r="G151" s="265">
        <f>IF(G$67=0,0,G$67/PPA_fec!G$67)</f>
        <v>0.45037330154039684</v>
      </c>
      <c r="H151" s="265">
        <f>IF(H$67=0,0,H$67/PPA_fec!H$67)</f>
        <v>0.45089410173520739</v>
      </c>
      <c r="I151" s="265">
        <f>IF(I$67=0,0,I$67/PPA_fec!I$67)</f>
        <v>0.45267448023035778</v>
      </c>
      <c r="J151" s="265">
        <f>IF(J$67=0,0,J$67/PPA_fec!J$67)</f>
        <v>0.4567877147871191</v>
      </c>
      <c r="K151" s="265">
        <f>IF(K$67=0,0,K$67/PPA_fec!K$67)</f>
        <v>0.45323684792966923</v>
      </c>
      <c r="L151" s="265">
        <f>IF(L$67=0,0,L$67/PPA_fec!L$67)</f>
        <v>0.45665811723426514</v>
      </c>
      <c r="M151" s="265">
        <f>IF(M$67=0,0,M$67/PPA_fec!M$67)</f>
        <v>0.46017622846070444</v>
      </c>
      <c r="N151" s="265">
        <f>IF(N$67=0,0,N$67/PPA_fec!N$67)</f>
        <v>0.45739620580777451</v>
      </c>
      <c r="O151" s="265">
        <f>IF(O$67=0,0,O$67/PPA_fec!O$67)</f>
        <v>0.45242766751451147</v>
      </c>
      <c r="P151" s="265">
        <f>IF(P$67=0,0,P$67/PPA_fec!P$67)</f>
        <v>0.45227001083027846</v>
      </c>
      <c r="Q151" s="265">
        <f>IF(Q$67=0,0,Q$67/PPA_fec!Q$67)</f>
        <v>0.45452762780258077</v>
      </c>
    </row>
    <row r="152" spans="1:17" x14ac:dyDescent="0.25">
      <c r="A152" s="40"/>
      <c r="B152" s="32"/>
      <c r="C152" s="40"/>
      <c r="D152" s="40"/>
      <c r="E152" s="40"/>
      <c r="F152" s="40"/>
      <c r="G152" s="40"/>
      <c r="H152" s="40"/>
      <c r="I152" s="40"/>
      <c r="J152" s="40"/>
      <c r="K152" s="40"/>
      <c r="L152" s="40"/>
      <c r="M152" s="40"/>
      <c r="N152" s="40"/>
      <c r="O152" s="40"/>
      <c r="P152" s="40"/>
      <c r="Q152" s="40"/>
    </row>
    <row r="153" spans="1:17" x14ac:dyDescent="0.25">
      <c r="A153" s="78" t="s">
        <v>55</v>
      </c>
      <c r="B153" s="253">
        <f>IF(B$81=0,0,B$81/PPA_fec!B$81)</f>
        <v>0.34099857625576463</v>
      </c>
      <c r="C153" s="253">
        <f>IF(C$81=0,0,C$81/PPA_fec!C$81)</f>
        <v>0.34193247559683343</v>
      </c>
      <c r="D153" s="253">
        <f>IF(D$81=0,0,D$81/PPA_fec!D$81)</f>
        <v>0.34336099493944999</v>
      </c>
      <c r="E153" s="253">
        <f>IF(E$81=0,0,E$81/PPA_fec!E$81)</f>
        <v>0.34227746362715156</v>
      </c>
      <c r="F153" s="253">
        <f>IF(F$81=0,0,F$81/PPA_fec!F$81)</f>
        <v>0.34922752583890371</v>
      </c>
      <c r="G153" s="253">
        <f>IF(G$81=0,0,G$81/PPA_fec!G$81)</f>
        <v>0.34741993473913679</v>
      </c>
      <c r="H153" s="253">
        <f>IF(H$81=0,0,H$81/PPA_fec!H$81)</f>
        <v>0.35361855969201855</v>
      </c>
      <c r="I153" s="253">
        <f>IF(I$81=0,0,I$81/PPA_fec!I$81)</f>
        <v>0.36085503592246948</v>
      </c>
      <c r="J153" s="253">
        <f>IF(J$81=0,0,J$81/PPA_fec!J$81)</f>
        <v>0.3668256326452084</v>
      </c>
      <c r="K153" s="253">
        <f>IF(K$81=0,0,K$81/PPA_fec!K$81)</f>
        <v>0.36706625006042654</v>
      </c>
      <c r="L153" s="253">
        <f>IF(L$81=0,0,L$81/PPA_fec!L$81)</f>
        <v>0.37135563706390834</v>
      </c>
      <c r="M153" s="253">
        <f>IF(M$81=0,0,M$81/PPA_fec!M$81)</f>
        <v>0.37087907925595398</v>
      </c>
      <c r="N153" s="253">
        <f>IF(N$81=0,0,N$81/PPA_fec!N$81)</f>
        <v>0.37105336219003909</v>
      </c>
      <c r="O153" s="253">
        <f>IF(O$81=0,0,O$81/PPA_fec!O$81)</f>
        <v>0.37076149620923399</v>
      </c>
      <c r="P153" s="253">
        <f>IF(P$81=0,0,P$81/PPA_fec!P$81)</f>
        <v>0.37123201549209639</v>
      </c>
      <c r="Q153" s="253">
        <f>IF(Q$81=0,0,Q$81/PPA_fec!Q$81)</f>
        <v>0.37964760815143267</v>
      </c>
    </row>
    <row r="154" spans="1:17" x14ac:dyDescent="0.25">
      <c r="A154" s="132" t="s">
        <v>83</v>
      </c>
      <c r="B154" s="282">
        <f>IF(B$82=0,0,B$82/PPA_fec!B$82)</f>
        <v>0.24464885421242857</v>
      </c>
      <c r="C154" s="282">
        <f>IF(C$82=0,0,C$82/PPA_fec!C$82)</f>
        <v>0.24464885421242857</v>
      </c>
      <c r="D154" s="282">
        <f>IF(D$82=0,0,D$82/PPA_fec!D$82)</f>
        <v>0.24558927781736842</v>
      </c>
      <c r="E154" s="282">
        <f>IF(E$82=0,0,E$82/PPA_fec!E$82)</f>
        <v>0.24558927781736842</v>
      </c>
      <c r="F154" s="282">
        <f>IF(F$82=0,0,F$82/PPA_fec!F$82)</f>
        <v>0.24890083093386309</v>
      </c>
      <c r="G154" s="282">
        <f>IF(G$82=0,0,G$82/PPA_fec!G$82)</f>
        <v>0.24890083093386312</v>
      </c>
      <c r="H154" s="282">
        <f>IF(H$82=0,0,H$82/PPA_fec!H$82)</f>
        <v>0.25306875443891508</v>
      </c>
      <c r="I154" s="282">
        <f>IF(I$82=0,0,I$82/PPA_fec!I$82)</f>
        <v>0.25826988471373169</v>
      </c>
      <c r="J154" s="282">
        <f>IF(J$82=0,0,J$82/PPA_fec!J$82)</f>
        <v>0.26287168080239415</v>
      </c>
      <c r="K154" s="282">
        <f>IF(K$82=0,0,K$82/PPA_fec!K$82)</f>
        <v>0.26287168080239415</v>
      </c>
      <c r="L154" s="282">
        <f>IF(L$82=0,0,L$82/PPA_fec!L$82)</f>
        <v>0.26646695235011486</v>
      </c>
      <c r="M154" s="282">
        <f>IF(M$82=0,0,M$82/PPA_fec!M$82)</f>
        <v>0.26646695235011492</v>
      </c>
      <c r="N154" s="282">
        <f>IF(N$82=0,0,N$82/PPA_fec!N$82)</f>
        <v>0.26646695235011486</v>
      </c>
      <c r="O154" s="282">
        <f>IF(O$82=0,0,O$82/PPA_fec!O$82)</f>
        <v>0.26646695235011486</v>
      </c>
      <c r="P154" s="282">
        <f>IF(P$82=0,0,P$82/PPA_fec!P$82)</f>
        <v>0.26646695235011486</v>
      </c>
      <c r="Q154" s="282">
        <f>IF(Q$82=0,0,Q$82/PPA_fec!Q$82)</f>
        <v>0.27289603910169125</v>
      </c>
    </row>
    <row r="155" spans="1:17" x14ac:dyDescent="0.25">
      <c r="A155" s="76" t="s">
        <v>82</v>
      </c>
      <c r="B155" s="281">
        <f>IF(B$83=0,0,B$83/PPA_fec!B$83)</f>
        <v>6.411774352982498E-2</v>
      </c>
      <c r="C155" s="281">
        <f>IF(C$83=0,0,C$83/PPA_fec!C$83)</f>
        <v>6.411774352982498E-2</v>
      </c>
      <c r="D155" s="281">
        <f>IF(D$83=0,0,D$83/PPA_fec!D$83)</f>
        <v>6.4364210408670713E-2</v>
      </c>
      <c r="E155" s="281">
        <f>IF(E$83=0,0,E$83/PPA_fec!E$83)</f>
        <v>6.4364210408670727E-2</v>
      </c>
      <c r="F155" s="281">
        <f>IF(F$83=0,0,F$83/PPA_fec!F$83)</f>
        <v>6.5232104575158156E-2</v>
      </c>
      <c r="G155" s="281">
        <f>IF(G$83=0,0,G$83/PPA_fec!G$83)</f>
        <v>6.5232104575158156E-2</v>
      </c>
      <c r="H155" s="281">
        <f>IF(H$83=0,0,H$83/PPA_fec!H$83)</f>
        <v>6.6324436894510883E-2</v>
      </c>
      <c r="I155" s="281">
        <f>IF(I$83=0,0,I$83/PPA_fec!I$83)</f>
        <v>6.7687552769708628E-2</v>
      </c>
      <c r="J155" s="281">
        <f>IF(J$83=0,0,J$83/PPA_fec!J$83)</f>
        <v>6.8893594720484383E-2</v>
      </c>
      <c r="K155" s="281">
        <f>IF(K$83=0,0,K$83/PPA_fec!K$83)</f>
        <v>6.8893594720484383E-2</v>
      </c>
      <c r="L155" s="281">
        <f>IF(L$83=0,0,L$83/PPA_fec!L$83)</f>
        <v>6.9835846012684069E-2</v>
      </c>
      <c r="M155" s="281">
        <f>IF(M$83=0,0,M$83/PPA_fec!M$83)</f>
        <v>6.9835846012684055E-2</v>
      </c>
      <c r="N155" s="281">
        <f>IF(N$83=0,0,N$83/PPA_fec!N$83)</f>
        <v>6.9835846012684069E-2</v>
      </c>
      <c r="O155" s="281">
        <f>IF(O$83=0,0,O$83/PPA_fec!O$83)</f>
        <v>6.9835846012684069E-2</v>
      </c>
      <c r="P155" s="281">
        <f>IF(P$83=0,0,P$83/PPA_fec!P$83)</f>
        <v>6.9835846012684069E-2</v>
      </c>
      <c r="Q155" s="281">
        <f>IF(Q$83=0,0,Q$83/PPA_fec!Q$83)</f>
        <v>7.152078558370957E-2</v>
      </c>
    </row>
    <row r="156" spans="1:17" x14ac:dyDescent="0.25">
      <c r="A156" s="76" t="s">
        <v>81</v>
      </c>
      <c r="B156" s="281">
        <f>IF(B$84=0,0,B$84/PPA_fec!B$84)</f>
        <v>0.36037580908829103</v>
      </c>
      <c r="C156" s="281">
        <f>IF(C$84=0,0,C$84/PPA_fec!C$84)</f>
        <v>0.36037580908829103</v>
      </c>
      <c r="D156" s="281">
        <f>IF(D$84=0,0,D$84/PPA_fec!D$84)</f>
        <v>0.36176108399017809</v>
      </c>
      <c r="E156" s="281">
        <f>IF(E$84=0,0,E$84/PPA_fec!E$84)</f>
        <v>0.36176108399017809</v>
      </c>
      <c r="F156" s="281">
        <f>IF(F$84=0,0,F$84/PPA_fec!F$84)</f>
        <v>0.36663911065225846</v>
      </c>
      <c r="G156" s="281">
        <f>IF(G$84=0,0,G$84/PPA_fec!G$84)</f>
        <v>0.3666391106522584</v>
      </c>
      <c r="H156" s="281">
        <f>IF(H$84=0,0,H$84/PPA_fec!H$84)</f>
        <v>0.37277859906386979</v>
      </c>
      <c r="I156" s="281">
        <f>IF(I$84=0,0,I$84/PPA_fec!I$84)</f>
        <v>0.38044003503091972</v>
      </c>
      <c r="J156" s="281">
        <f>IF(J$84=0,0,J$84/PPA_fec!J$84)</f>
        <v>0.38721863202884843</v>
      </c>
      <c r="K156" s="281">
        <f>IF(K$84=0,0,K$84/PPA_fec!K$84)</f>
        <v>0.38721863202884843</v>
      </c>
      <c r="L156" s="281">
        <f>IF(L$84=0,0,L$84/PPA_fec!L$84)</f>
        <v>0.39251458527200955</v>
      </c>
      <c r="M156" s="281">
        <f>IF(M$84=0,0,M$84/PPA_fec!M$84)</f>
        <v>0.3925145852720095</v>
      </c>
      <c r="N156" s="281">
        <f>IF(N$84=0,0,N$84/PPA_fec!N$84)</f>
        <v>0.3925145852720095</v>
      </c>
      <c r="O156" s="281">
        <f>IF(O$84=0,0,O$84/PPA_fec!O$84)</f>
        <v>0.3925145852720095</v>
      </c>
      <c r="P156" s="281">
        <f>IF(P$84=0,0,P$84/PPA_fec!P$84)</f>
        <v>0.39251458527200955</v>
      </c>
      <c r="Q156" s="281">
        <f>IF(Q$84=0,0,Q$84/PPA_fec!Q$84)</f>
        <v>0.40198484151848429</v>
      </c>
    </row>
    <row r="157" spans="1:17" x14ac:dyDescent="0.25">
      <c r="A157" s="76" t="s">
        <v>80</v>
      </c>
      <c r="B157" s="281">
        <f>IF(B$85=0,0,B$85/PPA_fec!B$85)</f>
        <v>0.25321103750510521</v>
      </c>
      <c r="C157" s="281">
        <f>IF(C$85=0,0,C$85/PPA_fec!C$85)</f>
        <v>0.25321103750510521</v>
      </c>
      <c r="D157" s="281">
        <f>IF(D$85=0,0,D$85/PPA_fec!D$85)</f>
        <v>0.25418437391196347</v>
      </c>
      <c r="E157" s="281">
        <f>IF(E$85=0,0,E$85/PPA_fec!E$85)</f>
        <v>0.25418437391196341</v>
      </c>
      <c r="F157" s="281">
        <f>IF(F$85=0,0,F$85/PPA_fec!F$85)</f>
        <v>0.25761182425944312</v>
      </c>
      <c r="G157" s="281">
        <f>IF(G$85=0,0,G$85/PPA_fec!G$85)</f>
        <v>0.25761182425944307</v>
      </c>
      <c r="H157" s="281">
        <f>IF(H$85=0,0,H$85/PPA_fec!H$85)</f>
        <v>0.26192561611574888</v>
      </c>
      <c r="I157" s="281">
        <f>IF(I$85=0,0,I$85/PPA_fec!I$85)</f>
        <v>0.26730877475479159</v>
      </c>
      <c r="J157" s="281">
        <f>IF(J$85=0,0,J$85/PPA_fec!J$85)</f>
        <v>0.27207162380122685</v>
      </c>
      <c r="K157" s="281">
        <f>IF(K$85=0,0,K$85/PPA_fec!K$85)</f>
        <v>0.2720716238012269</v>
      </c>
      <c r="L157" s="281">
        <f>IF(L$85=0,0,L$85/PPA_fec!L$85)</f>
        <v>0.27579272211432376</v>
      </c>
      <c r="M157" s="281">
        <f>IF(M$85=0,0,M$85/PPA_fec!M$85)</f>
        <v>0.27579272211432376</v>
      </c>
      <c r="N157" s="281">
        <f>IF(N$85=0,0,N$85/PPA_fec!N$85)</f>
        <v>0.27579272211432376</v>
      </c>
      <c r="O157" s="281">
        <f>IF(O$85=0,0,O$85/PPA_fec!O$85)</f>
        <v>0.27579272211432376</v>
      </c>
      <c r="P157" s="281">
        <f>IF(P$85=0,0,P$85/PPA_fec!P$85)</f>
        <v>0.27579272211432371</v>
      </c>
      <c r="Q157" s="281">
        <f>IF(Q$85=0,0,Q$85/PPA_fec!Q$85)</f>
        <v>0.282446813063646</v>
      </c>
    </row>
    <row r="158" spans="1:17" x14ac:dyDescent="0.25">
      <c r="A158" s="129" t="s">
        <v>79</v>
      </c>
      <c r="B158" s="280">
        <f>IF(B$86=0,0,B$86/PPA_fec!B$86)</f>
        <v>0.41653001108030469</v>
      </c>
      <c r="C158" s="280">
        <f>IF(C$86=0,0,C$86/PPA_fec!C$86)</f>
        <v>0.42159621430403843</v>
      </c>
      <c r="D158" s="280">
        <f>IF(D$86=0,0,D$86/PPA_fec!D$86)</f>
        <v>0.42383600440400748</v>
      </c>
      <c r="E158" s="280">
        <f>IF(E$86=0,0,E$86/PPA_fec!E$86)</f>
        <v>0.41795807989332079</v>
      </c>
      <c r="F158" s="280">
        <f>IF(F$86=0,0,F$86/PPA_fec!F$86)</f>
        <v>0.43625941641073535</v>
      </c>
      <c r="G158" s="280">
        <f>IF(G$86=0,0,G$86/PPA_fec!G$86)</f>
        <v>0.42645362315859481</v>
      </c>
      <c r="H158" s="280">
        <f>IF(H$86=0,0,H$86/PPA_fec!H$86)</f>
        <v>0.43566139275478455</v>
      </c>
      <c r="I158" s="280">
        <f>IF(I$86=0,0,I$86/PPA_fec!I$86)</f>
        <v>0.44444607731876284</v>
      </c>
      <c r="J158" s="280">
        <f>IF(J$86=0,0,J$86/PPA_fec!J$86)</f>
        <v>0.44987493166143028</v>
      </c>
      <c r="K158" s="280">
        <f>IF(K$86=0,0,K$86/PPA_fec!K$86)</f>
        <v>0.45118022942860653</v>
      </c>
      <c r="L158" s="280">
        <f>IF(L$86=0,0,L$86/PPA_fec!L$86)</f>
        <v>0.4533857654645933</v>
      </c>
      <c r="M158" s="280">
        <f>IF(M$86=0,0,M$86/PPA_fec!M$86)</f>
        <v>0.45080054177208018</v>
      </c>
      <c r="N158" s="280">
        <f>IF(N$86=0,0,N$86/PPA_fec!N$86)</f>
        <v>0.45174598923485854</v>
      </c>
      <c r="O158" s="280">
        <f>IF(O$86=0,0,O$86/PPA_fec!O$86)</f>
        <v>0.4501626790130514</v>
      </c>
      <c r="P158" s="280">
        <f>IF(P$86=0,0,P$86/PPA_fec!P$86)</f>
        <v>0.45271514500466287</v>
      </c>
      <c r="Q158" s="280">
        <f>IF(Q$86=0,0,Q$86/PPA_fec!Q$86)</f>
        <v>0.46070210568247172</v>
      </c>
    </row>
    <row r="159" spans="1:17" x14ac:dyDescent="0.25">
      <c r="A159" s="72" t="s">
        <v>235</v>
      </c>
      <c r="B159" s="279">
        <f>IF(B$91=0,0,B$91/PPA_fec!B$91)</f>
        <v>0.33441781843147517</v>
      </c>
      <c r="C159" s="279">
        <f>IF(C$91=0,0,C$91/PPA_fec!C$91)</f>
        <v>0.33441781843147522</v>
      </c>
      <c r="D159" s="279">
        <f>IF(D$91=0,0,D$91/PPA_fec!D$91)</f>
        <v>0.33570331151656585</v>
      </c>
      <c r="E159" s="279">
        <f>IF(E$91=0,0,E$91/PPA_fec!E$91)</f>
        <v>0.33570331151656591</v>
      </c>
      <c r="F159" s="279">
        <f>IF(F$91=0,0,F$91/PPA_fec!F$91)</f>
        <v>0.34022997227859225</v>
      </c>
      <c r="G159" s="279">
        <f>IF(G$91=0,0,G$91/PPA_fec!G$91)</f>
        <v>0.34022997227859231</v>
      </c>
      <c r="H159" s="279">
        <f>IF(H$91=0,0,H$91/PPA_fec!H$91)</f>
        <v>0.34592723127633307</v>
      </c>
      <c r="I159" s="279">
        <f>IF(I$91=0,0,I$91/PPA_fec!I$91)</f>
        <v>0.35303681143554289</v>
      </c>
      <c r="J159" s="279">
        <f>IF(J$91=0,0,J$91/PPA_fec!J$91)</f>
        <v>0.35932714381331377</v>
      </c>
      <c r="K159" s="279">
        <f>IF(K$91=0,0,K$91/PPA_fec!K$91)</f>
        <v>0.35932714381331371</v>
      </c>
      <c r="L159" s="279">
        <f>IF(L$91=0,0,L$91/PPA_fec!L$91)</f>
        <v>0.36424162776431368</v>
      </c>
      <c r="M159" s="279">
        <f>IF(M$91=0,0,M$91/PPA_fec!M$91)</f>
        <v>0.36424162776431368</v>
      </c>
      <c r="N159" s="279">
        <f>IF(N$91=0,0,N$91/PPA_fec!N$91)</f>
        <v>0.36424162776431368</v>
      </c>
      <c r="O159" s="279">
        <f>IF(O$91=0,0,O$91/PPA_fec!O$91)</f>
        <v>0.36424162776431368</v>
      </c>
      <c r="P159" s="279">
        <f>IF(P$91=0,0,P$91/PPA_fec!P$91)</f>
        <v>0.36424162776431368</v>
      </c>
      <c r="Q159" s="279">
        <f>IF(Q$91=0,0,Q$91/PPA_fec!Q$91)</f>
        <v>0.37302973827024732</v>
      </c>
    </row>
  </sheetData>
  <pageMargins left="0.39370078740157483" right="0.39370078740157483" top="0.39370078740157483" bottom="0.39370078740157483" header="0.31496062992125984" footer="0.31496062992125984"/>
  <pageSetup paperSize="9" scale="45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tabColor theme="4" tint="0.39997558519241921"/>
    <pageSetUpPr fitToPage="1"/>
  </sheetPr>
  <dimension ref="A1:Q15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374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80" t="s">
        <v>135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32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35</v>
      </c>
      <c r="B5" s="96">
        <v>201.42407202671038</v>
      </c>
      <c r="C5" s="96">
        <v>264.22381849985049</v>
      </c>
      <c r="D5" s="96">
        <v>33.785008348063833</v>
      </c>
      <c r="E5" s="96">
        <v>223.12394635026649</v>
      </c>
      <c r="F5" s="96">
        <v>96.507184380958677</v>
      </c>
      <c r="G5" s="96">
        <v>2.627544662017856</v>
      </c>
      <c r="H5" s="96">
        <v>2.4264188815989223</v>
      </c>
      <c r="I5" s="96">
        <v>2.5985995620395452</v>
      </c>
      <c r="J5" s="96">
        <v>2.5467123827957301</v>
      </c>
      <c r="K5" s="96">
        <v>2.6009108914325987</v>
      </c>
      <c r="L5" s="96">
        <v>2.8922004894518856</v>
      </c>
      <c r="M5" s="96">
        <v>2.997186586994331</v>
      </c>
      <c r="N5" s="96">
        <v>2.8807021520331046</v>
      </c>
      <c r="O5" s="96">
        <v>2.670278244490321</v>
      </c>
      <c r="P5" s="96">
        <v>2.4160230626290806</v>
      </c>
      <c r="Q5" s="96">
        <v>2.475977110391959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2.1850258055172156</v>
      </c>
      <c r="C10" s="158">
        <v>2.1042024461544986</v>
      </c>
      <c r="D10" s="158">
        <v>2.4128598575644289</v>
      </c>
      <c r="E10" s="158">
        <v>1.8359063366407395</v>
      </c>
      <c r="F10" s="158">
        <v>1.2747997050200039</v>
      </c>
      <c r="G10" s="158">
        <v>2.627544662017856</v>
      </c>
      <c r="H10" s="158">
        <v>2.4264188815989223</v>
      </c>
      <c r="I10" s="158">
        <v>2.5985995620395452</v>
      </c>
      <c r="J10" s="158">
        <v>2.5467123827957301</v>
      </c>
      <c r="K10" s="158">
        <v>2.6009108914325987</v>
      </c>
      <c r="L10" s="158">
        <v>2.8922004894518856</v>
      </c>
      <c r="M10" s="158">
        <v>2.997186586994331</v>
      </c>
      <c r="N10" s="158">
        <v>2.8807021520331046</v>
      </c>
      <c r="O10" s="158">
        <v>2.670278244490321</v>
      </c>
      <c r="P10" s="158">
        <v>2.4160230626290806</v>
      </c>
      <c r="Q10" s="158">
        <v>2.475977110391959</v>
      </c>
    </row>
    <row r="11" spans="1:17" x14ac:dyDescent="0.25">
      <c r="A11" s="92" t="s">
        <v>125</v>
      </c>
      <c r="B11" s="91">
        <v>0.1597082696579509</v>
      </c>
      <c r="C11" s="91">
        <v>0.13283631533364665</v>
      </c>
      <c r="D11" s="91">
        <v>3.8223743810838214E-2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5.98027634532299E-2</v>
      </c>
    </row>
    <row r="12" spans="1:17" x14ac:dyDescent="0.25">
      <c r="A12" s="92" t="s">
        <v>26</v>
      </c>
      <c r="B12" s="91">
        <v>2.0253175358592648</v>
      </c>
      <c r="C12" s="91">
        <v>1.9713661308208521</v>
      </c>
      <c r="D12" s="91">
        <v>2.3746361137535907</v>
      </c>
      <c r="E12" s="91">
        <v>1.8359063366407395</v>
      </c>
      <c r="F12" s="91">
        <v>1.2747997050200039</v>
      </c>
      <c r="G12" s="91">
        <v>2.627544662017856</v>
      </c>
      <c r="H12" s="91">
        <v>2.4264188815989223</v>
      </c>
      <c r="I12" s="91">
        <v>2.5985995620395452</v>
      </c>
      <c r="J12" s="91">
        <v>2.5467123827957301</v>
      </c>
      <c r="K12" s="91">
        <v>2.6009108914325987</v>
      </c>
      <c r="L12" s="91">
        <v>2.8922004894518856</v>
      </c>
      <c r="M12" s="91">
        <v>2.997186586994331</v>
      </c>
      <c r="N12" s="91">
        <v>2.8807021520331046</v>
      </c>
      <c r="O12" s="91">
        <v>2.670278244490321</v>
      </c>
      <c r="P12" s="91">
        <v>2.4160230626290806</v>
      </c>
      <c r="Q12" s="91">
        <v>2.4161743469387291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241</v>
      </c>
      <c r="B15" s="155">
        <v>0</v>
      </c>
      <c r="C15" s="155">
        <v>0</v>
      </c>
      <c r="D15" s="155">
        <v>0</v>
      </c>
      <c r="E15" s="155">
        <v>0</v>
      </c>
      <c r="F15" s="155">
        <v>0</v>
      </c>
      <c r="G15" s="155">
        <v>0</v>
      </c>
      <c r="H15" s="155">
        <v>0</v>
      </c>
      <c r="I15" s="155">
        <v>0</v>
      </c>
      <c r="J15" s="155">
        <v>0</v>
      </c>
      <c r="K15" s="155">
        <v>0</v>
      </c>
      <c r="L15" s="155">
        <v>0</v>
      </c>
      <c r="M15" s="155">
        <v>0</v>
      </c>
      <c r="N15" s="155">
        <v>0</v>
      </c>
      <c r="O15" s="155">
        <v>0</v>
      </c>
      <c r="P15" s="155">
        <v>0</v>
      </c>
      <c r="Q15" s="155">
        <v>0</v>
      </c>
    </row>
    <row r="16" spans="1:17" x14ac:dyDescent="0.25">
      <c r="A16" s="156" t="s">
        <v>240</v>
      </c>
      <c r="B16" s="206">
        <v>199.23904622119315</v>
      </c>
      <c r="C16" s="206">
        <v>262.11961605369601</v>
      </c>
      <c r="D16" s="206">
        <v>31.372148490499406</v>
      </c>
      <c r="E16" s="206">
        <v>221.28804001362576</v>
      </c>
      <c r="F16" s="206">
        <v>95.232384675938675</v>
      </c>
      <c r="G16" s="206">
        <v>0</v>
      </c>
      <c r="H16" s="206">
        <v>0</v>
      </c>
      <c r="I16" s="206">
        <v>0</v>
      </c>
      <c r="J16" s="206">
        <v>0</v>
      </c>
      <c r="K16" s="206">
        <v>0</v>
      </c>
      <c r="L16" s="206">
        <v>0</v>
      </c>
      <c r="M16" s="206">
        <v>0</v>
      </c>
      <c r="N16" s="206">
        <v>0</v>
      </c>
      <c r="O16" s="206">
        <v>0</v>
      </c>
      <c r="P16" s="206">
        <v>0</v>
      </c>
      <c r="Q16" s="206">
        <v>0</v>
      </c>
    </row>
    <row r="17" spans="1:17" x14ac:dyDescent="0.25">
      <c r="A17" s="152" t="s">
        <v>249</v>
      </c>
      <c r="B17" s="264">
        <v>199.23904622119315</v>
      </c>
      <c r="C17" s="264">
        <v>262.11961605369601</v>
      </c>
      <c r="D17" s="264">
        <v>31.372148490499406</v>
      </c>
      <c r="E17" s="264">
        <v>221.28804001362576</v>
      </c>
      <c r="F17" s="264">
        <v>95.232384675938675</v>
      </c>
      <c r="G17" s="264">
        <v>0</v>
      </c>
      <c r="H17" s="264">
        <v>0</v>
      </c>
      <c r="I17" s="264">
        <v>0</v>
      </c>
      <c r="J17" s="264">
        <v>0</v>
      </c>
      <c r="K17" s="264">
        <v>0</v>
      </c>
      <c r="L17" s="264">
        <v>0</v>
      </c>
      <c r="M17" s="264">
        <v>0</v>
      </c>
      <c r="N17" s="264">
        <v>0</v>
      </c>
      <c r="O17" s="264">
        <v>0</v>
      </c>
      <c r="P17" s="264">
        <v>0</v>
      </c>
      <c r="Q17" s="264">
        <v>0</v>
      </c>
    </row>
    <row r="18" spans="1:17" x14ac:dyDescent="0.25">
      <c r="A18" s="150" t="s">
        <v>33</v>
      </c>
      <c r="B18" s="87">
        <v>199.23904622119315</v>
      </c>
      <c r="C18" s="87">
        <v>262.11961605369601</v>
      </c>
      <c r="D18" s="87">
        <v>31.372148490499406</v>
      </c>
      <c r="E18" s="87">
        <v>221.28804001362576</v>
      </c>
      <c r="F18" s="87">
        <v>95.232384675938675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150" t="s">
        <v>31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150" t="s">
        <v>30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150" t="s">
        <v>125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150" t="s">
        <v>29</v>
      </c>
      <c r="B22" s="87">
        <v>0</v>
      </c>
      <c r="C22" s="87">
        <v>0</v>
      </c>
      <c r="D22" s="87">
        <v>0</v>
      </c>
      <c r="E22" s="87">
        <v>0</v>
      </c>
      <c r="F22" s="87">
        <v>0</v>
      </c>
      <c r="G22" s="87">
        <v>0</v>
      </c>
      <c r="H22" s="87">
        <v>0</v>
      </c>
      <c r="I22" s="87">
        <v>0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150" t="s">
        <v>28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150" t="s">
        <v>26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150" t="s">
        <v>25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0" t="s">
        <v>86</v>
      </c>
      <c r="B26" s="87">
        <v>0</v>
      </c>
      <c r="C26" s="87">
        <v>0</v>
      </c>
      <c r="D26" s="87">
        <v>0</v>
      </c>
      <c r="E26" s="87">
        <v>0</v>
      </c>
      <c r="F26" s="87">
        <v>0</v>
      </c>
      <c r="G26" s="87">
        <v>0</v>
      </c>
      <c r="H26" s="87">
        <v>0</v>
      </c>
      <c r="I26" s="87">
        <v>0</v>
      </c>
      <c r="J26" s="87">
        <v>0</v>
      </c>
      <c r="K26" s="87">
        <v>0</v>
      </c>
      <c r="L26" s="87">
        <v>0</v>
      </c>
      <c r="M26" s="87">
        <v>0</v>
      </c>
      <c r="N26" s="87">
        <v>0</v>
      </c>
      <c r="O26" s="87">
        <v>0</v>
      </c>
      <c r="P26" s="87">
        <v>0</v>
      </c>
      <c r="Q26" s="87">
        <v>0</v>
      </c>
    </row>
    <row r="27" spans="1:17" x14ac:dyDescent="0.25">
      <c r="A27" s="150" t="s">
        <v>22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2" t="s">
        <v>248</v>
      </c>
      <c r="B28" s="151">
        <v>0</v>
      </c>
      <c r="C28" s="151">
        <v>0</v>
      </c>
      <c r="D28" s="151">
        <v>0</v>
      </c>
      <c r="E28" s="151">
        <v>0</v>
      </c>
      <c r="F28" s="151">
        <v>0</v>
      </c>
      <c r="G28" s="151">
        <v>0</v>
      </c>
      <c r="H28" s="151">
        <v>0</v>
      </c>
      <c r="I28" s="151">
        <v>0</v>
      </c>
      <c r="J28" s="151">
        <v>0</v>
      </c>
      <c r="K28" s="151">
        <v>0</v>
      </c>
      <c r="L28" s="151">
        <v>0</v>
      </c>
      <c r="M28" s="151">
        <v>0</v>
      </c>
      <c r="N28" s="151">
        <v>0</v>
      </c>
      <c r="O28" s="151">
        <v>0</v>
      </c>
      <c r="P28" s="151">
        <v>0</v>
      </c>
      <c r="Q28" s="151">
        <v>0</v>
      </c>
    </row>
    <row r="29" spans="1:17" x14ac:dyDescent="0.25">
      <c r="A29" s="243" t="s">
        <v>239</v>
      </c>
      <c r="B29" s="278">
        <v>0</v>
      </c>
      <c r="C29" s="278">
        <v>0</v>
      </c>
      <c r="D29" s="278">
        <v>0</v>
      </c>
      <c r="E29" s="278">
        <v>0</v>
      </c>
      <c r="F29" s="278">
        <v>0</v>
      </c>
      <c r="G29" s="278">
        <v>0</v>
      </c>
      <c r="H29" s="278">
        <v>0</v>
      </c>
      <c r="I29" s="278">
        <v>0</v>
      </c>
      <c r="J29" s="278">
        <v>0</v>
      </c>
      <c r="K29" s="278">
        <v>0</v>
      </c>
      <c r="L29" s="278">
        <v>0</v>
      </c>
      <c r="M29" s="278">
        <v>0</v>
      </c>
      <c r="N29" s="278">
        <v>0</v>
      </c>
      <c r="O29" s="278">
        <v>0</v>
      </c>
      <c r="P29" s="278">
        <v>0</v>
      </c>
      <c r="Q29" s="278">
        <v>0</v>
      </c>
    </row>
    <row r="30" spans="1:17" x14ac:dyDescent="0.25">
      <c r="A30" s="40"/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</row>
    <row r="31" spans="1:17" ht="12.75" x14ac:dyDescent="0.25">
      <c r="A31" s="97" t="s">
        <v>34</v>
      </c>
      <c r="B31" s="96">
        <v>380.86199155974305</v>
      </c>
      <c r="C31" s="96">
        <v>371.50545848152592</v>
      </c>
      <c r="D31" s="96">
        <v>559.34391347051132</v>
      </c>
      <c r="E31" s="96">
        <v>236.3722982102621</v>
      </c>
      <c r="F31" s="96">
        <v>187.86126185704134</v>
      </c>
      <c r="G31" s="96">
        <v>604.80201116304659</v>
      </c>
      <c r="H31" s="96">
        <v>545.44494263016122</v>
      </c>
      <c r="I31" s="96">
        <v>578.12957815435243</v>
      </c>
      <c r="J31" s="96">
        <v>524.75289464204502</v>
      </c>
      <c r="K31" s="96">
        <v>548.91736356825356</v>
      </c>
      <c r="L31" s="96">
        <v>523.83565278163962</v>
      </c>
      <c r="M31" s="96">
        <v>471.17729818378416</v>
      </c>
      <c r="N31" s="96">
        <v>473.94530007622149</v>
      </c>
      <c r="O31" s="96">
        <v>422.66786179755894</v>
      </c>
      <c r="P31" s="96">
        <v>387.93019755369801</v>
      </c>
      <c r="Q31" s="96">
        <v>401.63443395127393</v>
      </c>
    </row>
    <row r="32" spans="1:17" x14ac:dyDescent="0.25">
      <c r="A32" s="132" t="s">
        <v>83</v>
      </c>
      <c r="B32" s="160">
        <v>0</v>
      </c>
      <c r="C32" s="160">
        <v>0</v>
      </c>
      <c r="D32" s="160">
        <v>0</v>
      </c>
      <c r="E32" s="160">
        <v>0</v>
      </c>
      <c r="F32" s="160">
        <v>0</v>
      </c>
      <c r="G32" s="160">
        <v>0</v>
      </c>
      <c r="H32" s="160">
        <v>0</v>
      </c>
      <c r="I32" s="160">
        <v>0</v>
      </c>
      <c r="J32" s="160">
        <v>0</v>
      </c>
      <c r="K32" s="160">
        <v>0</v>
      </c>
      <c r="L32" s="160">
        <v>0</v>
      </c>
      <c r="M32" s="160">
        <v>0</v>
      </c>
      <c r="N32" s="160">
        <v>0</v>
      </c>
      <c r="O32" s="160">
        <v>0</v>
      </c>
      <c r="P32" s="160">
        <v>0</v>
      </c>
      <c r="Q32" s="160">
        <v>0</v>
      </c>
    </row>
    <row r="33" spans="1:17" x14ac:dyDescent="0.25">
      <c r="A33" s="76" t="s">
        <v>82</v>
      </c>
      <c r="B33" s="159">
        <v>0</v>
      </c>
      <c r="C33" s="159">
        <v>0</v>
      </c>
      <c r="D33" s="159">
        <v>0</v>
      </c>
      <c r="E33" s="159">
        <v>0</v>
      </c>
      <c r="F33" s="159">
        <v>0</v>
      </c>
      <c r="G33" s="159">
        <v>0</v>
      </c>
      <c r="H33" s="159">
        <v>0</v>
      </c>
      <c r="I33" s="159">
        <v>0</v>
      </c>
      <c r="J33" s="159">
        <v>0</v>
      </c>
      <c r="K33" s="159">
        <v>0</v>
      </c>
      <c r="L33" s="159">
        <v>0</v>
      </c>
      <c r="M33" s="159">
        <v>0</v>
      </c>
      <c r="N33" s="159">
        <v>0</v>
      </c>
      <c r="O33" s="159">
        <v>0</v>
      </c>
      <c r="P33" s="159">
        <v>0</v>
      </c>
      <c r="Q33" s="159">
        <v>0</v>
      </c>
    </row>
    <row r="34" spans="1:17" x14ac:dyDescent="0.25">
      <c r="A34" s="76" t="s">
        <v>81</v>
      </c>
      <c r="B34" s="159">
        <v>0</v>
      </c>
      <c r="C34" s="159">
        <v>0</v>
      </c>
      <c r="D34" s="159">
        <v>0</v>
      </c>
      <c r="E34" s="159">
        <v>0</v>
      </c>
      <c r="F34" s="159">
        <v>0</v>
      </c>
      <c r="G34" s="159">
        <v>0</v>
      </c>
      <c r="H34" s="159">
        <v>0</v>
      </c>
      <c r="I34" s="159">
        <v>0</v>
      </c>
      <c r="J34" s="159">
        <v>0</v>
      </c>
      <c r="K34" s="159">
        <v>0</v>
      </c>
      <c r="L34" s="159">
        <v>0</v>
      </c>
      <c r="M34" s="159">
        <v>0</v>
      </c>
      <c r="N34" s="159">
        <v>0</v>
      </c>
      <c r="O34" s="159">
        <v>0</v>
      </c>
      <c r="P34" s="159">
        <v>0</v>
      </c>
      <c r="Q34" s="159">
        <v>0</v>
      </c>
    </row>
    <row r="35" spans="1:17" x14ac:dyDescent="0.25">
      <c r="A35" s="76" t="s">
        <v>80</v>
      </c>
      <c r="B35" s="159">
        <v>0</v>
      </c>
      <c r="C35" s="159">
        <v>0</v>
      </c>
      <c r="D35" s="159">
        <v>0</v>
      </c>
      <c r="E35" s="159">
        <v>0</v>
      </c>
      <c r="F35" s="159">
        <v>0</v>
      </c>
      <c r="G35" s="159">
        <v>0</v>
      </c>
      <c r="H35" s="159">
        <v>0</v>
      </c>
      <c r="I35" s="159">
        <v>0</v>
      </c>
      <c r="J35" s="159">
        <v>0</v>
      </c>
      <c r="K35" s="159">
        <v>0</v>
      </c>
      <c r="L35" s="159">
        <v>0</v>
      </c>
      <c r="M35" s="159">
        <v>0</v>
      </c>
      <c r="N35" s="159">
        <v>0</v>
      </c>
      <c r="O35" s="159">
        <v>0</v>
      </c>
      <c r="P35" s="159">
        <v>0</v>
      </c>
      <c r="Q35" s="159">
        <v>0</v>
      </c>
    </row>
    <row r="36" spans="1:17" x14ac:dyDescent="0.25">
      <c r="A36" s="129" t="s">
        <v>79</v>
      </c>
      <c r="B36" s="158">
        <v>2.2120071572602154</v>
      </c>
      <c r="C36" s="158">
        <v>2.0786621892202293</v>
      </c>
      <c r="D36" s="158">
        <v>2.3892307577059664</v>
      </c>
      <c r="E36" s="158">
        <v>1.8795667871822268</v>
      </c>
      <c r="F36" s="158">
        <v>1.3005089966039998</v>
      </c>
      <c r="G36" s="158">
        <v>2.7034262036763352</v>
      </c>
      <c r="H36" s="158">
        <v>2.5774795219848547</v>
      </c>
      <c r="I36" s="158">
        <v>2.6426922550531264</v>
      </c>
      <c r="J36" s="158">
        <v>2.6367356412550653</v>
      </c>
      <c r="K36" s="158">
        <v>2.2288027879340446</v>
      </c>
      <c r="L36" s="158">
        <v>2.4019086756188606</v>
      </c>
      <c r="M36" s="158">
        <v>2.5755265166400925</v>
      </c>
      <c r="N36" s="158">
        <v>2.6311066057091606</v>
      </c>
      <c r="O36" s="158">
        <v>2.8825050433856836</v>
      </c>
      <c r="P36" s="158">
        <v>2.9981203517161652</v>
      </c>
      <c r="Q36" s="158">
        <v>3.3935602197826125</v>
      </c>
    </row>
    <row r="37" spans="1:17" x14ac:dyDescent="0.25">
      <c r="A37" s="92" t="s">
        <v>125</v>
      </c>
      <c r="B37" s="91">
        <v>0.16168039510792334</v>
      </c>
      <c r="C37" s="91">
        <v>0.13122398300791288</v>
      </c>
      <c r="D37" s="91">
        <v>3.7849419269510617E-2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0</v>
      </c>
      <c r="K37" s="91">
        <v>0</v>
      </c>
      <c r="L37" s="91">
        <v>0</v>
      </c>
      <c r="M37" s="91">
        <v>0</v>
      </c>
      <c r="N37" s="91">
        <v>0</v>
      </c>
      <c r="O37" s="91">
        <v>0</v>
      </c>
      <c r="P37" s="91">
        <v>0</v>
      </c>
      <c r="Q37" s="91">
        <v>8.1965329257758512E-2</v>
      </c>
    </row>
    <row r="38" spans="1:17" x14ac:dyDescent="0.25">
      <c r="A38" s="92" t="s">
        <v>26</v>
      </c>
      <c r="B38" s="91">
        <v>2.050326762152292</v>
      </c>
      <c r="C38" s="91">
        <v>1.9474382062123163</v>
      </c>
      <c r="D38" s="91">
        <v>2.3513813384364557</v>
      </c>
      <c r="E38" s="91">
        <v>1.8795667871822268</v>
      </c>
      <c r="F38" s="91">
        <v>1.3005089966039998</v>
      </c>
      <c r="G38" s="91">
        <v>2.7034262036763352</v>
      </c>
      <c r="H38" s="91">
        <v>2.5774795219848547</v>
      </c>
      <c r="I38" s="91">
        <v>2.6426922550531264</v>
      </c>
      <c r="J38" s="91">
        <v>2.6367356412550653</v>
      </c>
      <c r="K38" s="91">
        <v>2.2288027879340446</v>
      </c>
      <c r="L38" s="91">
        <v>2.4019086756188606</v>
      </c>
      <c r="M38" s="91">
        <v>2.5755265166400925</v>
      </c>
      <c r="N38" s="91">
        <v>2.6311066057091606</v>
      </c>
      <c r="O38" s="91">
        <v>2.8825050433856836</v>
      </c>
      <c r="P38" s="91">
        <v>2.9981203517161652</v>
      </c>
      <c r="Q38" s="91">
        <v>3.3115948905248538</v>
      </c>
    </row>
    <row r="39" spans="1:17" x14ac:dyDescent="0.25">
      <c r="A39" s="92" t="s">
        <v>126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21</v>
      </c>
      <c r="B40" s="157">
        <v>0</v>
      </c>
      <c r="C40" s="157">
        <v>0</v>
      </c>
      <c r="D40" s="157">
        <v>0</v>
      </c>
      <c r="E40" s="157">
        <v>0</v>
      </c>
      <c r="F40" s="157">
        <v>0</v>
      </c>
      <c r="G40" s="157">
        <v>0</v>
      </c>
      <c r="H40" s="157">
        <v>0</v>
      </c>
      <c r="I40" s="157">
        <v>0</v>
      </c>
      <c r="J40" s="157">
        <v>0</v>
      </c>
      <c r="K40" s="157">
        <v>0</v>
      </c>
      <c r="L40" s="157">
        <v>0</v>
      </c>
      <c r="M40" s="157">
        <v>0</v>
      </c>
      <c r="N40" s="157">
        <v>0</v>
      </c>
      <c r="O40" s="157">
        <v>0</v>
      </c>
      <c r="P40" s="157">
        <v>0</v>
      </c>
      <c r="Q40" s="157">
        <v>0</v>
      </c>
    </row>
    <row r="41" spans="1:17" x14ac:dyDescent="0.25">
      <c r="A41" s="156" t="s">
        <v>238</v>
      </c>
      <c r="B41" s="204">
        <v>10.975361866738629</v>
      </c>
      <c r="C41" s="204">
        <v>10.708023080936394</v>
      </c>
      <c r="D41" s="204">
        <v>16.143613991675519</v>
      </c>
      <c r="E41" s="204">
        <v>6.7968907658863724</v>
      </c>
      <c r="F41" s="204">
        <v>5.4075580539257198</v>
      </c>
      <c r="G41" s="204">
        <v>17.452132897373048</v>
      </c>
      <c r="H41" s="204">
        <v>15.735288785744242</v>
      </c>
      <c r="I41" s="204">
        <v>16.680779301428963</v>
      </c>
      <c r="J41" s="204">
        <v>15.133801710167823</v>
      </c>
      <c r="K41" s="204">
        <v>15.846045240009264</v>
      </c>
      <c r="L41" s="204">
        <v>15.114021568290458</v>
      </c>
      <c r="M41" s="204">
        <v>13.582660048323017</v>
      </c>
      <c r="N41" s="204">
        <v>13.661280970159776</v>
      </c>
      <c r="O41" s="204">
        <v>12.167691500120966</v>
      </c>
      <c r="P41" s="204">
        <v>11.157451513100924</v>
      </c>
      <c r="Q41" s="204">
        <v>11.543213731347574</v>
      </c>
    </row>
    <row r="42" spans="1:17" x14ac:dyDescent="0.25">
      <c r="A42" s="152" t="s">
        <v>247</v>
      </c>
      <c r="B42" s="151">
        <v>10.975361866738629</v>
      </c>
      <c r="C42" s="151">
        <v>10.708023080936394</v>
      </c>
      <c r="D42" s="151">
        <v>16.143613991675519</v>
      </c>
      <c r="E42" s="151">
        <v>6.7968907658863724</v>
      </c>
      <c r="F42" s="151">
        <v>5.4075580539257198</v>
      </c>
      <c r="G42" s="151">
        <v>17.452132897373048</v>
      </c>
      <c r="H42" s="151">
        <v>15.735288785744242</v>
      </c>
      <c r="I42" s="151">
        <v>16.680779301428963</v>
      </c>
      <c r="J42" s="151">
        <v>15.133801710167823</v>
      </c>
      <c r="K42" s="151">
        <v>15.846045240009264</v>
      </c>
      <c r="L42" s="151">
        <v>15.114021568290458</v>
      </c>
      <c r="M42" s="151">
        <v>13.582660048323017</v>
      </c>
      <c r="N42" s="151">
        <v>13.661280970159776</v>
      </c>
      <c r="O42" s="151">
        <v>12.167691500120966</v>
      </c>
      <c r="P42" s="151">
        <v>11.157451513100924</v>
      </c>
      <c r="Q42" s="151">
        <v>11.543213731347574</v>
      </c>
    </row>
    <row r="43" spans="1:17" x14ac:dyDescent="0.25">
      <c r="A43" s="150" t="s">
        <v>33</v>
      </c>
      <c r="B43" s="87">
        <v>3.925115532343451</v>
      </c>
      <c r="C43" s="87">
        <v>0</v>
      </c>
      <c r="D43" s="87">
        <v>6.3690612651103935</v>
      </c>
      <c r="E43" s="87">
        <v>1.1625881009984409</v>
      </c>
      <c r="F43" s="87">
        <v>0.57521379618148782</v>
      </c>
      <c r="G43" s="87">
        <v>8.7891884387760371</v>
      </c>
      <c r="H43" s="87">
        <v>7.9876047869551305</v>
      </c>
      <c r="I43" s="87">
        <v>9.2320537537252161</v>
      </c>
      <c r="J43" s="87">
        <v>7.1997787255241725</v>
      </c>
      <c r="K43" s="87">
        <v>9.1481960695408677</v>
      </c>
      <c r="L43" s="87">
        <v>7.484138210036817</v>
      </c>
      <c r="M43" s="87">
        <v>6.1909129188039733</v>
      </c>
      <c r="N43" s="87">
        <v>6.34891365165275</v>
      </c>
      <c r="O43" s="87">
        <v>5.0068263740874208</v>
      </c>
      <c r="P43" s="87">
        <v>4.3976126049677218</v>
      </c>
      <c r="Q43" s="87">
        <v>4.0636304432398553</v>
      </c>
    </row>
    <row r="44" spans="1:17" x14ac:dyDescent="0.25">
      <c r="A44" s="150" t="s">
        <v>31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30</v>
      </c>
      <c r="B45" s="87">
        <v>8.4122453817844528E-2</v>
      </c>
      <c r="C45" s="87">
        <v>8.4107211396521733E-2</v>
      </c>
      <c r="D45" s="87">
        <v>8.4156985773913048E-2</v>
      </c>
      <c r="E45" s="87">
        <v>0</v>
      </c>
      <c r="F45" s="87">
        <v>0</v>
      </c>
      <c r="G45" s="87">
        <v>0</v>
      </c>
      <c r="H45" s="87">
        <v>8.4203697112695652E-2</v>
      </c>
      <c r="I45" s="87">
        <v>0</v>
      </c>
      <c r="J45" s="87">
        <v>0</v>
      </c>
      <c r="K45" s="87">
        <v>0</v>
      </c>
      <c r="L45" s="87">
        <v>0</v>
      </c>
      <c r="M45" s="87">
        <v>0</v>
      </c>
      <c r="N45" s="87">
        <v>0</v>
      </c>
      <c r="O45" s="87">
        <v>0</v>
      </c>
      <c r="P45" s="87">
        <v>0</v>
      </c>
      <c r="Q45" s="87">
        <v>8.0424664841893659E-2</v>
      </c>
    </row>
    <row r="46" spans="1:17" x14ac:dyDescent="0.25">
      <c r="A46" s="150" t="s">
        <v>125</v>
      </c>
      <c r="B46" s="87">
        <v>0.44358064033467481</v>
      </c>
      <c r="C46" s="87">
        <v>0.34810997795876431</v>
      </c>
      <c r="D46" s="87">
        <v>8.6720453425498292E-2</v>
      </c>
      <c r="E46" s="87">
        <v>0</v>
      </c>
      <c r="F46" s="87">
        <v>0</v>
      </c>
      <c r="G46" s="87">
        <v>0</v>
      </c>
      <c r="H46" s="87">
        <v>0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0.17654504103344357</v>
      </c>
    </row>
    <row r="47" spans="1:17" x14ac:dyDescent="0.25">
      <c r="A47" s="150" t="s">
        <v>29</v>
      </c>
      <c r="B47" s="87">
        <v>0.89733891386936315</v>
      </c>
      <c r="C47" s="87">
        <v>5.109656720512695</v>
      </c>
      <c r="D47" s="87">
        <v>4.2161988139888695</v>
      </c>
      <c r="E47" s="87">
        <v>0.80770080345808692</v>
      </c>
      <c r="F47" s="87">
        <v>1.1651991241836521</v>
      </c>
      <c r="G47" s="87">
        <v>2.2434540426800682</v>
      </c>
      <c r="H47" s="87">
        <v>1.7966234731554787</v>
      </c>
      <c r="I47" s="87">
        <v>1.5210715175123481</v>
      </c>
      <c r="J47" s="87">
        <v>1.615880649650087</v>
      </c>
      <c r="K47" s="87">
        <v>1.0795190436751303</v>
      </c>
      <c r="L47" s="87">
        <v>1.2563568253046038</v>
      </c>
      <c r="M47" s="87">
        <v>0.44868382389870454</v>
      </c>
      <c r="N47" s="87">
        <v>0.44872893180676127</v>
      </c>
      <c r="O47" s="87">
        <v>0.44871256617484423</v>
      </c>
      <c r="P47" s="87">
        <v>8.9775120498389732E-2</v>
      </c>
      <c r="Q47" s="87">
        <v>8.9772646581383869E-2</v>
      </c>
    </row>
    <row r="48" spans="1:17" x14ac:dyDescent="0.25">
      <c r="A48" s="150" t="s">
        <v>28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26</v>
      </c>
      <c r="B49" s="87">
        <v>5.6252043263732956</v>
      </c>
      <c r="C49" s="87">
        <v>5.1661491710684135</v>
      </c>
      <c r="D49" s="87">
        <v>5.3874764733768421</v>
      </c>
      <c r="E49" s="87">
        <v>4.826601861429844</v>
      </c>
      <c r="F49" s="87">
        <v>3.6671451335605796</v>
      </c>
      <c r="G49" s="87">
        <v>6.4194904159169441</v>
      </c>
      <c r="H49" s="87">
        <v>5.8668568285209384</v>
      </c>
      <c r="I49" s="87">
        <v>5.9276540301914</v>
      </c>
      <c r="J49" s="87">
        <v>6.3181423349935644</v>
      </c>
      <c r="K49" s="87">
        <v>5.6183301267932659</v>
      </c>
      <c r="L49" s="87">
        <v>6.373526532949036</v>
      </c>
      <c r="M49" s="87">
        <v>6.9430633056203401</v>
      </c>
      <c r="N49" s="87">
        <v>6.8636383867002655</v>
      </c>
      <c r="O49" s="87">
        <v>6.7121525598587004</v>
      </c>
      <c r="P49" s="87">
        <v>6.6700637876348114</v>
      </c>
      <c r="Q49" s="87">
        <v>7.1328409356509974</v>
      </c>
    </row>
    <row r="50" spans="1:17" x14ac:dyDescent="0.25">
      <c r="A50" s="150" t="s">
        <v>25</v>
      </c>
      <c r="B50" s="87">
        <v>0</v>
      </c>
      <c r="C50" s="87">
        <v>0</v>
      </c>
      <c r="D50" s="87">
        <v>0</v>
      </c>
      <c r="E50" s="87">
        <v>0</v>
      </c>
      <c r="F50" s="87">
        <v>0</v>
      </c>
      <c r="G50" s="87">
        <v>0</v>
      </c>
      <c r="H50" s="87">
        <v>0</v>
      </c>
      <c r="I50" s="87">
        <v>0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86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22</v>
      </c>
      <c r="B52" s="87">
        <v>0</v>
      </c>
      <c r="C52" s="87">
        <v>0</v>
      </c>
      <c r="D52" s="87">
        <v>0</v>
      </c>
      <c r="E52" s="87">
        <v>0</v>
      </c>
      <c r="F52" s="87">
        <v>0</v>
      </c>
      <c r="G52" s="87">
        <v>0</v>
      </c>
      <c r="H52" s="87">
        <v>0</v>
      </c>
      <c r="I52" s="87">
        <v>0</v>
      </c>
      <c r="J52" s="87">
        <v>0</v>
      </c>
      <c r="K52" s="87">
        <v>0</v>
      </c>
      <c r="L52" s="87">
        <v>0</v>
      </c>
      <c r="M52" s="87">
        <v>0</v>
      </c>
      <c r="N52" s="87">
        <v>0</v>
      </c>
      <c r="O52" s="87">
        <v>0</v>
      </c>
      <c r="P52" s="87">
        <v>0</v>
      </c>
      <c r="Q52" s="87">
        <v>0</v>
      </c>
    </row>
    <row r="53" spans="1:17" x14ac:dyDescent="0.25">
      <c r="A53" s="152" t="s">
        <v>246</v>
      </c>
      <c r="B53" s="151">
        <v>0</v>
      </c>
      <c r="C53" s="151">
        <v>0</v>
      </c>
      <c r="D53" s="151">
        <v>0</v>
      </c>
      <c r="E53" s="151">
        <v>0</v>
      </c>
      <c r="F53" s="151">
        <v>0</v>
      </c>
      <c r="G53" s="151">
        <v>0</v>
      </c>
      <c r="H53" s="151">
        <v>0</v>
      </c>
      <c r="I53" s="151">
        <v>0</v>
      </c>
      <c r="J53" s="151">
        <v>0</v>
      </c>
      <c r="K53" s="151">
        <v>0</v>
      </c>
      <c r="L53" s="151">
        <v>0</v>
      </c>
      <c r="M53" s="151">
        <v>0</v>
      </c>
      <c r="N53" s="151">
        <v>0</v>
      </c>
      <c r="O53" s="151">
        <v>0</v>
      </c>
      <c r="P53" s="151">
        <v>0</v>
      </c>
      <c r="Q53" s="151">
        <v>0</v>
      </c>
    </row>
    <row r="54" spans="1:17" x14ac:dyDescent="0.25">
      <c r="A54" s="156" t="s">
        <v>237</v>
      </c>
      <c r="B54" s="204">
        <v>329.26085600215902</v>
      </c>
      <c r="C54" s="204">
        <v>321.2406924280919</v>
      </c>
      <c r="D54" s="204">
        <v>484.30841975026556</v>
      </c>
      <c r="E54" s="204">
        <v>203.9067229765912</v>
      </c>
      <c r="F54" s="204">
        <v>162.22674161777161</v>
      </c>
      <c r="G54" s="204">
        <v>523.56398692119149</v>
      </c>
      <c r="H54" s="204">
        <v>472.0586635723273</v>
      </c>
      <c r="I54" s="204">
        <v>500.42337904286899</v>
      </c>
      <c r="J54" s="204">
        <v>454.01405130503474</v>
      </c>
      <c r="K54" s="204">
        <v>475.38135720027793</v>
      </c>
      <c r="L54" s="204">
        <v>453.4206470487137</v>
      </c>
      <c r="M54" s="204">
        <v>407.47980144969051</v>
      </c>
      <c r="N54" s="204">
        <v>409.83842910479336</v>
      </c>
      <c r="O54" s="204">
        <v>365.03074500362897</v>
      </c>
      <c r="P54" s="204">
        <v>334.72354539302773</v>
      </c>
      <c r="Q54" s="204">
        <v>346.29641194042722</v>
      </c>
    </row>
    <row r="55" spans="1:17" x14ac:dyDescent="0.25">
      <c r="A55" s="152" t="s">
        <v>245</v>
      </c>
      <c r="B55" s="151">
        <v>329.26085600215902</v>
      </c>
      <c r="C55" s="151">
        <v>321.2406924280919</v>
      </c>
      <c r="D55" s="151">
        <v>484.30841975026556</v>
      </c>
      <c r="E55" s="151">
        <v>203.9067229765912</v>
      </c>
      <c r="F55" s="151">
        <v>162.22674161777161</v>
      </c>
      <c r="G55" s="151">
        <v>523.56398692119149</v>
      </c>
      <c r="H55" s="151">
        <v>472.0586635723273</v>
      </c>
      <c r="I55" s="151">
        <v>500.42337904286899</v>
      </c>
      <c r="J55" s="151">
        <v>454.01405130503474</v>
      </c>
      <c r="K55" s="151">
        <v>475.38135720027793</v>
      </c>
      <c r="L55" s="151">
        <v>453.4206470487137</v>
      </c>
      <c r="M55" s="151">
        <v>407.47980144969051</v>
      </c>
      <c r="N55" s="151">
        <v>409.83842910479336</v>
      </c>
      <c r="O55" s="151">
        <v>365.03074500362897</v>
      </c>
      <c r="P55" s="151">
        <v>334.72354539302773</v>
      </c>
      <c r="Q55" s="151">
        <v>346.29641194042722</v>
      </c>
    </row>
    <row r="56" spans="1:17" x14ac:dyDescent="0.25">
      <c r="A56" s="150" t="s">
        <v>33</v>
      </c>
      <c r="B56" s="87">
        <v>117.75346597030357</v>
      </c>
      <c r="C56" s="87">
        <v>0</v>
      </c>
      <c r="D56" s="87">
        <v>191.07183795331181</v>
      </c>
      <c r="E56" s="87">
        <v>34.877643029953234</v>
      </c>
      <c r="F56" s="87">
        <v>17.256413885444633</v>
      </c>
      <c r="G56" s="87">
        <v>263.67565316328108</v>
      </c>
      <c r="H56" s="87">
        <v>239.62814360865391</v>
      </c>
      <c r="I56" s="87">
        <v>276.96161261175649</v>
      </c>
      <c r="J56" s="87">
        <v>215.99336176572521</v>
      </c>
      <c r="K56" s="87">
        <v>274.44588208622605</v>
      </c>
      <c r="L56" s="87">
        <v>224.52414630110451</v>
      </c>
      <c r="M56" s="87">
        <v>185.7273875641192</v>
      </c>
      <c r="N56" s="87">
        <v>190.46740954958253</v>
      </c>
      <c r="O56" s="87">
        <v>150.20479122262265</v>
      </c>
      <c r="P56" s="87">
        <v>131.92837814903166</v>
      </c>
      <c r="Q56" s="87">
        <v>121.90891329719564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2.5236736145353369</v>
      </c>
      <c r="C58" s="87">
        <v>2.5232163418956528</v>
      </c>
      <c r="D58" s="87">
        <v>2.5247095732173919</v>
      </c>
      <c r="E58" s="87">
        <v>0</v>
      </c>
      <c r="F58" s="87">
        <v>0</v>
      </c>
      <c r="G58" s="87">
        <v>0</v>
      </c>
      <c r="H58" s="87">
        <v>2.5261109133808697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2.4127399452568099</v>
      </c>
    </row>
    <row r="59" spans="1:17" x14ac:dyDescent="0.25">
      <c r="A59" s="150" t="s">
        <v>125</v>
      </c>
      <c r="B59" s="87">
        <v>13.30741921004025</v>
      </c>
      <c r="C59" s="87">
        <v>10.443299338762932</v>
      </c>
      <c r="D59" s="87">
        <v>2.6016136027649495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5.2963512310033067</v>
      </c>
    </row>
    <row r="60" spans="1:17" x14ac:dyDescent="0.25">
      <c r="A60" s="150" t="s">
        <v>29</v>
      </c>
      <c r="B60" s="87">
        <v>26.920167416080908</v>
      </c>
      <c r="C60" s="87">
        <v>153.28970161538089</v>
      </c>
      <c r="D60" s="87">
        <v>126.48596441966609</v>
      </c>
      <c r="E60" s="87">
        <v>24.231024103742612</v>
      </c>
      <c r="F60" s="87">
        <v>34.955973725509573</v>
      </c>
      <c r="G60" s="87">
        <v>67.303621280402055</v>
      </c>
      <c r="H60" s="87">
        <v>53.898704194664354</v>
      </c>
      <c r="I60" s="87">
        <v>45.632145525370447</v>
      </c>
      <c r="J60" s="87">
        <v>48.476419489502618</v>
      </c>
      <c r="K60" s="87">
        <v>32.385571310253916</v>
      </c>
      <c r="L60" s="87">
        <v>37.690704759138114</v>
      </c>
      <c r="M60" s="87">
        <v>13.460514716961136</v>
      </c>
      <c r="N60" s="87">
        <v>13.461867954202841</v>
      </c>
      <c r="O60" s="87">
        <v>13.461376985245328</v>
      </c>
      <c r="P60" s="87">
        <v>2.6932536149516921</v>
      </c>
      <c r="Q60" s="87">
        <v>2.6931793974415164</v>
      </c>
    </row>
    <row r="61" spans="1:17" x14ac:dyDescent="0.25">
      <c r="A61" s="150" t="s">
        <v>28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26</v>
      </c>
      <c r="B62" s="87">
        <v>168.75612979119896</v>
      </c>
      <c r="C62" s="87">
        <v>154.98447513205244</v>
      </c>
      <c r="D62" s="87">
        <v>161.62429420130528</v>
      </c>
      <c r="E62" s="87">
        <v>144.79805584289534</v>
      </c>
      <c r="F62" s="87">
        <v>110.0143540068174</v>
      </c>
      <c r="G62" s="87">
        <v>192.58471247750833</v>
      </c>
      <c r="H62" s="87">
        <v>176.00570485562815</v>
      </c>
      <c r="I62" s="87">
        <v>177.82962090574202</v>
      </c>
      <c r="J62" s="87">
        <v>189.54427004980693</v>
      </c>
      <c r="K62" s="87">
        <v>168.54990380379797</v>
      </c>
      <c r="L62" s="87">
        <v>191.20579598847107</v>
      </c>
      <c r="M62" s="87">
        <v>208.29189916861017</v>
      </c>
      <c r="N62" s="87">
        <v>205.90915160100798</v>
      </c>
      <c r="O62" s="87">
        <v>201.364576795761</v>
      </c>
      <c r="P62" s="87">
        <v>200.10191362904436</v>
      </c>
      <c r="Q62" s="87">
        <v>213.98522806952994</v>
      </c>
    </row>
    <row r="63" spans="1:17" x14ac:dyDescent="0.25">
      <c r="A63" s="150" t="s">
        <v>25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86</v>
      </c>
      <c r="B64" s="87">
        <v>0</v>
      </c>
      <c r="C64" s="87">
        <v>0</v>
      </c>
      <c r="D64" s="87">
        <v>0</v>
      </c>
      <c r="E64" s="87">
        <v>0</v>
      </c>
      <c r="F64" s="87">
        <v>0</v>
      </c>
      <c r="G64" s="87">
        <v>0</v>
      </c>
      <c r="H64" s="87">
        <v>0</v>
      </c>
      <c r="I64" s="87">
        <v>0</v>
      </c>
      <c r="J64" s="87">
        <v>0</v>
      </c>
      <c r="K64" s="87">
        <v>0</v>
      </c>
      <c r="L64" s="87">
        <v>0</v>
      </c>
      <c r="M64" s="87">
        <v>0</v>
      </c>
      <c r="N64" s="87">
        <v>0</v>
      </c>
      <c r="O64" s="87">
        <v>0</v>
      </c>
      <c r="P64" s="87">
        <v>0</v>
      </c>
      <c r="Q64" s="87">
        <v>0</v>
      </c>
    </row>
    <row r="65" spans="1:17" x14ac:dyDescent="0.25">
      <c r="A65" s="150" t="s">
        <v>22</v>
      </c>
      <c r="B65" s="87">
        <v>0</v>
      </c>
      <c r="C65" s="87">
        <v>0</v>
      </c>
      <c r="D65" s="87">
        <v>0</v>
      </c>
      <c r="E65" s="87">
        <v>0</v>
      </c>
      <c r="F65" s="87">
        <v>0</v>
      </c>
      <c r="G65" s="87">
        <v>0</v>
      </c>
      <c r="H65" s="87">
        <v>0</v>
      </c>
      <c r="I65" s="87">
        <v>0</v>
      </c>
      <c r="J65" s="87">
        <v>0</v>
      </c>
      <c r="K65" s="87">
        <v>0</v>
      </c>
      <c r="L65" s="87">
        <v>0</v>
      </c>
      <c r="M65" s="87">
        <v>0</v>
      </c>
      <c r="N65" s="87">
        <v>0</v>
      </c>
      <c r="O65" s="87">
        <v>0</v>
      </c>
      <c r="P65" s="87">
        <v>0</v>
      </c>
      <c r="Q65" s="87">
        <v>0</v>
      </c>
    </row>
    <row r="66" spans="1:17" x14ac:dyDescent="0.25">
      <c r="A66" s="152" t="s">
        <v>244</v>
      </c>
      <c r="B66" s="151">
        <v>0</v>
      </c>
      <c r="C66" s="151">
        <v>0</v>
      </c>
      <c r="D66" s="151">
        <v>0</v>
      </c>
      <c r="E66" s="151">
        <v>0</v>
      </c>
      <c r="F66" s="151">
        <v>0</v>
      </c>
      <c r="G66" s="151">
        <v>0</v>
      </c>
      <c r="H66" s="151">
        <v>0</v>
      </c>
      <c r="I66" s="151">
        <v>0</v>
      </c>
      <c r="J66" s="151">
        <v>0</v>
      </c>
      <c r="K66" s="151">
        <v>0</v>
      </c>
      <c r="L66" s="151">
        <v>0</v>
      </c>
      <c r="M66" s="151">
        <v>0</v>
      </c>
      <c r="N66" s="151">
        <v>0</v>
      </c>
      <c r="O66" s="151">
        <v>0</v>
      </c>
      <c r="P66" s="151">
        <v>0</v>
      </c>
      <c r="Q66" s="151">
        <v>0</v>
      </c>
    </row>
    <row r="67" spans="1:17" x14ac:dyDescent="0.25">
      <c r="A67" s="156" t="s">
        <v>236</v>
      </c>
      <c r="B67" s="204">
        <v>38.413766533585211</v>
      </c>
      <c r="C67" s="204">
        <v>37.478080783277385</v>
      </c>
      <c r="D67" s="204">
        <v>56.5026489708643</v>
      </c>
      <c r="E67" s="204">
        <v>23.789117680602303</v>
      </c>
      <c r="F67" s="204">
        <v>18.926453188740016</v>
      </c>
      <c r="G67" s="204">
        <v>61.082465140805688</v>
      </c>
      <c r="H67" s="204">
        <v>55.073510750104852</v>
      </c>
      <c r="I67" s="204">
        <v>58.382727555001381</v>
      </c>
      <c r="J67" s="204">
        <v>52.968305985587392</v>
      </c>
      <c r="K67" s="204">
        <v>55.461158340032426</v>
      </c>
      <c r="L67" s="204">
        <v>52.899075489016589</v>
      </c>
      <c r="M67" s="204">
        <v>47.539310169130545</v>
      </c>
      <c r="N67" s="204">
        <v>47.814483395559208</v>
      </c>
      <c r="O67" s="204">
        <v>42.586920250423375</v>
      </c>
      <c r="P67" s="204">
        <v>39.051080295853225</v>
      </c>
      <c r="Q67" s="204">
        <v>40.401248059716508</v>
      </c>
    </row>
    <row r="68" spans="1:17" x14ac:dyDescent="0.25">
      <c r="A68" s="152" t="s">
        <v>243</v>
      </c>
      <c r="B68" s="151">
        <v>38.413766533585211</v>
      </c>
      <c r="C68" s="151">
        <v>37.478080783277385</v>
      </c>
      <c r="D68" s="151">
        <v>56.5026489708643</v>
      </c>
      <c r="E68" s="151">
        <v>23.789117680602303</v>
      </c>
      <c r="F68" s="151">
        <v>18.926453188740016</v>
      </c>
      <c r="G68" s="151">
        <v>61.082465140805688</v>
      </c>
      <c r="H68" s="151">
        <v>55.073510750104852</v>
      </c>
      <c r="I68" s="151">
        <v>58.382727555001381</v>
      </c>
      <c r="J68" s="151">
        <v>52.968305985587392</v>
      </c>
      <c r="K68" s="151">
        <v>55.461158340032426</v>
      </c>
      <c r="L68" s="151">
        <v>52.899075489016589</v>
      </c>
      <c r="M68" s="151">
        <v>47.539310169130545</v>
      </c>
      <c r="N68" s="151">
        <v>47.814483395559208</v>
      </c>
      <c r="O68" s="151">
        <v>42.586920250423375</v>
      </c>
      <c r="P68" s="151">
        <v>39.051080295853225</v>
      </c>
      <c r="Q68" s="151">
        <v>40.401248059716508</v>
      </c>
    </row>
    <row r="69" spans="1:17" x14ac:dyDescent="0.25">
      <c r="A69" s="150" t="s">
        <v>33</v>
      </c>
      <c r="B69" s="87">
        <v>13.737904363202079</v>
      </c>
      <c r="C69" s="87">
        <v>0</v>
      </c>
      <c r="D69" s="87">
        <v>22.291714427886376</v>
      </c>
      <c r="E69" s="87">
        <v>4.069058353494543</v>
      </c>
      <c r="F69" s="87">
        <v>2.0132482866352071</v>
      </c>
      <c r="G69" s="87">
        <v>30.762159535716137</v>
      </c>
      <c r="H69" s="87">
        <v>27.956616754342956</v>
      </c>
      <c r="I69" s="87">
        <v>32.312188138038259</v>
      </c>
      <c r="J69" s="87">
        <v>25.199225539334609</v>
      </c>
      <c r="K69" s="87">
        <v>32.018686243393041</v>
      </c>
      <c r="L69" s="87">
        <v>26.194483735128856</v>
      </c>
      <c r="M69" s="87">
        <v>21.668195215813899</v>
      </c>
      <c r="N69" s="87">
        <v>22.221197780784621</v>
      </c>
      <c r="O69" s="87">
        <v>17.523892309305971</v>
      </c>
      <c r="P69" s="87">
        <v>15.391644117387026</v>
      </c>
      <c r="Q69" s="87">
        <v>14.222706551339494</v>
      </c>
    </row>
    <row r="70" spans="1:17" x14ac:dyDescent="0.25">
      <c r="A70" s="150" t="s">
        <v>31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30</v>
      </c>
      <c r="B71" s="87">
        <v>0.29442858836245589</v>
      </c>
      <c r="C71" s="87">
        <v>0.2943752398878261</v>
      </c>
      <c r="D71" s="87">
        <v>0.29454945020869572</v>
      </c>
      <c r="E71" s="87">
        <v>0</v>
      </c>
      <c r="F71" s="87">
        <v>0</v>
      </c>
      <c r="G71" s="87">
        <v>0</v>
      </c>
      <c r="H71" s="87">
        <v>0.29471293989443481</v>
      </c>
      <c r="I71" s="87">
        <v>0</v>
      </c>
      <c r="J71" s="87">
        <v>0</v>
      </c>
      <c r="K71" s="87">
        <v>0</v>
      </c>
      <c r="L71" s="87">
        <v>0</v>
      </c>
      <c r="M71" s="87">
        <v>0</v>
      </c>
      <c r="N71" s="87">
        <v>0</v>
      </c>
      <c r="O71" s="87">
        <v>0</v>
      </c>
      <c r="P71" s="87">
        <v>0</v>
      </c>
      <c r="Q71" s="87">
        <v>0.28148632694662779</v>
      </c>
    </row>
    <row r="72" spans="1:17" x14ac:dyDescent="0.25">
      <c r="A72" s="150" t="s">
        <v>125</v>
      </c>
      <c r="B72" s="87">
        <v>1.5525322411713622</v>
      </c>
      <c r="C72" s="87">
        <v>1.2183849228556753</v>
      </c>
      <c r="D72" s="87">
        <v>0.30352158698924403</v>
      </c>
      <c r="E72" s="87">
        <v>0</v>
      </c>
      <c r="F72" s="87">
        <v>0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0.61790764361705242</v>
      </c>
    </row>
    <row r="73" spans="1:17" x14ac:dyDescent="0.25">
      <c r="A73" s="150" t="s">
        <v>29</v>
      </c>
      <c r="B73" s="87">
        <v>3.1406861985427716</v>
      </c>
      <c r="C73" s="87">
        <v>17.883798521794436</v>
      </c>
      <c r="D73" s="87">
        <v>14.756695848961042</v>
      </c>
      <c r="E73" s="87">
        <v>2.8269528121033041</v>
      </c>
      <c r="F73" s="87">
        <v>4.0781969346427829</v>
      </c>
      <c r="G73" s="87">
        <v>7.8520891493802401</v>
      </c>
      <c r="H73" s="87">
        <v>6.2881821560441749</v>
      </c>
      <c r="I73" s="87">
        <v>5.3237503112932192</v>
      </c>
      <c r="J73" s="87">
        <v>5.6555822737753063</v>
      </c>
      <c r="K73" s="87">
        <v>3.7783166528629568</v>
      </c>
      <c r="L73" s="87">
        <v>4.3972488885661134</v>
      </c>
      <c r="M73" s="87">
        <v>1.5703933836454655</v>
      </c>
      <c r="N73" s="87">
        <v>1.5705512613236643</v>
      </c>
      <c r="O73" s="87">
        <v>1.5704939816119547</v>
      </c>
      <c r="P73" s="87">
        <v>0.31421292174436405</v>
      </c>
      <c r="Q73" s="87">
        <v>0.31420426303484356</v>
      </c>
    </row>
    <row r="74" spans="1:17" x14ac:dyDescent="0.25">
      <c r="A74" s="150" t="s">
        <v>28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26</v>
      </c>
      <c r="B75" s="87">
        <v>19.688215142306543</v>
      </c>
      <c r="C75" s="87">
        <v>18.081522098739448</v>
      </c>
      <c r="D75" s="87">
        <v>18.856167656818943</v>
      </c>
      <c r="E75" s="87">
        <v>16.893106515004455</v>
      </c>
      <c r="F75" s="87">
        <v>12.835007967462026</v>
      </c>
      <c r="G75" s="87">
        <v>22.46821645570931</v>
      </c>
      <c r="H75" s="87">
        <v>20.533998899823288</v>
      </c>
      <c r="I75" s="87">
        <v>20.746789105669901</v>
      </c>
      <c r="J75" s="87">
        <v>22.113498172477478</v>
      </c>
      <c r="K75" s="87">
        <v>19.66415544377643</v>
      </c>
      <c r="L75" s="87">
        <v>22.307342865321619</v>
      </c>
      <c r="M75" s="87">
        <v>24.300721569671182</v>
      </c>
      <c r="N75" s="87">
        <v>24.022734353450925</v>
      </c>
      <c r="O75" s="87">
        <v>23.492533959505447</v>
      </c>
      <c r="P75" s="87">
        <v>23.345223256721837</v>
      </c>
      <c r="Q75" s="87">
        <v>24.964943274778495</v>
      </c>
    </row>
    <row r="76" spans="1:17" x14ac:dyDescent="0.25">
      <c r="A76" s="150" t="s">
        <v>25</v>
      </c>
      <c r="B76" s="87">
        <v>0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86</v>
      </c>
      <c r="B77" s="87">
        <v>0</v>
      </c>
      <c r="C77" s="87">
        <v>0</v>
      </c>
      <c r="D77" s="87">
        <v>0</v>
      </c>
      <c r="E77" s="87">
        <v>0</v>
      </c>
      <c r="F77" s="87">
        <v>0</v>
      </c>
      <c r="G77" s="87">
        <v>0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0</v>
      </c>
      <c r="O77" s="87">
        <v>0</v>
      </c>
      <c r="P77" s="87">
        <v>0</v>
      </c>
      <c r="Q77" s="87">
        <v>0</v>
      </c>
    </row>
    <row r="78" spans="1:17" x14ac:dyDescent="0.25">
      <c r="A78" s="150" t="s">
        <v>22</v>
      </c>
      <c r="B78" s="87">
        <v>0</v>
      </c>
      <c r="C78" s="87">
        <v>0</v>
      </c>
      <c r="D78" s="87">
        <v>0</v>
      </c>
      <c r="E78" s="87">
        <v>0</v>
      </c>
      <c r="F78" s="87">
        <v>0</v>
      </c>
      <c r="G78" s="87">
        <v>0</v>
      </c>
      <c r="H78" s="87">
        <v>0</v>
      </c>
      <c r="I78" s="87">
        <v>0</v>
      </c>
      <c r="J78" s="87">
        <v>0</v>
      </c>
      <c r="K78" s="87">
        <v>0</v>
      </c>
      <c r="L78" s="87">
        <v>0</v>
      </c>
      <c r="M78" s="87">
        <v>0</v>
      </c>
      <c r="N78" s="87">
        <v>0</v>
      </c>
      <c r="O78" s="87">
        <v>0</v>
      </c>
      <c r="P78" s="87">
        <v>0</v>
      </c>
      <c r="Q78" s="87">
        <v>0</v>
      </c>
    </row>
    <row r="79" spans="1:17" x14ac:dyDescent="0.25">
      <c r="A79" s="149" t="s">
        <v>242</v>
      </c>
      <c r="B79" s="148">
        <v>0</v>
      </c>
      <c r="C79" s="148">
        <v>0</v>
      </c>
      <c r="D79" s="148">
        <v>0</v>
      </c>
      <c r="E79" s="148">
        <v>0</v>
      </c>
      <c r="F79" s="148">
        <v>0</v>
      </c>
      <c r="G79" s="148">
        <v>0</v>
      </c>
      <c r="H79" s="148">
        <v>0</v>
      </c>
      <c r="I79" s="148">
        <v>0</v>
      </c>
      <c r="J79" s="148">
        <v>0</v>
      </c>
      <c r="K79" s="148">
        <v>0</v>
      </c>
      <c r="L79" s="148">
        <v>0</v>
      </c>
      <c r="M79" s="148">
        <v>0</v>
      </c>
      <c r="N79" s="148">
        <v>0</v>
      </c>
      <c r="O79" s="148">
        <v>0</v>
      </c>
      <c r="P79" s="148">
        <v>0</v>
      </c>
      <c r="Q79" s="148">
        <v>0</v>
      </c>
    </row>
    <row r="80" spans="1:17" x14ac:dyDescent="0.25">
      <c r="A80" s="40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</row>
    <row r="81" spans="1:17" ht="12.75" x14ac:dyDescent="0.25">
      <c r="A81" s="97" t="s">
        <v>55</v>
      </c>
      <c r="B81" s="96">
        <v>2.1830697724515491</v>
      </c>
      <c r="C81" s="96">
        <v>1.872337868675622</v>
      </c>
      <c r="D81" s="96">
        <v>2.2711709943608773</v>
      </c>
      <c r="E81" s="96">
        <v>1.5012432536474012</v>
      </c>
      <c r="F81" s="96">
        <v>1.3260959061439963</v>
      </c>
      <c r="G81" s="96">
        <v>2.5216775271729008</v>
      </c>
      <c r="H81" s="96">
        <v>2.6026592961158674</v>
      </c>
      <c r="I81" s="96">
        <v>3.3078310225640113</v>
      </c>
      <c r="J81" s="96">
        <v>3.7368027729512359</v>
      </c>
      <c r="K81" s="96">
        <v>3.3185597970016838</v>
      </c>
      <c r="L81" s="96">
        <v>4.2702840002285036</v>
      </c>
      <c r="M81" s="96">
        <v>4.3666611310420507</v>
      </c>
      <c r="N81" s="96">
        <v>3.8612568418818198</v>
      </c>
      <c r="O81" s="96">
        <v>5.3471993291472302</v>
      </c>
      <c r="P81" s="96">
        <v>5.2523939188068418</v>
      </c>
      <c r="Q81" s="96">
        <v>5.7158501535786259</v>
      </c>
    </row>
    <row r="82" spans="1:17" x14ac:dyDescent="0.25">
      <c r="A82" s="132" t="s">
        <v>83</v>
      </c>
      <c r="B82" s="160">
        <v>0</v>
      </c>
      <c r="C82" s="160">
        <v>0</v>
      </c>
      <c r="D82" s="160">
        <v>0</v>
      </c>
      <c r="E82" s="160">
        <v>0</v>
      </c>
      <c r="F82" s="160">
        <v>0</v>
      </c>
      <c r="G82" s="160">
        <v>0</v>
      </c>
      <c r="H82" s="160">
        <v>0</v>
      </c>
      <c r="I82" s="160">
        <v>0</v>
      </c>
      <c r="J82" s="160">
        <v>0</v>
      </c>
      <c r="K82" s="160">
        <v>0</v>
      </c>
      <c r="L82" s="160">
        <v>0</v>
      </c>
      <c r="M82" s="160">
        <v>0</v>
      </c>
      <c r="N82" s="160">
        <v>0</v>
      </c>
      <c r="O82" s="160">
        <v>0</v>
      </c>
      <c r="P82" s="160">
        <v>0</v>
      </c>
      <c r="Q82" s="160">
        <v>0</v>
      </c>
    </row>
    <row r="83" spans="1:17" x14ac:dyDescent="0.25">
      <c r="A83" s="76" t="s">
        <v>82</v>
      </c>
      <c r="B83" s="159">
        <v>0</v>
      </c>
      <c r="C83" s="159">
        <v>0</v>
      </c>
      <c r="D83" s="159">
        <v>0</v>
      </c>
      <c r="E83" s="159">
        <v>0</v>
      </c>
      <c r="F83" s="159">
        <v>0</v>
      </c>
      <c r="G83" s="159">
        <v>0</v>
      </c>
      <c r="H83" s="159">
        <v>0</v>
      </c>
      <c r="I83" s="159">
        <v>0</v>
      </c>
      <c r="J83" s="159">
        <v>0</v>
      </c>
      <c r="K83" s="159">
        <v>0</v>
      </c>
      <c r="L83" s="159">
        <v>0</v>
      </c>
      <c r="M83" s="159">
        <v>0</v>
      </c>
      <c r="N83" s="159">
        <v>0</v>
      </c>
      <c r="O83" s="159">
        <v>0</v>
      </c>
      <c r="P83" s="159">
        <v>0</v>
      </c>
      <c r="Q83" s="159">
        <v>0</v>
      </c>
    </row>
    <row r="84" spans="1:17" x14ac:dyDescent="0.25">
      <c r="A84" s="76" t="s">
        <v>81</v>
      </c>
      <c r="B84" s="159">
        <v>0</v>
      </c>
      <c r="C84" s="159">
        <v>0</v>
      </c>
      <c r="D84" s="159">
        <v>0</v>
      </c>
      <c r="E84" s="159">
        <v>0</v>
      </c>
      <c r="F84" s="159">
        <v>0</v>
      </c>
      <c r="G84" s="159">
        <v>0</v>
      </c>
      <c r="H84" s="159">
        <v>0</v>
      </c>
      <c r="I84" s="159">
        <v>0</v>
      </c>
      <c r="J84" s="159">
        <v>0</v>
      </c>
      <c r="K84" s="159">
        <v>0</v>
      </c>
      <c r="L84" s="159">
        <v>0</v>
      </c>
      <c r="M84" s="159">
        <v>0</v>
      </c>
      <c r="N84" s="159">
        <v>0</v>
      </c>
      <c r="O84" s="159">
        <v>0</v>
      </c>
      <c r="P84" s="159">
        <v>0</v>
      </c>
      <c r="Q84" s="159">
        <v>0</v>
      </c>
    </row>
    <row r="85" spans="1:17" x14ac:dyDescent="0.25">
      <c r="A85" s="76" t="s">
        <v>80</v>
      </c>
      <c r="B85" s="159">
        <v>0</v>
      </c>
      <c r="C85" s="159">
        <v>0</v>
      </c>
      <c r="D85" s="159">
        <v>0</v>
      </c>
      <c r="E85" s="159">
        <v>0</v>
      </c>
      <c r="F85" s="159">
        <v>0</v>
      </c>
      <c r="G85" s="159">
        <v>0</v>
      </c>
      <c r="H85" s="159">
        <v>0</v>
      </c>
      <c r="I85" s="159">
        <v>0</v>
      </c>
      <c r="J85" s="159">
        <v>0</v>
      </c>
      <c r="K85" s="159">
        <v>0</v>
      </c>
      <c r="L85" s="159">
        <v>0</v>
      </c>
      <c r="M85" s="159">
        <v>0</v>
      </c>
      <c r="N85" s="159">
        <v>0</v>
      </c>
      <c r="O85" s="159">
        <v>0</v>
      </c>
      <c r="P85" s="159">
        <v>0</v>
      </c>
      <c r="Q85" s="159">
        <v>0</v>
      </c>
    </row>
    <row r="86" spans="1:17" x14ac:dyDescent="0.25">
      <c r="A86" s="129" t="s">
        <v>79</v>
      </c>
      <c r="B86" s="158">
        <v>2.1830697724515491</v>
      </c>
      <c r="C86" s="158">
        <v>1.872337868675622</v>
      </c>
      <c r="D86" s="158">
        <v>2.2711709943608773</v>
      </c>
      <c r="E86" s="158">
        <v>1.5012432536474012</v>
      </c>
      <c r="F86" s="158">
        <v>1.3260959061439963</v>
      </c>
      <c r="G86" s="158">
        <v>2.5216775271729008</v>
      </c>
      <c r="H86" s="158">
        <v>2.6026592961158674</v>
      </c>
      <c r="I86" s="158">
        <v>3.3078310225640113</v>
      </c>
      <c r="J86" s="158">
        <v>3.7368027729512359</v>
      </c>
      <c r="K86" s="158">
        <v>3.3185597970016838</v>
      </c>
      <c r="L86" s="158">
        <v>4.2702840002285036</v>
      </c>
      <c r="M86" s="158">
        <v>4.3666611310420507</v>
      </c>
      <c r="N86" s="158">
        <v>3.8612568418818198</v>
      </c>
      <c r="O86" s="158">
        <v>5.3471993291472302</v>
      </c>
      <c r="P86" s="158">
        <v>5.2523939188068418</v>
      </c>
      <c r="Q86" s="158">
        <v>5.7158501535786259</v>
      </c>
    </row>
    <row r="87" spans="1:17" x14ac:dyDescent="0.25">
      <c r="A87" s="92" t="s">
        <v>125</v>
      </c>
      <c r="B87" s="91">
        <v>0.15956529896372726</v>
      </c>
      <c r="C87" s="91">
        <v>0.11819892329707009</v>
      </c>
      <c r="D87" s="91">
        <v>3.5979154763959902E-2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0</v>
      </c>
      <c r="K87" s="91">
        <v>0</v>
      </c>
      <c r="L87" s="91">
        <v>0</v>
      </c>
      <c r="M87" s="91">
        <v>0</v>
      </c>
      <c r="N87" s="91">
        <v>0</v>
      </c>
      <c r="O87" s="91">
        <v>0</v>
      </c>
      <c r="P87" s="91">
        <v>0</v>
      </c>
      <c r="Q87" s="91">
        <v>0.13805605602487092</v>
      </c>
    </row>
    <row r="88" spans="1:17" x14ac:dyDescent="0.25">
      <c r="A88" s="92" t="s">
        <v>26</v>
      </c>
      <c r="B88" s="91">
        <v>2.0235044734878218</v>
      </c>
      <c r="C88" s="91">
        <v>1.7541389453785519</v>
      </c>
      <c r="D88" s="91">
        <v>2.2351918395969173</v>
      </c>
      <c r="E88" s="91">
        <v>1.5012432536474012</v>
      </c>
      <c r="F88" s="91">
        <v>1.3260959061439963</v>
      </c>
      <c r="G88" s="91">
        <v>2.5216775271729008</v>
      </c>
      <c r="H88" s="91">
        <v>2.6026592961158674</v>
      </c>
      <c r="I88" s="91">
        <v>3.3078310225640113</v>
      </c>
      <c r="J88" s="91">
        <v>3.7368027729512359</v>
      </c>
      <c r="K88" s="91">
        <v>3.3185597970016838</v>
      </c>
      <c r="L88" s="91">
        <v>4.2702840002285036</v>
      </c>
      <c r="M88" s="91">
        <v>4.3666611310420507</v>
      </c>
      <c r="N88" s="91">
        <v>3.8612568418818198</v>
      </c>
      <c r="O88" s="91">
        <v>5.3471993291472302</v>
      </c>
      <c r="P88" s="91">
        <v>5.2523939188068418</v>
      </c>
      <c r="Q88" s="91">
        <v>5.5777940975537552</v>
      </c>
    </row>
    <row r="89" spans="1:17" x14ac:dyDescent="0.25">
      <c r="A89" s="92" t="s">
        <v>126</v>
      </c>
      <c r="B89" s="91">
        <v>0</v>
      </c>
      <c r="C89" s="91">
        <v>0</v>
      </c>
      <c r="D89" s="91">
        <v>0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0</v>
      </c>
      <c r="K89" s="91">
        <v>0</v>
      </c>
      <c r="L89" s="91">
        <v>0</v>
      </c>
      <c r="M89" s="91">
        <v>0</v>
      </c>
      <c r="N89" s="91">
        <v>0</v>
      </c>
      <c r="O89" s="91">
        <v>0</v>
      </c>
      <c r="P89" s="91">
        <v>0</v>
      </c>
      <c r="Q89" s="91">
        <v>0</v>
      </c>
    </row>
    <row r="90" spans="1:17" x14ac:dyDescent="0.25">
      <c r="A90" s="92" t="s">
        <v>21</v>
      </c>
      <c r="B90" s="157">
        <v>0</v>
      </c>
      <c r="C90" s="157">
        <v>0</v>
      </c>
      <c r="D90" s="157">
        <v>0</v>
      </c>
      <c r="E90" s="157">
        <v>0</v>
      </c>
      <c r="F90" s="157">
        <v>0</v>
      </c>
      <c r="G90" s="157">
        <v>0</v>
      </c>
      <c r="H90" s="157">
        <v>0</v>
      </c>
      <c r="I90" s="157">
        <v>0</v>
      </c>
      <c r="J90" s="157">
        <v>0</v>
      </c>
      <c r="K90" s="157">
        <v>0</v>
      </c>
      <c r="L90" s="157">
        <v>0</v>
      </c>
      <c r="M90" s="157">
        <v>0</v>
      </c>
      <c r="N90" s="157">
        <v>0</v>
      </c>
      <c r="O90" s="157">
        <v>0</v>
      </c>
      <c r="P90" s="157">
        <v>0</v>
      </c>
      <c r="Q90" s="157">
        <v>0</v>
      </c>
    </row>
    <row r="91" spans="1:17" x14ac:dyDescent="0.25">
      <c r="A91" s="243" t="s">
        <v>235</v>
      </c>
      <c r="B91" s="242">
        <v>0</v>
      </c>
      <c r="C91" s="242">
        <v>0</v>
      </c>
      <c r="D91" s="242">
        <v>0</v>
      </c>
      <c r="E91" s="242">
        <v>0</v>
      </c>
      <c r="F91" s="242">
        <v>0</v>
      </c>
      <c r="G91" s="242">
        <v>0</v>
      </c>
      <c r="H91" s="242">
        <v>0</v>
      </c>
      <c r="I91" s="242">
        <v>0</v>
      </c>
      <c r="J91" s="242">
        <v>0</v>
      </c>
      <c r="K91" s="242">
        <v>0</v>
      </c>
      <c r="L91" s="242">
        <v>0</v>
      </c>
      <c r="M91" s="242">
        <v>0</v>
      </c>
      <c r="N91" s="242">
        <v>0</v>
      </c>
      <c r="O91" s="242">
        <v>0</v>
      </c>
      <c r="P91" s="242">
        <v>0</v>
      </c>
      <c r="Q91" s="242">
        <v>0</v>
      </c>
    </row>
    <row r="92" spans="1:17" x14ac:dyDescent="0.25">
      <c r="A92" s="40"/>
      <c r="B92" s="32"/>
      <c r="C92" s="40"/>
      <c r="D92" s="40"/>
      <c r="E92" s="40"/>
      <c r="F92" s="40"/>
      <c r="G92" s="40"/>
      <c r="H92" s="40"/>
      <c r="I92" s="40"/>
      <c r="J92" s="40"/>
      <c r="K92" s="40"/>
      <c r="L92" s="40"/>
      <c r="M92" s="40"/>
      <c r="N92" s="40"/>
      <c r="O92" s="40"/>
      <c r="P92" s="40"/>
      <c r="Q92" s="40"/>
    </row>
    <row r="93" spans="1:17" ht="12.75" x14ac:dyDescent="0.25">
      <c r="A93" s="80" t="s">
        <v>134</v>
      </c>
      <c r="B93" s="233"/>
      <c r="C93" s="233"/>
      <c r="D93" s="233"/>
      <c r="E93" s="233"/>
      <c r="F93" s="233"/>
      <c r="G93" s="233"/>
      <c r="H93" s="233"/>
      <c r="I93" s="233"/>
      <c r="J93" s="233"/>
      <c r="K93" s="233"/>
      <c r="L93" s="233"/>
      <c r="M93" s="233"/>
      <c r="N93" s="233"/>
      <c r="O93" s="233"/>
      <c r="P93" s="233"/>
      <c r="Q93" s="233"/>
    </row>
    <row r="94" spans="1:17" x14ac:dyDescent="0.25">
      <c r="A94" s="40"/>
      <c r="B94" s="32"/>
      <c r="C94" s="40"/>
      <c r="D94" s="40"/>
      <c r="E94" s="40"/>
      <c r="F94" s="40"/>
      <c r="G94" s="40"/>
      <c r="H94" s="40"/>
      <c r="I94" s="40"/>
      <c r="J94" s="40"/>
      <c r="K94" s="40"/>
      <c r="L94" s="40"/>
      <c r="M94" s="40"/>
      <c r="N94" s="40"/>
      <c r="O94" s="40"/>
      <c r="P94" s="40"/>
      <c r="Q94" s="40"/>
    </row>
    <row r="95" spans="1:17" x14ac:dyDescent="0.25">
      <c r="A95" s="78" t="s">
        <v>35</v>
      </c>
      <c r="B95" s="77">
        <f t="shared" ref="B95:Q95" si="0">SUM(B$96:B$101,B$103:B$105)</f>
        <v>0.99999999999999989</v>
      </c>
      <c r="C95" s="77">
        <f t="shared" si="0"/>
        <v>1</v>
      </c>
      <c r="D95" s="77">
        <f t="shared" si="0"/>
        <v>1</v>
      </c>
      <c r="E95" s="77">
        <f t="shared" si="0"/>
        <v>1</v>
      </c>
      <c r="F95" s="77">
        <f t="shared" si="0"/>
        <v>1</v>
      </c>
      <c r="G95" s="77">
        <f t="shared" si="0"/>
        <v>1</v>
      </c>
      <c r="H95" s="77">
        <f t="shared" si="0"/>
        <v>1</v>
      </c>
      <c r="I95" s="77">
        <f t="shared" si="0"/>
        <v>1</v>
      </c>
      <c r="J95" s="77">
        <f t="shared" si="0"/>
        <v>1</v>
      </c>
      <c r="K95" s="77">
        <f t="shared" si="0"/>
        <v>1</v>
      </c>
      <c r="L95" s="77">
        <f t="shared" si="0"/>
        <v>1</v>
      </c>
      <c r="M95" s="77">
        <f t="shared" si="0"/>
        <v>1</v>
      </c>
      <c r="N95" s="77">
        <f t="shared" si="0"/>
        <v>1</v>
      </c>
      <c r="O95" s="77">
        <f t="shared" si="0"/>
        <v>1</v>
      </c>
      <c r="P95" s="77">
        <f t="shared" si="0"/>
        <v>1</v>
      </c>
      <c r="Q95" s="77">
        <f t="shared" si="0"/>
        <v>1</v>
      </c>
    </row>
    <row r="96" spans="1:17" x14ac:dyDescent="0.25">
      <c r="A96" s="132" t="s">
        <v>83</v>
      </c>
      <c r="B96" s="240">
        <f t="shared" ref="B96:Q96" si="1">IF(B$6=0,0,B$6/B$5)</f>
        <v>0</v>
      </c>
      <c r="C96" s="240">
        <f t="shared" si="1"/>
        <v>0</v>
      </c>
      <c r="D96" s="240">
        <f t="shared" si="1"/>
        <v>0</v>
      </c>
      <c r="E96" s="240">
        <f t="shared" si="1"/>
        <v>0</v>
      </c>
      <c r="F96" s="240">
        <f t="shared" si="1"/>
        <v>0</v>
      </c>
      <c r="G96" s="240">
        <f t="shared" si="1"/>
        <v>0</v>
      </c>
      <c r="H96" s="240">
        <f t="shared" si="1"/>
        <v>0</v>
      </c>
      <c r="I96" s="240">
        <f t="shared" si="1"/>
        <v>0</v>
      </c>
      <c r="J96" s="240">
        <f t="shared" si="1"/>
        <v>0</v>
      </c>
      <c r="K96" s="240">
        <f t="shared" si="1"/>
        <v>0</v>
      </c>
      <c r="L96" s="240">
        <f t="shared" si="1"/>
        <v>0</v>
      </c>
      <c r="M96" s="240">
        <f t="shared" si="1"/>
        <v>0</v>
      </c>
      <c r="N96" s="240">
        <f t="shared" si="1"/>
        <v>0</v>
      </c>
      <c r="O96" s="240">
        <f t="shared" si="1"/>
        <v>0</v>
      </c>
      <c r="P96" s="240">
        <f t="shared" si="1"/>
        <v>0</v>
      </c>
      <c r="Q96" s="240">
        <f t="shared" si="1"/>
        <v>0</v>
      </c>
    </row>
    <row r="97" spans="1:17" x14ac:dyDescent="0.25">
      <c r="A97" s="76" t="s">
        <v>82</v>
      </c>
      <c r="B97" s="239">
        <f t="shared" ref="B97:Q97" si="2">IF(B$7=0,0,B$7/B$5)</f>
        <v>0</v>
      </c>
      <c r="C97" s="239">
        <f t="shared" si="2"/>
        <v>0</v>
      </c>
      <c r="D97" s="239">
        <f t="shared" si="2"/>
        <v>0</v>
      </c>
      <c r="E97" s="239">
        <f t="shared" si="2"/>
        <v>0</v>
      </c>
      <c r="F97" s="239">
        <f t="shared" si="2"/>
        <v>0</v>
      </c>
      <c r="G97" s="239">
        <f t="shared" si="2"/>
        <v>0</v>
      </c>
      <c r="H97" s="239">
        <f t="shared" si="2"/>
        <v>0</v>
      </c>
      <c r="I97" s="239">
        <f t="shared" si="2"/>
        <v>0</v>
      </c>
      <c r="J97" s="239">
        <f t="shared" si="2"/>
        <v>0</v>
      </c>
      <c r="K97" s="239">
        <f t="shared" si="2"/>
        <v>0</v>
      </c>
      <c r="L97" s="239">
        <f t="shared" si="2"/>
        <v>0</v>
      </c>
      <c r="M97" s="239">
        <f t="shared" si="2"/>
        <v>0</v>
      </c>
      <c r="N97" s="239">
        <f t="shared" si="2"/>
        <v>0</v>
      </c>
      <c r="O97" s="239">
        <f t="shared" si="2"/>
        <v>0</v>
      </c>
      <c r="P97" s="239">
        <f t="shared" si="2"/>
        <v>0</v>
      </c>
      <c r="Q97" s="239">
        <f t="shared" si="2"/>
        <v>0</v>
      </c>
    </row>
    <row r="98" spans="1:17" x14ac:dyDescent="0.25">
      <c r="A98" s="76" t="s">
        <v>81</v>
      </c>
      <c r="B98" s="239">
        <f t="shared" ref="B98:Q98" si="3">IF(B$8=0,0,B$8/B$5)</f>
        <v>0</v>
      </c>
      <c r="C98" s="239">
        <f t="shared" si="3"/>
        <v>0</v>
      </c>
      <c r="D98" s="239">
        <f t="shared" si="3"/>
        <v>0</v>
      </c>
      <c r="E98" s="239">
        <f t="shared" si="3"/>
        <v>0</v>
      </c>
      <c r="F98" s="239">
        <f t="shared" si="3"/>
        <v>0</v>
      </c>
      <c r="G98" s="239">
        <f t="shared" si="3"/>
        <v>0</v>
      </c>
      <c r="H98" s="239">
        <f t="shared" si="3"/>
        <v>0</v>
      </c>
      <c r="I98" s="239">
        <f t="shared" si="3"/>
        <v>0</v>
      </c>
      <c r="J98" s="239">
        <f t="shared" si="3"/>
        <v>0</v>
      </c>
      <c r="K98" s="239">
        <f t="shared" si="3"/>
        <v>0</v>
      </c>
      <c r="L98" s="239">
        <f t="shared" si="3"/>
        <v>0</v>
      </c>
      <c r="M98" s="239">
        <f t="shared" si="3"/>
        <v>0</v>
      </c>
      <c r="N98" s="239">
        <f t="shared" si="3"/>
        <v>0</v>
      </c>
      <c r="O98" s="239">
        <f t="shared" si="3"/>
        <v>0</v>
      </c>
      <c r="P98" s="239">
        <f t="shared" si="3"/>
        <v>0</v>
      </c>
      <c r="Q98" s="239">
        <f t="shared" si="3"/>
        <v>0</v>
      </c>
    </row>
    <row r="99" spans="1:17" x14ac:dyDescent="0.25">
      <c r="A99" s="76" t="s">
        <v>80</v>
      </c>
      <c r="B99" s="239">
        <f t="shared" ref="B99:Q99" si="4">IF(B$9=0,0,B$9/B$5)</f>
        <v>0</v>
      </c>
      <c r="C99" s="239">
        <f t="shared" si="4"/>
        <v>0</v>
      </c>
      <c r="D99" s="239">
        <f t="shared" si="4"/>
        <v>0</v>
      </c>
      <c r="E99" s="239">
        <f t="shared" si="4"/>
        <v>0</v>
      </c>
      <c r="F99" s="239">
        <f t="shared" si="4"/>
        <v>0</v>
      </c>
      <c r="G99" s="239">
        <f t="shared" si="4"/>
        <v>0</v>
      </c>
      <c r="H99" s="239">
        <f t="shared" si="4"/>
        <v>0</v>
      </c>
      <c r="I99" s="239">
        <f t="shared" si="4"/>
        <v>0</v>
      </c>
      <c r="J99" s="239">
        <f t="shared" si="4"/>
        <v>0</v>
      </c>
      <c r="K99" s="239">
        <f t="shared" si="4"/>
        <v>0</v>
      </c>
      <c r="L99" s="239">
        <f t="shared" si="4"/>
        <v>0</v>
      </c>
      <c r="M99" s="239">
        <f t="shared" si="4"/>
        <v>0</v>
      </c>
      <c r="N99" s="239">
        <f t="shared" si="4"/>
        <v>0</v>
      </c>
      <c r="O99" s="239">
        <f t="shared" si="4"/>
        <v>0</v>
      </c>
      <c r="P99" s="239">
        <f t="shared" si="4"/>
        <v>0</v>
      </c>
      <c r="Q99" s="239">
        <f t="shared" si="4"/>
        <v>0</v>
      </c>
    </row>
    <row r="100" spans="1:17" x14ac:dyDescent="0.25">
      <c r="A100" s="129" t="s">
        <v>79</v>
      </c>
      <c r="B100" s="238">
        <f t="shared" ref="B100:Q100" si="5">IF(B$10=0,0,B$10/B$5)</f>
        <v>1.0847888157218192E-2</v>
      </c>
      <c r="C100" s="238">
        <f t="shared" si="5"/>
        <v>7.963712197110985E-3</v>
      </c>
      <c r="D100" s="238">
        <f t="shared" si="5"/>
        <v>7.141806308604054E-2</v>
      </c>
      <c r="E100" s="238">
        <f t="shared" si="5"/>
        <v>8.2281905042979123E-3</v>
      </c>
      <c r="F100" s="238">
        <f t="shared" si="5"/>
        <v>1.320937620548308E-2</v>
      </c>
      <c r="G100" s="238">
        <f t="shared" si="5"/>
        <v>1</v>
      </c>
      <c r="H100" s="238">
        <f t="shared" si="5"/>
        <v>1</v>
      </c>
      <c r="I100" s="238">
        <f t="shared" si="5"/>
        <v>1</v>
      </c>
      <c r="J100" s="238">
        <f t="shared" si="5"/>
        <v>1</v>
      </c>
      <c r="K100" s="238">
        <f t="shared" si="5"/>
        <v>1</v>
      </c>
      <c r="L100" s="238">
        <f t="shared" si="5"/>
        <v>1</v>
      </c>
      <c r="M100" s="238">
        <f t="shared" si="5"/>
        <v>1</v>
      </c>
      <c r="N100" s="238">
        <f t="shared" si="5"/>
        <v>1</v>
      </c>
      <c r="O100" s="238">
        <f t="shared" si="5"/>
        <v>1</v>
      </c>
      <c r="P100" s="238">
        <f t="shared" si="5"/>
        <v>1</v>
      </c>
      <c r="Q100" s="238">
        <f t="shared" si="5"/>
        <v>1</v>
      </c>
    </row>
    <row r="101" spans="1:17" x14ac:dyDescent="0.25">
      <c r="A101" s="127" t="s">
        <v>241</v>
      </c>
      <c r="B101" s="236">
        <f t="shared" ref="B101:Q101" si="6">IF(B$15=0,0,B$15/B$5)</f>
        <v>0</v>
      </c>
      <c r="C101" s="236">
        <f t="shared" si="6"/>
        <v>0</v>
      </c>
      <c r="D101" s="236">
        <f t="shared" si="6"/>
        <v>0</v>
      </c>
      <c r="E101" s="236">
        <f t="shared" si="6"/>
        <v>0</v>
      </c>
      <c r="F101" s="236">
        <f t="shared" si="6"/>
        <v>0</v>
      </c>
      <c r="G101" s="236">
        <f t="shared" si="6"/>
        <v>0</v>
      </c>
      <c r="H101" s="236">
        <f t="shared" si="6"/>
        <v>0</v>
      </c>
      <c r="I101" s="236">
        <f t="shared" si="6"/>
        <v>0</v>
      </c>
      <c r="J101" s="236">
        <f t="shared" si="6"/>
        <v>0</v>
      </c>
      <c r="K101" s="236">
        <f t="shared" si="6"/>
        <v>0</v>
      </c>
      <c r="L101" s="236">
        <f t="shared" si="6"/>
        <v>0</v>
      </c>
      <c r="M101" s="236">
        <f t="shared" si="6"/>
        <v>0</v>
      </c>
      <c r="N101" s="236">
        <f t="shared" si="6"/>
        <v>0</v>
      </c>
      <c r="O101" s="236">
        <f t="shared" si="6"/>
        <v>0</v>
      </c>
      <c r="P101" s="236">
        <f t="shared" si="6"/>
        <v>0</v>
      </c>
      <c r="Q101" s="236">
        <f t="shared" si="6"/>
        <v>0</v>
      </c>
    </row>
    <row r="102" spans="1:17" x14ac:dyDescent="0.25">
      <c r="A102" s="127" t="s">
        <v>240</v>
      </c>
      <c r="B102" s="237">
        <f t="shared" ref="B102:Q102" si="7">IF(B$16=0,0,B$16/B$5)</f>
        <v>0.98915211184278173</v>
      </c>
      <c r="C102" s="237">
        <f t="shared" si="7"/>
        <v>0.99203628780288911</v>
      </c>
      <c r="D102" s="237">
        <f t="shared" si="7"/>
        <v>0.92858193691395952</v>
      </c>
      <c r="E102" s="237">
        <f t="shared" si="7"/>
        <v>0.99177180949570209</v>
      </c>
      <c r="F102" s="237">
        <f t="shared" si="7"/>
        <v>0.98679062379451699</v>
      </c>
      <c r="G102" s="237">
        <f t="shared" si="7"/>
        <v>0</v>
      </c>
      <c r="H102" s="237">
        <f t="shared" si="7"/>
        <v>0</v>
      </c>
      <c r="I102" s="237">
        <f t="shared" si="7"/>
        <v>0</v>
      </c>
      <c r="J102" s="237">
        <f t="shared" si="7"/>
        <v>0</v>
      </c>
      <c r="K102" s="237">
        <f t="shared" si="7"/>
        <v>0</v>
      </c>
      <c r="L102" s="237">
        <f t="shared" si="7"/>
        <v>0</v>
      </c>
      <c r="M102" s="237">
        <f t="shared" si="7"/>
        <v>0</v>
      </c>
      <c r="N102" s="237">
        <f t="shared" si="7"/>
        <v>0</v>
      </c>
      <c r="O102" s="237">
        <f t="shared" si="7"/>
        <v>0</v>
      </c>
      <c r="P102" s="237">
        <f t="shared" si="7"/>
        <v>0</v>
      </c>
      <c r="Q102" s="237">
        <f t="shared" si="7"/>
        <v>0</v>
      </c>
    </row>
    <row r="103" spans="1:17" x14ac:dyDescent="0.25">
      <c r="A103" s="142" t="s">
        <v>249</v>
      </c>
      <c r="B103" s="235">
        <f t="shared" ref="B103:Q103" si="8">IF(B$17=0,0,B$17/B$5)</f>
        <v>0.98915211184278173</v>
      </c>
      <c r="C103" s="235">
        <f t="shared" si="8"/>
        <v>0.99203628780288911</v>
      </c>
      <c r="D103" s="235">
        <f t="shared" si="8"/>
        <v>0.92858193691395952</v>
      </c>
      <c r="E103" s="235">
        <f t="shared" si="8"/>
        <v>0.99177180949570209</v>
      </c>
      <c r="F103" s="235">
        <f t="shared" si="8"/>
        <v>0.98679062379451699</v>
      </c>
      <c r="G103" s="235">
        <f t="shared" si="8"/>
        <v>0</v>
      </c>
      <c r="H103" s="235">
        <f t="shared" si="8"/>
        <v>0</v>
      </c>
      <c r="I103" s="235">
        <f t="shared" si="8"/>
        <v>0</v>
      </c>
      <c r="J103" s="235">
        <f t="shared" si="8"/>
        <v>0</v>
      </c>
      <c r="K103" s="235">
        <f t="shared" si="8"/>
        <v>0</v>
      </c>
      <c r="L103" s="235">
        <f t="shared" si="8"/>
        <v>0</v>
      </c>
      <c r="M103" s="235">
        <f t="shared" si="8"/>
        <v>0</v>
      </c>
      <c r="N103" s="235">
        <f t="shared" si="8"/>
        <v>0</v>
      </c>
      <c r="O103" s="235">
        <f t="shared" si="8"/>
        <v>0</v>
      </c>
      <c r="P103" s="235">
        <f t="shared" si="8"/>
        <v>0</v>
      </c>
      <c r="Q103" s="235">
        <f t="shared" si="8"/>
        <v>0</v>
      </c>
    </row>
    <row r="104" spans="1:17" x14ac:dyDescent="0.25">
      <c r="A104" s="142" t="s">
        <v>248</v>
      </c>
      <c r="B104" s="235">
        <f t="shared" ref="B104:Q104" si="9">IF(B$28=0,0,B$28/B$5)</f>
        <v>0</v>
      </c>
      <c r="C104" s="235">
        <f t="shared" si="9"/>
        <v>0</v>
      </c>
      <c r="D104" s="235">
        <f t="shared" si="9"/>
        <v>0</v>
      </c>
      <c r="E104" s="235">
        <f t="shared" si="9"/>
        <v>0</v>
      </c>
      <c r="F104" s="235">
        <f t="shared" si="9"/>
        <v>0</v>
      </c>
      <c r="G104" s="235">
        <f t="shared" si="9"/>
        <v>0</v>
      </c>
      <c r="H104" s="235">
        <f t="shared" si="9"/>
        <v>0</v>
      </c>
      <c r="I104" s="235">
        <f t="shared" si="9"/>
        <v>0</v>
      </c>
      <c r="J104" s="235">
        <f t="shared" si="9"/>
        <v>0</v>
      </c>
      <c r="K104" s="235">
        <f t="shared" si="9"/>
        <v>0</v>
      </c>
      <c r="L104" s="235">
        <f t="shared" si="9"/>
        <v>0</v>
      </c>
      <c r="M104" s="235">
        <f t="shared" si="9"/>
        <v>0</v>
      </c>
      <c r="N104" s="235">
        <f t="shared" si="9"/>
        <v>0</v>
      </c>
      <c r="O104" s="235">
        <f t="shared" si="9"/>
        <v>0</v>
      </c>
      <c r="P104" s="235">
        <f t="shared" si="9"/>
        <v>0</v>
      </c>
      <c r="Q104" s="235">
        <f t="shared" si="9"/>
        <v>0</v>
      </c>
    </row>
    <row r="105" spans="1:17" x14ac:dyDescent="0.25">
      <c r="A105" s="72" t="s">
        <v>239</v>
      </c>
      <c r="B105" s="277">
        <f t="shared" ref="B105:Q105" si="10">IF(B$29=0,0,B$29/B$5)</f>
        <v>0</v>
      </c>
      <c r="C105" s="277">
        <f t="shared" si="10"/>
        <v>0</v>
      </c>
      <c r="D105" s="277">
        <f t="shared" si="10"/>
        <v>0</v>
      </c>
      <c r="E105" s="277">
        <f t="shared" si="10"/>
        <v>0</v>
      </c>
      <c r="F105" s="277">
        <f t="shared" si="10"/>
        <v>0</v>
      </c>
      <c r="G105" s="277">
        <f t="shared" si="10"/>
        <v>0</v>
      </c>
      <c r="H105" s="277">
        <f t="shared" si="10"/>
        <v>0</v>
      </c>
      <c r="I105" s="277">
        <f t="shared" si="10"/>
        <v>0</v>
      </c>
      <c r="J105" s="277">
        <f t="shared" si="10"/>
        <v>0</v>
      </c>
      <c r="K105" s="277">
        <f t="shared" si="10"/>
        <v>0</v>
      </c>
      <c r="L105" s="277">
        <f t="shared" si="10"/>
        <v>0</v>
      </c>
      <c r="M105" s="277">
        <f t="shared" si="10"/>
        <v>0</v>
      </c>
      <c r="N105" s="277">
        <f t="shared" si="10"/>
        <v>0</v>
      </c>
      <c r="O105" s="277">
        <f t="shared" si="10"/>
        <v>0</v>
      </c>
      <c r="P105" s="277">
        <f t="shared" si="10"/>
        <v>0</v>
      </c>
      <c r="Q105" s="277">
        <f t="shared" si="10"/>
        <v>0</v>
      </c>
    </row>
    <row r="106" spans="1:17" x14ac:dyDescent="0.25">
      <c r="A106" s="40"/>
      <c r="B106" s="32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</row>
    <row r="107" spans="1:17" x14ac:dyDescent="0.25">
      <c r="A107" s="78" t="s">
        <v>34</v>
      </c>
      <c r="B107" s="77">
        <f t="shared" ref="B107:Q107" si="11">SUM(B$108:B$112,B$114:B$115,B$117:B$118,B$120:B$121)</f>
        <v>1</v>
      </c>
      <c r="C107" s="77">
        <f t="shared" si="11"/>
        <v>1</v>
      </c>
      <c r="D107" s="77">
        <f t="shared" si="11"/>
        <v>1</v>
      </c>
      <c r="E107" s="77">
        <f t="shared" si="11"/>
        <v>1</v>
      </c>
      <c r="F107" s="77">
        <f t="shared" si="11"/>
        <v>1</v>
      </c>
      <c r="G107" s="77">
        <f t="shared" si="11"/>
        <v>1</v>
      </c>
      <c r="H107" s="77">
        <f t="shared" si="11"/>
        <v>1</v>
      </c>
      <c r="I107" s="77">
        <f t="shared" si="11"/>
        <v>1</v>
      </c>
      <c r="J107" s="77">
        <f t="shared" si="11"/>
        <v>1</v>
      </c>
      <c r="K107" s="77">
        <f t="shared" si="11"/>
        <v>1.0000000000000002</v>
      </c>
      <c r="L107" s="77">
        <f t="shared" si="11"/>
        <v>0.99999999999999989</v>
      </c>
      <c r="M107" s="77">
        <f t="shared" si="11"/>
        <v>1</v>
      </c>
      <c r="N107" s="77">
        <f t="shared" si="11"/>
        <v>1</v>
      </c>
      <c r="O107" s="77">
        <f t="shared" si="11"/>
        <v>1</v>
      </c>
      <c r="P107" s="77">
        <f t="shared" si="11"/>
        <v>1</v>
      </c>
      <c r="Q107" s="77">
        <f t="shared" si="11"/>
        <v>0.99999999999999989</v>
      </c>
    </row>
    <row r="108" spans="1:17" x14ac:dyDescent="0.25">
      <c r="A108" s="132" t="s">
        <v>83</v>
      </c>
      <c r="B108" s="203">
        <f t="shared" ref="B108:Q108" si="12">IF(B$32=0,0,B$32/B$31)</f>
        <v>0</v>
      </c>
      <c r="C108" s="203">
        <f t="shared" si="12"/>
        <v>0</v>
      </c>
      <c r="D108" s="203">
        <f t="shared" si="12"/>
        <v>0</v>
      </c>
      <c r="E108" s="203">
        <f t="shared" si="12"/>
        <v>0</v>
      </c>
      <c r="F108" s="203">
        <f t="shared" si="12"/>
        <v>0</v>
      </c>
      <c r="G108" s="203">
        <f t="shared" si="12"/>
        <v>0</v>
      </c>
      <c r="H108" s="203">
        <f t="shared" si="12"/>
        <v>0</v>
      </c>
      <c r="I108" s="203">
        <f t="shared" si="12"/>
        <v>0</v>
      </c>
      <c r="J108" s="203">
        <f t="shared" si="12"/>
        <v>0</v>
      </c>
      <c r="K108" s="203">
        <f t="shared" si="12"/>
        <v>0</v>
      </c>
      <c r="L108" s="203">
        <f t="shared" si="12"/>
        <v>0</v>
      </c>
      <c r="M108" s="203">
        <f t="shared" si="12"/>
        <v>0</v>
      </c>
      <c r="N108" s="203">
        <f t="shared" si="12"/>
        <v>0</v>
      </c>
      <c r="O108" s="203">
        <f t="shared" si="12"/>
        <v>0</v>
      </c>
      <c r="P108" s="203">
        <f t="shared" si="12"/>
        <v>0</v>
      </c>
      <c r="Q108" s="203">
        <f t="shared" si="12"/>
        <v>0</v>
      </c>
    </row>
    <row r="109" spans="1:17" x14ac:dyDescent="0.25">
      <c r="A109" s="76" t="s">
        <v>82</v>
      </c>
      <c r="B109" s="202">
        <f t="shared" ref="B109:Q109" si="13">IF(B$33=0,0,B$33/B$31)</f>
        <v>0</v>
      </c>
      <c r="C109" s="202">
        <f t="shared" si="13"/>
        <v>0</v>
      </c>
      <c r="D109" s="202">
        <f t="shared" si="13"/>
        <v>0</v>
      </c>
      <c r="E109" s="202">
        <f t="shared" si="13"/>
        <v>0</v>
      </c>
      <c r="F109" s="202">
        <f t="shared" si="13"/>
        <v>0</v>
      </c>
      <c r="G109" s="202">
        <f t="shared" si="13"/>
        <v>0</v>
      </c>
      <c r="H109" s="202">
        <f t="shared" si="13"/>
        <v>0</v>
      </c>
      <c r="I109" s="202">
        <f t="shared" si="13"/>
        <v>0</v>
      </c>
      <c r="J109" s="202">
        <f t="shared" si="13"/>
        <v>0</v>
      </c>
      <c r="K109" s="202">
        <f t="shared" si="13"/>
        <v>0</v>
      </c>
      <c r="L109" s="202">
        <f t="shared" si="13"/>
        <v>0</v>
      </c>
      <c r="M109" s="202">
        <f t="shared" si="13"/>
        <v>0</v>
      </c>
      <c r="N109" s="202">
        <f t="shared" si="13"/>
        <v>0</v>
      </c>
      <c r="O109" s="202">
        <f t="shared" si="13"/>
        <v>0</v>
      </c>
      <c r="P109" s="202">
        <f t="shared" si="13"/>
        <v>0</v>
      </c>
      <c r="Q109" s="202">
        <f t="shared" si="13"/>
        <v>0</v>
      </c>
    </row>
    <row r="110" spans="1:17" x14ac:dyDescent="0.25">
      <c r="A110" s="76" t="s">
        <v>81</v>
      </c>
      <c r="B110" s="202">
        <f t="shared" ref="B110:Q110" si="14">IF(B$34=0,0,B$34/B$31)</f>
        <v>0</v>
      </c>
      <c r="C110" s="202">
        <f t="shared" si="14"/>
        <v>0</v>
      </c>
      <c r="D110" s="202">
        <f t="shared" si="14"/>
        <v>0</v>
      </c>
      <c r="E110" s="202">
        <f t="shared" si="14"/>
        <v>0</v>
      </c>
      <c r="F110" s="202">
        <f t="shared" si="14"/>
        <v>0</v>
      </c>
      <c r="G110" s="202">
        <f t="shared" si="14"/>
        <v>0</v>
      </c>
      <c r="H110" s="202">
        <f t="shared" si="14"/>
        <v>0</v>
      </c>
      <c r="I110" s="202">
        <f t="shared" si="14"/>
        <v>0</v>
      </c>
      <c r="J110" s="202">
        <f t="shared" si="14"/>
        <v>0</v>
      </c>
      <c r="K110" s="202">
        <f t="shared" si="14"/>
        <v>0</v>
      </c>
      <c r="L110" s="202">
        <f t="shared" si="14"/>
        <v>0</v>
      </c>
      <c r="M110" s="202">
        <f t="shared" si="14"/>
        <v>0</v>
      </c>
      <c r="N110" s="202">
        <f t="shared" si="14"/>
        <v>0</v>
      </c>
      <c r="O110" s="202">
        <f t="shared" si="14"/>
        <v>0</v>
      </c>
      <c r="P110" s="202">
        <f t="shared" si="14"/>
        <v>0</v>
      </c>
      <c r="Q110" s="202">
        <f t="shared" si="14"/>
        <v>0</v>
      </c>
    </row>
    <row r="111" spans="1:17" x14ac:dyDescent="0.25">
      <c r="A111" s="76" t="s">
        <v>80</v>
      </c>
      <c r="B111" s="202">
        <f t="shared" ref="B111:Q111" si="15">IF(B$35=0,0,B$35/B$31)</f>
        <v>0</v>
      </c>
      <c r="C111" s="202">
        <f t="shared" si="15"/>
        <v>0</v>
      </c>
      <c r="D111" s="202">
        <f t="shared" si="15"/>
        <v>0</v>
      </c>
      <c r="E111" s="202">
        <f t="shared" si="15"/>
        <v>0</v>
      </c>
      <c r="F111" s="202">
        <f t="shared" si="15"/>
        <v>0</v>
      </c>
      <c r="G111" s="202">
        <f t="shared" si="15"/>
        <v>0</v>
      </c>
      <c r="H111" s="202">
        <f t="shared" si="15"/>
        <v>0</v>
      </c>
      <c r="I111" s="202">
        <f t="shared" si="15"/>
        <v>0</v>
      </c>
      <c r="J111" s="202">
        <f t="shared" si="15"/>
        <v>0</v>
      </c>
      <c r="K111" s="202">
        <f t="shared" si="15"/>
        <v>0</v>
      </c>
      <c r="L111" s="202">
        <f t="shared" si="15"/>
        <v>0</v>
      </c>
      <c r="M111" s="202">
        <f t="shared" si="15"/>
        <v>0</v>
      </c>
      <c r="N111" s="202">
        <f t="shared" si="15"/>
        <v>0</v>
      </c>
      <c r="O111" s="202">
        <f t="shared" si="15"/>
        <v>0</v>
      </c>
      <c r="P111" s="202">
        <f t="shared" si="15"/>
        <v>0</v>
      </c>
      <c r="Q111" s="202">
        <f t="shared" si="15"/>
        <v>0</v>
      </c>
    </row>
    <row r="112" spans="1:17" x14ac:dyDescent="0.25">
      <c r="A112" s="129" t="s">
        <v>79</v>
      </c>
      <c r="B112" s="201">
        <f t="shared" ref="B112:Q112" si="16">IF(B$36=0,0,B$36/B$31)</f>
        <v>5.8078968400112297E-3</v>
      </c>
      <c r="C112" s="201">
        <f t="shared" si="16"/>
        <v>5.595239966907771E-3</v>
      </c>
      <c r="D112" s="201">
        <f t="shared" si="16"/>
        <v>4.2714878988880369E-3</v>
      </c>
      <c r="E112" s="201">
        <f t="shared" si="16"/>
        <v>7.9517219294042707E-3</v>
      </c>
      <c r="F112" s="201">
        <f t="shared" si="16"/>
        <v>6.9227097899175246E-3</v>
      </c>
      <c r="G112" s="201">
        <f t="shared" si="16"/>
        <v>4.4699358695543881E-3</v>
      </c>
      <c r="H112" s="201">
        <f t="shared" si="16"/>
        <v>4.7254623162442883E-3</v>
      </c>
      <c r="I112" s="201">
        <f t="shared" si="16"/>
        <v>4.5711071616328283E-3</v>
      </c>
      <c r="J112" s="201">
        <f t="shared" si="16"/>
        <v>5.0247186212354069E-3</v>
      </c>
      <c r="K112" s="201">
        <f t="shared" si="16"/>
        <v>4.0603612417097652E-3</v>
      </c>
      <c r="L112" s="201">
        <f t="shared" si="16"/>
        <v>4.5852332938096018E-3</v>
      </c>
      <c r="M112" s="201">
        <f t="shared" si="16"/>
        <v>5.4661515454326928E-3</v>
      </c>
      <c r="N112" s="201">
        <f t="shared" si="16"/>
        <v>5.5514984646667393E-3</v>
      </c>
      <c r="O112" s="201">
        <f t="shared" si="16"/>
        <v>6.8197876013726556E-3</v>
      </c>
      <c r="P112" s="201">
        <f t="shared" si="16"/>
        <v>7.7285046913656676E-3</v>
      </c>
      <c r="Q112" s="201">
        <f t="shared" si="16"/>
        <v>8.449375683247112E-3</v>
      </c>
    </row>
    <row r="113" spans="1:17" x14ac:dyDescent="0.25">
      <c r="A113" s="127" t="s">
        <v>238</v>
      </c>
      <c r="B113" s="200">
        <f t="shared" ref="B113:Q113" si="17">IF(B$41=0,0,B$41/B$31)</f>
        <v>2.8817162410434447E-2</v>
      </c>
      <c r="C113" s="200">
        <f t="shared" si="17"/>
        <v>2.8823326377770783E-2</v>
      </c>
      <c r="D113" s="200">
        <f t="shared" si="17"/>
        <v>2.8861696002930783E-2</v>
      </c>
      <c r="E113" s="200">
        <f t="shared" si="17"/>
        <v>2.8755022552770886E-2</v>
      </c>
      <c r="F113" s="200">
        <f t="shared" si="17"/>
        <v>2.8784848991596591E-2</v>
      </c>
      <c r="G113" s="200">
        <f t="shared" si="17"/>
        <v>2.8855943887838999E-2</v>
      </c>
      <c r="H113" s="200">
        <f t="shared" si="17"/>
        <v>2.8848537324166829E-2</v>
      </c>
      <c r="I113" s="200">
        <f t="shared" si="17"/>
        <v>2.8853011386619335E-2</v>
      </c>
      <c r="J113" s="200">
        <f t="shared" si="17"/>
        <v>2.8839863228369986E-2</v>
      </c>
      <c r="K113" s="200">
        <f t="shared" si="17"/>
        <v>2.8867815616182332E-2</v>
      </c>
      <c r="L113" s="200">
        <f t="shared" si="17"/>
        <v>2.8852601933512766E-2</v>
      </c>
      <c r="M113" s="200">
        <f t="shared" si="17"/>
        <v>2.8827068071146881E-2</v>
      </c>
      <c r="N113" s="200">
        <f t="shared" si="17"/>
        <v>2.8824594247400963E-2</v>
      </c>
      <c r="O113" s="200">
        <f t="shared" si="17"/>
        <v>2.878783224343848E-2</v>
      </c>
      <c r="P113" s="200">
        <f t="shared" si="17"/>
        <v>2.8761492617641576E-2</v>
      </c>
      <c r="Q113" s="200">
        <f t="shared" si="17"/>
        <v>2.8740597806282693E-2</v>
      </c>
    </row>
    <row r="114" spans="1:17" x14ac:dyDescent="0.25">
      <c r="A114" s="142" t="s">
        <v>247</v>
      </c>
      <c r="B114" s="199">
        <f t="shared" ref="B114:Q114" si="18">IF(B$42=0,0,B$42/B$31)</f>
        <v>2.8817162410434447E-2</v>
      </c>
      <c r="C114" s="199">
        <f t="shared" si="18"/>
        <v>2.8823326377770783E-2</v>
      </c>
      <c r="D114" s="199">
        <f t="shared" si="18"/>
        <v>2.8861696002930783E-2</v>
      </c>
      <c r="E114" s="199">
        <f t="shared" si="18"/>
        <v>2.8755022552770886E-2</v>
      </c>
      <c r="F114" s="199">
        <f t="shared" si="18"/>
        <v>2.8784848991596591E-2</v>
      </c>
      <c r="G114" s="199">
        <f t="shared" si="18"/>
        <v>2.8855943887838999E-2</v>
      </c>
      <c r="H114" s="199">
        <f t="shared" si="18"/>
        <v>2.8848537324166829E-2</v>
      </c>
      <c r="I114" s="199">
        <f t="shared" si="18"/>
        <v>2.8853011386619335E-2</v>
      </c>
      <c r="J114" s="199">
        <f t="shared" si="18"/>
        <v>2.8839863228369986E-2</v>
      </c>
      <c r="K114" s="199">
        <f t="shared" si="18"/>
        <v>2.8867815616182332E-2</v>
      </c>
      <c r="L114" s="199">
        <f t="shared" si="18"/>
        <v>2.8852601933512766E-2</v>
      </c>
      <c r="M114" s="199">
        <f t="shared" si="18"/>
        <v>2.8827068071146881E-2</v>
      </c>
      <c r="N114" s="199">
        <f t="shared" si="18"/>
        <v>2.8824594247400963E-2</v>
      </c>
      <c r="O114" s="199">
        <f t="shared" si="18"/>
        <v>2.878783224343848E-2</v>
      </c>
      <c r="P114" s="199">
        <f t="shared" si="18"/>
        <v>2.8761492617641576E-2</v>
      </c>
      <c r="Q114" s="199">
        <f t="shared" si="18"/>
        <v>2.8740597806282693E-2</v>
      </c>
    </row>
    <row r="115" spans="1:17" x14ac:dyDescent="0.25">
      <c r="A115" s="142" t="s">
        <v>246</v>
      </c>
      <c r="B115" s="199">
        <f t="shared" ref="B115:Q115" si="19">IF(B$53=0,0,B$53/B$31)</f>
        <v>0</v>
      </c>
      <c r="C115" s="199">
        <f t="shared" si="19"/>
        <v>0</v>
      </c>
      <c r="D115" s="199">
        <f t="shared" si="19"/>
        <v>0</v>
      </c>
      <c r="E115" s="199">
        <f t="shared" si="19"/>
        <v>0</v>
      </c>
      <c r="F115" s="199">
        <f t="shared" si="19"/>
        <v>0</v>
      </c>
      <c r="G115" s="199">
        <f t="shared" si="19"/>
        <v>0</v>
      </c>
      <c r="H115" s="199">
        <f t="shared" si="19"/>
        <v>0</v>
      </c>
      <c r="I115" s="199">
        <f t="shared" si="19"/>
        <v>0</v>
      </c>
      <c r="J115" s="199">
        <f t="shared" si="19"/>
        <v>0</v>
      </c>
      <c r="K115" s="199">
        <f t="shared" si="19"/>
        <v>0</v>
      </c>
      <c r="L115" s="199">
        <f t="shared" si="19"/>
        <v>0</v>
      </c>
      <c r="M115" s="199">
        <f t="shared" si="19"/>
        <v>0</v>
      </c>
      <c r="N115" s="199">
        <f t="shared" si="19"/>
        <v>0</v>
      </c>
      <c r="O115" s="199">
        <f t="shared" si="19"/>
        <v>0</v>
      </c>
      <c r="P115" s="199">
        <f t="shared" si="19"/>
        <v>0</v>
      </c>
      <c r="Q115" s="199">
        <f t="shared" si="19"/>
        <v>0</v>
      </c>
    </row>
    <row r="116" spans="1:17" x14ac:dyDescent="0.25">
      <c r="A116" s="127" t="s">
        <v>237</v>
      </c>
      <c r="B116" s="200">
        <f t="shared" ref="B116:Q116" si="20">IF(B$54=0,0,B$54/B$31)</f>
        <v>0.86451487231303381</v>
      </c>
      <c r="C116" s="200">
        <f t="shared" si="20"/>
        <v>0.86469979133312369</v>
      </c>
      <c r="D116" s="200">
        <f t="shared" si="20"/>
        <v>0.86585088008792355</v>
      </c>
      <c r="E116" s="200">
        <f t="shared" si="20"/>
        <v>0.86265067658312677</v>
      </c>
      <c r="F116" s="200">
        <f t="shared" si="20"/>
        <v>0.86354546974789781</v>
      </c>
      <c r="G116" s="200">
        <f t="shared" si="20"/>
        <v>0.86567831663517003</v>
      </c>
      <c r="H116" s="200">
        <f t="shared" si="20"/>
        <v>0.86545611972500502</v>
      </c>
      <c r="I116" s="200">
        <f t="shared" si="20"/>
        <v>0.86559034159858017</v>
      </c>
      <c r="J116" s="200">
        <f t="shared" si="20"/>
        <v>0.86519589685109966</v>
      </c>
      <c r="K116" s="200">
        <f t="shared" si="20"/>
        <v>0.86603446848546994</v>
      </c>
      <c r="L116" s="200">
        <f t="shared" si="20"/>
        <v>0.8655780580053829</v>
      </c>
      <c r="M116" s="200">
        <f t="shared" si="20"/>
        <v>0.86481204213440643</v>
      </c>
      <c r="N116" s="200">
        <f t="shared" si="20"/>
        <v>0.86473782742202898</v>
      </c>
      <c r="O116" s="200">
        <f t="shared" si="20"/>
        <v>0.86363496730315437</v>
      </c>
      <c r="P116" s="200">
        <f t="shared" si="20"/>
        <v>0.86284477852924735</v>
      </c>
      <c r="Q116" s="200">
        <f t="shared" si="20"/>
        <v>0.86221793418848069</v>
      </c>
    </row>
    <row r="117" spans="1:17" x14ac:dyDescent="0.25">
      <c r="A117" s="142" t="s">
        <v>245</v>
      </c>
      <c r="B117" s="199">
        <f t="shared" ref="B117:Q117" si="21">IF(B$55=0,0,B$55/B$31)</f>
        <v>0.86451487231303381</v>
      </c>
      <c r="C117" s="199">
        <f t="shared" si="21"/>
        <v>0.86469979133312369</v>
      </c>
      <c r="D117" s="199">
        <f t="shared" si="21"/>
        <v>0.86585088008792355</v>
      </c>
      <c r="E117" s="199">
        <f t="shared" si="21"/>
        <v>0.86265067658312677</v>
      </c>
      <c r="F117" s="199">
        <f t="shared" si="21"/>
        <v>0.86354546974789781</v>
      </c>
      <c r="G117" s="199">
        <f t="shared" si="21"/>
        <v>0.86567831663517003</v>
      </c>
      <c r="H117" s="199">
        <f t="shared" si="21"/>
        <v>0.86545611972500502</v>
      </c>
      <c r="I117" s="199">
        <f t="shared" si="21"/>
        <v>0.86559034159858017</v>
      </c>
      <c r="J117" s="199">
        <f t="shared" si="21"/>
        <v>0.86519589685109966</v>
      </c>
      <c r="K117" s="199">
        <f t="shared" si="21"/>
        <v>0.86603446848546994</v>
      </c>
      <c r="L117" s="199">
        <f t="shared" si="21"/>
        <v>0.8655780580053829</v>
      </c>
      <c r="M117" s="199">
        <f t="shared" si="21"/>
        <v>0.86481204213440643</v>
      </c>
      <c r="N117" s="199">
        <f t="shared" si="21"/>
        <v>0.86473782742202898</v>
      </c>
      <c r="O117" s="199">
        <f t="shared" si="21"/>
        <v>0.86363496730315437</v>
      </c>
      <c r="P117" s="199">
        <f t="shared" si="21"/>
        <v>0.86284477852924735</v>
      </c>
      <c r="Q117" s="199">
        <f t="shared" si="21"/>
        <v>0.86221793418848069</v>
      </c>
    </row>
    <row r="118" spans="1:17" x14ac:dyDescent="0.25">
      <c r="A118" s="142" t="s">
        <v>244</v>
      </c>
      <c r="B118" s="199">
        <f t="shared" ref="B118:Q118" si="22">IF(B$66=0,0,B$66/B$31)</f>
        <v>0</v>
      </c>
      <c r="C118" s="199">
        <f t="shared" si="22"/>
        <v>0</v>
      </c>
      <c r="D118" s="199">
        <f t="shared" si="22"/>
        <v>0</v>
      </c>
      <c r="E118" s="199">
        <f t="shared" si="22"/>
        <v>0</v>
      </c>
      <c r="F118" s="199">
        <f t="shared" si="22"/>
        <v>0</v>
      </c>
      <c r="G118" s="199">
        <f t="shared" si="22"/>
        <v>0</v>
      </c>
      <c r="H118" s="199">
        <f t="shared" si="22"/>
        <v>0</v>
      </c>
      <c r="I118" s="199">
        <f t="shared" si="22"/>
        <v>0</v>
      </c>
      <c r="J118" s="199">
        <f t="shared" si="22"/>
        <v>0</v>
      </c>
      <c r="K118" s="199">
        <f t="shared" si="22"/>
        <v>0</v>
      </c>
      <c r="L118" s="199">
        <f t="shared" si="22"/>
        <v>0</v>
      </c>
      <c r="M118" s="199">
        <f t="shared" si="22"/>
        <v>0</v>
      </c>
      <c r="N118" s="199">
        <f t="shared" si="22"/>
        <v>0</v>
      </c>
      <c r="O118" s="199">
        <f t="shared" si="22"/>
        <v>0</v>
      </c>
      <c r="P118" s="199">
        <f t="shared" si="22"/>
        <v>0</v>
      </c>
      <c r="Q118" s="199">
        <f t="shared" si="22"/>
        <v>0</v>
      </c>
    </row>
    <row r="119" spans="1:17" x14ac:dyDescent="0.25">
      <c r="A119" s="127" t="s">
        <v>236</v>
      </c>
      <c r="B119" s="200">
        <f t="shared" ref="B119:Q119" si="23">IF(B$67=0,0,B$67/B$31)</f>
        <v>0.10086006843652059</v>
      </c>
      <c r="C119" s="200">
        <f t="shared" si="23"/>
        <v>0.10088164232219775</v>
      </c>
      <c r="D119" s="200">
        <f t="shared" si="23"/>
        <v>0.10101593601025771</v>
      </c>
      <c r="E119" s="200">
        <f t="shared" si="23"/>
        <v>0.10064257893469811</v>
      </c>
      <c r="F119" s="200">
        <f t="shared" si="23"/>
        <v>0.10074697147058806</v>
      </c>
      <c r="G119" s="200">
        <f t="shared" si="23"/>
        <v>0.10099580360743653</v>
      </c>
      <c r="H119" s="200">
        <f t="shared" si="23"/>
        <v>0.10096988063458391</v>
      </c>
      <c r="I119" s="200">
        <f t="shared" si="23"/>
        <v>0.10098553985316769</v>
      </c>
      <c r="J119" s="200">
        <f t="shared" si="23"/>
        <v>0.10093952129929497</v>
      </c>
      <c r="K119" s="200">
        <f t="shared" si="23"/>
        <v>0.10103735465663816</v>
      </c>
      <c r="L119" s="200">
        <f t="shared" si="23"/>
        <v>0.10098410676729466</v>
      </c>
      <c r="M119" s="200">
        <f t="shared" si="23"/>
        <v>0.10089473824901404</v>
      </c>
      <c r="N119" s="200">
        <f t="shared" si="23"/>
        <v>0.10088607986590334</v>
      </c>
      <c r="O119" s="200">
        <f t="shared" si="23"/>
        <v>0.10075741285203466</v>
      </c>
      <c r="P119" s="200">
        <f t="shared" si="23"/>
        <v>0.1006652241617455</v>
      </c>
      <c r="Q119" s="200">
        <f t="shared" si="23"/>
        <v>0.10059209232198942</v>
      </c>
    </row>
    <row r="120" spans="1:17" x14ac:dyDescent="0.25">
      <c r="A120" s="142" t="s">
        <v>243</v>
      </c>
      <c r="B120" s="199">
        <f t="shared" ref="B120:Q120" si="24">IF(B$68=0,0,B$68/B$31)</f>
        <v>0.10086006843652059</v>
      </c>
      <c r="C120" s="199">
        <f t="shared" si="24"/>
        <v>0.10088164232219775</v>
      </c>
      <c r="D120" s="199">
        <f t="shared" si="24"/>
        <v>0.10101593601025771</v>
      </c>
      <c r="E120" s="199">
        <f t="shared" si="24"/>
        <v>0.10064257893469811</v>
      </c>
      <c r="F120" s="199">
        <f t="shared" si="24"/>
        <v>0.10074697147058806</v>
      </c>
      <c r="G120" s="199">
        <f t="shared" si="24"/>
        <v>0.10099580360743653</v>
      </c>
      <c r="H120" s="199">
        <f t="shared" si="24"/>
        <v>0.10096988063458391</v>
      </c>
      <c r="I120" s="199">
        <f t="shared" si="24"/>
        <v>0.10098553985316769</v>
      </c>
      <c r="J120" s="199">
        <f t="shared" si="24"/>
        <v>0.10093952129929497</v>
      </c>
      <c r="K120" s="199">
        <f t="shared" si="24"/>
        <v>0.10103735465663816</v>
      </c>
      <c r="L120" s="199">
        <f t="shared" si="24"/>
        <v>0.10098410676729466</v>
      </c>
      <c r="M120" s="199">
        <f t="shared" si="24"/>
        <v>0.10089473824901404</v>
      </c>
      <c r="N120" s="199">
        <f t="shared" si="24"/>
        <v>0.10088607986590334</v>
      </c>
      <c r="O120" s="199">
        <f t="shared" si="24"/>
        <v>0.10075741285203466</v>
      </c>
      <c r="P120" s="199">
        <f t="shared" si="24"/>
        <v>0.1006652241617455</v>
      </c>
      <c r="Q120" s="199">
        <f t="shared" si="24"/>
        <v>0.10059209232198942</v>
      </c>
    </row>
    <row r="121" spans="1:17" x14ac:dyDescent="0.25">
      <c r="A121" s="140" t="s">
        <v>242</v>
      </c>
      <c r="B121" s="198">
        <f t="shared" ref="B121:Q121" si="25">IF(B$79=0,0,B$79/B$31)</f>
        <v>0</v>
      </c>
      <c r="C121" s="198">
        <f t="shared" si="25"/>
        <v>0</v>
      </c>
      <c r="D121" s="198">
        <f t="shared" si="25"/>
        <v>0</v>
      </c>
      <c r="E121" s="198">
        <f t="shared" si="25"/>
        <v>0</v>
      </c>
      <c r="F121" s="198">
        <f t="shared" si="25"/>
        <v>0</v>
      </c>
      <c r="G121" s="198">
        <f t="shared" si="25"/>
        <v>0</v>
      </c>
      <c r="H121" s="198">
        <f t="shared" si="25"/>
        <v>0</v>
      </c>
      <c r="I121" s="198">
        <f t="shared" si="25"/>
        <v>0</v>
      </c>
      <c r="J121" s="198">
        <f t="shared" si="25"/>
        <v>0</v>
      </c>
      <c r="K121" s="198">
        <f t="shared" si="25"/>
        <v>0</v>
      </c>
      <c r="L121" s="198">
        <f t="shared" si="25"/>
        <v>0</v>
      </c>
      <c r="M121" s="198">
        <f t="shared" si="25"/>
        <v>0</v>
      </c>
      <c r="N121" s="198">
        <f t="shared" si="25"/>
        <v>0</v>
      </c>
      <c r="O121" s="198">
        <f t="shared" si="25"/>
        <v>0</v>
      </c>
      <c r="P121" s="198">
        <f t="shared" si="25"/>
        <v>0</v>
      </c>
      <c r="Q121" s="198">
        <f t="shared" si="25"/>
        <v>0</v>
      </c>
    </row>
    <row r="123" spans="1:17" x14ac:dyDescent="0.25">
      <c r="A123" s="78" t="s">
        <v>55</v>
      </c>
      <c r="B123" s="77">
        <f t="shared" ref="B123:Q123" si="26">SUM(B$124:B$129)</f>
        <v>1</v>
      </c>
      <c r="C123" s="77">
        <f t="shared" si="26"/>
        <v>1</v>
      </c>
      <c r="D123" s="77">
        <f t="shared" si="26"/>
        <v>1</v>
      </c>
      <c r="E123" s="77">
        <f t="shared" si="26"/>
        <v>1</v>
      </c>
      <c r="F123" s="77">
        <f t="shared" si="26"/>
        <v>1</v>
      </c>
      <c r="G123" s="77">
        <f t="shared" si="26"/>
        <v>1</v>
      </c>
      <c r="H123" s="77">
        <f t="shared" si="26"/>
        <v>1</v>
      </c>
      <c r="I123" s="77">
        <f t="shared" si="26"/>
        <v>1</v>
      </c>
      <c r="J123" s="77">
        <f t="shared" si="26"/>
        <v>1</v>
      </c>
      <c r="K123" s="77">
        <f t="shared" si="26"/>
        <v>1</v>
      </c>
      <c r="L123" s="77">
        <f t="shared" si="26"/>
        <v>1</v>
      </c>
      <c r="M123" s="77">
        <f t="shared" si="26"/>
        <v>1</v>
      </c>
      <c r="N123" s="77">
        <f t="shared" si="26"/>
        <v>1</v>
      </c>
      <c r="O123" s="77">
        <f t="shared" si="26"/>
        <v>1</v>
      </c>
      <c r="P123" s="77">
        <f t="shared" si="26"/>
        <v>1</v>
      </c>
      <c r="Q123" s="77">
        <f t="shared" si="26"/>
        <v>1</v>
      </c>
    </row>
    <row r="124" spans="1:17" x14ac:dyDescent="0.25">
      <c r="A124" s="132" t="s">
        <v>83</v>
      </c>
      <c r="B124" s="203">
        <f t="shared" ref="B124:Q124" si="27">IF(B$82=0,0,B$82/B$81)</f>
        <v>0</v>
      </c>
      <c r="C124" s="203">
        <f t="shared" si="27"/>
        <v>0</v>
      </c>
      <c r="D124" s="203">
        <f t="shared" si="27"/>
        <v>0</v>
      </c>
      <c r="E124" s="203">
        <f t="shared" si="27"/>
        <v>0</v>
      </c>
      <c r="F124" s="203">
        <f t="shared" si="27"/>
        <v>0</v>
      </c>
      <c r="G124" s="203">
        <f t="shared" si="27"/>
        <v>0</v>
      </c>
      <c r="H124" s="203">
        <f t="shared" si="27"/>
        <v>0</v>
      </c>
      <c r="I124" s="203">
        <f t="shared" si="27"/>
        <v>0</v>
      </c>
      <c r="J124" s="203">
        <f t="shared" si="27"/>
        <v>0</v>
      </c>
      <c r="K124" s="203">
        <f t="shared" si="27"/>
        <v>0</v>
      </c>
      <c r="L124" s="203">
        <f t="shared" si="27"/>
        <v>0</v>
      </c>
      <c r="M124" s="203">
        <f t="shared" si="27"/>
        <v>0</v>
      </c>
      <c r="N124" s="203">
        <f t="shared" si="27"/>
        <v>0</v>
      </c>
      <c r="O124" s="203">
        <f t="shared" si="27"/>
        <v>0</v>
      </c>
      <c r="P124" s="203">
        <f t="shared" si="27"/>
        <v>0</v>
      </c>
      <c r="Q124" s="203">
        <f t="shared" si="27"/>
        <v>0</v>
      </c>
    </row>
    <row r="125" spans="1:17" x14ac:dyDescent="0.25">
      <c r="A125" s="76" t="s">
        <v>82</v>
      </c>
      <c r="B125" s="202">
        <f t="shared" ref="B125:Q125" si="28">IF(B$83=0,0,B$83/B$81)</f>
        <v>0</v>
      </c>
      <c r="C125" s="202">
        <f t="shared" si="28"/>
        <v>0</v>
      </c>
      <c r="D125" s="202">
        <f t="shared" si="28"/>
        <v>0</v>
      </c>
      <c r="E125" s="202">
        <f t="shared" si="28"/>
        <v>0</v>
      </c>
      <c r="F125" s="202">
        <f t="shared" si="28"/>
        <v>0</v>
      </c>
      <c r="G125" s="202">
        <f t="shared" si="28"/>
        <v>0</v>
      </c>
      <c r="H125" s="202">
        <f t="shared" si="28"/>
        <v>0</v>
      </c>
      <c r="I125" s="202">
        <f t="shared" si="28"/>
        <v>0</v>
      </c>
      <c r="J125" s="202">
        <f t="shared" si="28"/>
        <v>0</v>
      </c>
      <c r="K125" s="202">
        <f t="shared" si="28"/>
        <v>0</v>
      </c>
      <c r="L125" s="202">
        <f t="shared" si="28"/>
        <v>0</v>
      </c>
      <c r="M125" s="202">
        <f t="shared" si="28"/>
        <v>0</v>
      </c>
      <c r="N125" s="202">
        <f t="shared" si="28"/>
        <v>0</v>
      </c>
      <c r="O125" s="202">
        <f t="shared" si="28"/>
        <v>0</v>
      </c>
      <c r="P125" s="202">
        <f t="shared" si="28"/>
        <v>0</v>
      </c>
      <c r="Q125" s="202">
        <f t="shared" si="28"/>
        <v>0</v>
      </c>
    </row>
    <row r="126" spans="1:17" x14ac:dyDescent="0.25">
      <c r="A126" s="76" t="s">
        <v>81</v>
      </c>
      <c r="B126" s="202">
        <f t="shared" ref="B126:Q126" si="29">IF(B$84=0,0,B$84/B$81)</f>
        <v>0</v>
      </c>
      <c r="C126" s="202">
        <f t="shared" si="29"/>
        <v>0</v>
      </c>
      <c r="D126" s="202">
        <f t="shared" si="29"/>
        <v>0</v>
      </c>
      <c r="E126" s="202">
        <f t="shared" si="29"/>
        <v>0</v>
      </c>
      <c r="F126" s="202">
        <f t="shared" si="29"/>
        <v>0</v>
      </c>
      <c r="G126" s="202">
        <f t="shared" si="29"/>
        <v>0</v>
      </c>
      <c r="H126" s="202">
        <f t="shared" si="29"/>
        <v>0</v>
      </c>
      <c r="I126" s="202">
        <f t="shared" si="29"/>
        <v>0</v>
      </c>
      <c r="J126" s="202">
        <f t="shared" si="29"/>
        <v>0</v>
      </c>
      <c r="K126" s="202">
        <f t="shared" si="29"/>
        <v>0</v>
      </c>
      <c r="L126" s="202">
        <f t="shared" si="29"/>
        <v>0</v>
      </c>
      <c r="M126" s="202">
        <f t="shared" si="29"/>
        <v>0</v>
      </c>
      <c r="N126" s="202">
        <f t="shared" si="29"/>
        <v>0</v>
      </c>
      <c r="O126" s="202">
        <f t="shared" si="29"/>
        <v>0</v>
      </c>
      <c r="P126" s="202">
        <f t="shared" si="29"/>
        <v>0</v>
      </c>
      <c r="Q126" s="202">
        <f t="shared" si="29"/>
        <v>0</v>
      </c>
    </row>
    <row r="127" spans="1:17" x14ac:dyDescent="0.25">
      <c r="A127" s="76" t="s">
        <v>80</v>
      </c>
      <c r="B127" s="202">
        <f t="shared" ref="B127:Q127" si="30">IF(B$85=0,0,B$85/B$81)</f>
        <v>0</v>
      </c>
      <c r="C127" s="202">
        <f t="shared" si="30"/>
        <v>0</v>
      </c>
      <c r="D127" s="202">
        <f t="shared" si="30"/>
        <v>0</v>
      </c>
      <c r="E127" s="202">
        <f t="shared" si="30"/>
        <v>0</v>
      </c>
      <c r="F127" s="202">
        <f t="shared" si="30"/>
        <v>0</v>
      </c>
      <c r="G127" s="202">
        <f t="shared" si="30"/>
        <v>0</v>
      </c>
      <c r="H127" s="202">
        <f t="shared" si="30"/>
        <v>0</v>
      </c>
      <c r="I127" s="202">
        <f t="shared" si="30"/>
        <v>0</v>
      </c>
      <c r="J127" s="202">
        <f t="shared" si="30"/>
        <v>0</v>
      </c>
      <c r="K127" s="202">
        <f t="shared" si="30"/>
        <v>0</v>
      </c>
      <c r="L127" s="202">
        <f t="shared" si="30"/>
        <v>0</v>
      </c>
      <c r="M127" s="202">
        <f t="shared" si="30"/>
        <v>0</v>
      </c>
      <c r="N127" s="202">
        <f t="shared" si="30"/>
        <v>0</v>
      </c>
      <c r="O127" s="202">
        <f t="shared" si="30"/>
        <v>0</v>
      </c>
      <c r="P127" s="202">
        <f t="shared" si="30"/>
        <v>0</v>
      </c>
      <c r="Q127" s="202">
        <f t="shared" si="30"/>
        <v>0</v>
      </c>
    </row>
    <row r="128" spans="1:17" x14ac:dyDescent="0.25">
      <c r="A128" s="129" t="s">
        <v>79</v>
      </c>
      <c r="B128" s="201">
        <f t="shared" ref="B128:Q128" si="31">IF(B$86=0,0,B$86/B$81)</f>
        <v>1</v>
      </c>
      <c r="C128" s="201">
        <f t="shared" si="31"/>
        <v>1</v>
      </c>
      <c r="D128" s="201">
        <f t="shared" si="31"/>
        <v>1</v>
      </c>
      <c r="E128" s="201">
        <f t="shared" si="31"/>
        <v>1</v>
      </c>
      <c r="F128" s="201">
        <f t="shared" si="31"/>
        <v>1</v>
      </c>
      <c r="G128" s="201">
        <f t="shared" si="31"/>
        <v>1</v>
      </c>
      <c r="H128" s="201">
        <f t="shared" si="31"/>
        <v>1</v>
      </c>
      <c r="I128" s="201">
        <f t="shared" si="31"/>
        <v>1</v>
      </c>
      <c r="J128" s="201">
        <f t="shared" si="31"/>
        <v>1</v>
      </c>
      <c r="K128" s="201">
        <f t="shared" si="31"/>
        <v>1</v>
      </c>
      <c r="L128" s="201">
        <f t="shared" si="31"/>
        <v>1</v>
      </c>
      <c r="M128" s="201">
        <f t="shared" si="31"/>
        <v>1</v>
      </c>
      <c r="N128" s="201">
        <f t="shared" si="31"/>
        <v>1</v>
      </c>
      <c r="O128" s="201">
        <f t="shared" si="31"/>
        <v>1</v>
      </c>
      <c r="P128" s="201">
        <f t="shared" si="31"/>
        <v>1</v>
      </c>
      <c r="Q128" s="201">
        <f t="shared" si="31"/>
        <v>1</v>
      </c>
    </row>
    <row r="129" spans="1:17" x14ac:dyDescent="0.25">
      <c r="A129" s="72" t="s">
        <v>235</v>
      </c>
      <c r="B129" s="276">
        <f t="shared" ref="B129:Q129" si="32">IF(B$91=0,0,B$91/B$81)</f>
        <v>0</v>
      </c>
      <c r="C129" s="276">
        <f t="shared" si="32"/>
        <v>0</v>
      </c>
      <c r="D129" s="276">
        <f t="shared" si="32"/>
        <v>0</v>
      </c>
      <c r="E129" s="276">
        <f t="shared" si="32"/>
        <v>0</v>
      </c>
      <c r="F129" s="276">
        <f t="shared" si="32"/>
        <v>0</v>
      </c>
      <c r="G129" s="276">
        <f t="shared" si="32"/>
        <v>0</v>
      </c>
      <c r="H129" s="276">
        <f t="shared" si="32"/>
        <v>0</v>
      </c>
      <c r="I129" s="276">
        <f t="shared" si="32"/>
        <v>0</v>
      </c>
      <c r="J129" s="276">
        <f t="shared" si="32"/>
        <v>0</v>
      </c>
      <c r="K129" s="276">
        <f t="shared" si="32"/>
        <v>0</v>
      </c>
      <c r="L129" s="276">
        <f t="shared" si="32"/>
        <v>0</v>
      </c>
      <c r="M129" s="276">
        <f t="shared" si="32"/>
        <v>0</v>
      </c>
      <c r="N129" s="276">
        <f t="shared" si="32"/>
        <v>0</v>
      </c>
      <c r="O129" s="276">
        <f t="shared" si="32"/>
        <v>0</v>
      </c>
      <c r="P129" s="276">
        <f t="shared" si="32"/>
        <v>0</v>
      </c>
      <c r="Q129" s="276">
        <f t="shared" si="32"/>
        <v>0</v>
      </c>
    </row>
    <row r="130" spans="1:17" x14ac:dyDescent="0.25">
      <c r="A130" s="40"/>
      <c r="B130" s="32"/>
      <c r="C130" s="40"/>
      <c r="D130" s="40"/>
      <c r="E130" s="40"/>
      <c r="F130" s="40"/>
      <c r="G130" s="40"/>
      <c r="H130" s="40"/>
      <c r="I130" s="40"/>
      <c r="J130" s="40"/>
      <c r="K130" s="40"/>
      <c r="L130" s="40"/>
      <c r="M130" s="40"/>
      <c r="N130" s="40"/>
      <c r="O130" s="40"/>
      <c r="P130" s="40"/>
      <c r="Q130" s="40"/>
    </row>
    <row r="131" spans="1:17" ht="12.75" x14ac:dyDescent="0.25">
      <c r="A131" s="266" t="s">
        <v>133</v>
      </c>
      <c r="B131" s="233"/>
      <c r="C131" s="233"/>
      <c r="D131" s="233"/>
      <c r="E131" s="233"/>
      <c r="F131" s="233"/>
      <c r="G131" s="233"/>
      <c r="H131" s="233"/>
      <c r="I131" s="233"/>
      <c r="J131" s="233"/>
      <c r="K131" s="233"/>
      <c r="L131" s="233"/>
      <c r="M131" s="233"/>
      <c r="N131" s="233"/>
      <c r="O131" s="233"/>
      <c r="P131" s="233"/>
      <c r="Q131" s="233"/>
    </row>
    <row r="132" spans="1:17" x14ac:dyDescent="0.25">
      <c r="A132" s="40"/>
      <c r="B132" s="32"/>
      <c r="C132" s="40"/>
      <c r="D132" s="40"/>
      <c r="E132" s="40"/>
      <c r="F132" s="40"/>
      <c r="G132" s="40"/>
      <c r="H132" s="40"/>
      <c r="I132" s="40"/>
      <c r="J132" s="40"/>
      <c r="K132" s="40"/>
      <c r="L132" s="40"/>
      <c r="M132" s="40"/>
      <c r="N132" s="40"/>
      <c r="O132" s="40"/>
      <c r="P132" s="40"/>
      <c r="Q132" s="40"/>
    </row>
    <row r="133" spans="1:17" x14ac:dyDescent="0.25">
      <c r="A133" s="78" t="s">
        <v>35</v>
      </c>
      <c r="B133" s="230">
        <f>IF(B$5=0,0,B$5/PPA_fec!B$5)</f>
        <v>0.80951332262014108</v>
      </c>
      <c r="C133" s="230">
        <f>IF(C$5=0,0,C$5/PPA_fec!C$5)</f>
        <v>0.94897897986210777</v>
      </c>
      <c r="D133" s="230">
        <f>IF(D$5=0,0,D$5/PPA_fec!D$5)</f>
        <v>0.10402022532629909</v>
      </c>
      <c r="E133" s="230">
        <f>IF(E$5=0,0,E$5/PPA_fec!E$5)</f>
        <v>1.0770779533168744</v>
      </c>
      <c r="F133" s="230">
        <f>IF(F$5=0,0,F$5/PPA_fec!F$5)</f>
        <v>0.44134184608276678</v>
      </c>
      <c r="G133" s="230">
        <f>IF(G$5=0,0,G$5/PPA_fec!G$5)</f>
        <v>8.1776833563632235E-3</v>
      </c>
      <c r="H133" s="230">
        <f>IF(H$5=0,0,H$5/PPA_fec!H$5)</f>
        <v>7.6910038978605091E-3</v>
      </c>
      <c r="I133" s="230">
        <f>IF(I$5=0,0,I$5/PPA_fec!I$5)</f>
        <v>7.7300310999516668E-3</v>
      </c>
      <c r="J133" s="230">
        <f>IF(J$5=0,0,J$5/PPA_fec!J$5)</f>
        <v>8.2945768902526907E-3</v>
      </c>
      <c r="K133" s="230">
        <f>IF(K$5=0,0,K$5/PPA_fec!K$5)</f>
        <v>7.9986553444143238E-3</v>
      </c>
      <c r="L133" s="230">
        <f>IF(L$5=0,0,L$5/PPA_fec!L$5)</f>
        <v>8.8854724740286811E-3</v>
      </c>
      <c r="M133" s="230">
        <f>IF(M$5=0,0,M$5/PPA_fec!M$5)</f>
        <v>9.4636558045720943E-3</v>
      </c>
      <c r="N133" s="230">
        <f>IF(N$5=0,0,N$5/PPA_fec!N$5)</f>
        <v>9.2164994948522559E-3</v>
      </c>
      <c r="O133" s="230">
        <f>IF(O$5=0,0,O$5/PPA_fec!O$5)</f>
        <v>9.5797166463617318E-3</v>
      </c>
      <c r="P133" s="230">
        <f>IF(P$5=0,0,P$5/PPA_fec!P$5)</f>
        <v>8.8660649288765381E-3</v>
      </c>
      <c r="Q133" s="230">
        <f>IF(Q$5=0,0,Q$5/PPA_fec!Q$5)</f>
        <v>9.4477310761482691E-3</v>
      </c>
    </row>
    <row r="134" spans="1:17" x14ac:dyDescent="0.25">
      <c r="A134" s="132" t="s">
        <v>83</v>
      </c>
      <c r="B134" s="229">
        <f>IF(B$6=0,0,B$6/PPA_fec!B$6)</f>
        <v>0</v>
      </c>
      <c r="C134" s="229">
        <f>IF(C$6=0,0,C$6/PPA_fec!C$6)</f>
        <v>0</v>
      </c>
      <c r="D134" s="229">
        <f>IF(D$6=0,0,D$6/PPA_fec!D$6)</f>
        <v>0</v>
      </c>
      <c r="E134" s="229">
        <f>IF(E$6=0,0,E$6/PPA_fec!E$6)</f>
        <v>0</v>
      </c>
      <c r="F134" s="229">
        <f>IF(F$6=0,0,F$6/PPA_fec!F$6)</f>
        <v>0</v>
      </c>
      <c r="G134" s="229">
        <f>IF(G$6=0,0,G$6/PPA_fec!G$6)</f>
        <v>0</v>
      </c>
      <c r="H134" s="229">
        <f>IF(H$6=0,0,H$6/PPA_fec!H$6)</f>
        <v>0</v>
      </c>
      <c r="I134" s="229">
        <f>IF(I$6=0,0,I$6/PPA_fec!I$6)</f>
        <v>0</v>
      </c>
      <c r="J134" s="229">
        <f>IF(J$6=0,0,J$6/PPA_fec!J$6)</f>
        <v>0</v>
      </c>
      <c r="K134" s="229">
        <f>IF(K$6=0,0,K$6/PPA_fec!K$6)</f>
        <v>0</v>
      </c>
      <c r="L134" s="229">
        <f>IF(L$6=0,0,L$6/PPA_fec!L$6)</f>
        <v>0</v>
      </c>
      <c r="M134" s="229">
        <f>IF(M$6=0,0,M$6/PPA_fec!M$6)</f>
        <v>0</v>
      </c>
      <c r="N134" s="229">
        <f>IF(N$6=0,0,N$6/PPA_fec!N$6)</f>
        <v>0</v>
      </c>
      <c r="O134" s="229">
        <f>IF(O$6=0,0,O$6/PPA_fec!O$6)</f>
        <v>0</v>
      </c>
      <c r="P134" s="229">
        <f>IF(P$6=0,0,P$6/PPA_fec!P$6)</f>
        <v>0</v>
      </c>
      <c r="Q134" s="229">
        <f>IF(Q$6=0,0,Q$6/PPA_fec!Q$6)</f>
        <v>0</v>
      </c>
    </row>
    <row r="135" spans="1:17" x14ac:dyDescent="0.25">
      <c r="A135" s="76" t="s">
        <v>82</v>
      </c>
      <c r="B135" s="228">
        <f>IF(B$7=0,0,B$7/PPA_fec!B$7)</f>
        <v>0</v>
      </c>
      <c r="C135" s="228">
        <f>IF(C$7=0,0,C$7/PPA_fec!C$7)</f>
        <v>0</v>
      </c>
      <c r="D135" s="228">
        <f>IF(D$7=0,0,D$7/PPA_fec!D$7)</f>
        <v>0</v>
      </c>
      <c r="E135" s="228">
        <f>IF(E$7=0,0,E$7/PPA_fec!E$7)</f>
        <v>0</v>
      </c>
      <c r="F135" s="228">
        <f>IF(F$7=0,0,F$7/PPA_fec!F$7)</f>
        <v>0</v>
      </c>
      <c r="G135" s="228">
        <f>IF(G$7=0,0,G$7/PPA_fec!G$7)</f>
        <v>0</v>
      </c>
      <c r="H135" s="228">
        <f>IF(H$7=0,0,H$7/PPA_fec!H$7)</f>
        <v>0</v>
      </c>
      <c r="I135" s="228">
        <f>IF(I$7=0,0,I$7/PPA_fec!I$7)</f>
        <v>0</v>
      </c>
      <c r="J135" s="228">
        <f>IF(J$7=0,0,J$7/PPA_fec!J$7)</f>
        <v>0</v>
      </c>
      <c r="K135" s="228">
        <f>IF(K$7=0,0,K$7/PPA_fec!K$7)</f>
        <v>0</v>
      </c>
      <c r="L135" s="228">
        <f>IF(L$7=0,0,L$7/PPA_fec!L$7)</f>
        <v>0</v>
      </c>
      <c r="M135" s="228">
        <f>IF(M$7=0,0,M$7/PPA_fec!M$7)</f>
        <v>0</v>
      </c>
      <c r="N135" s="228">
        <f>IF(N$7=0,0,N$7/PPA_fec!N$7)</f>
        <v>0</v>
      </c>
      <c r="O135" s="228">
        <f>IF(O$7=0,0,O$7/PPA_fec!O$7)</f>
        <v>0</v>
      </c>
      <c r="P135" s="228">
        <f>IF(P$7=0,0,P$7/PPA_fec!P$7)</f>
        <v>0</v>
      </c>
      <c r="Q135" s="228">
        <f>IF(Q$7=0,0,Q$7/PPA_fec!Q$7)</f>
        <v>0</v>
      </c>
    </row>
    <row r="136" spans="1:17" x14ac:dyDescent="0.25">
      <c r="A136" s="76" t="s">
        <v>81</v>
      </c>
      <c r="B136" s="228">
        <f>IF(B$8=0,0,B$8/PPA_fec!B$8)</f>
        <v>0</v>
      </c>
      <c r="C136" s="228">
        <f>IF(C$8=0,0,C$8/PPA_fec!C$8)</f>
        <v>0</v>
      </c>
      <c r="D136" s="228">
        <f>IF(D$8=0,0,D$8/PPA_fec!D$8)</f>
        <v>0</v>
      </c>
      <c r="E136" s="228">
        <f>IF(E$8=0,0,E$8/PPA_fec!E$8)</f>
        <v>0</v>
      </c>
      <c r="F136" s="228">
        <f>IF(F$8=0,0,F$8/PPA_fec!F$8)</f>
        <v>0</v>
      </c>
      <c r="G136" s="228">
        <f>IF(G$8=0,0,G$8/PPA_fec!G$8)</f>
        <v>0</v>
      </c>
      <c r="H136" s="228">
        <f>IF(H$8=0,0,H$8/PPA_fec!H$8)</f>
        <v>0</v>
      </c>
      <c r="I136" s="228">
        <f>IF(I$8=0,0,I$8/PPA_fec!I$8)</f>
        <v>0</v>
      </c>
      <c r="J136" s="228">
        <f>IF(J$8=0,0,J$8/PPA_fec!J$8)</f>
        <v>0</v>
      </c>
      <c r="K136" s="228">
        <f>IF(K$8=0,0,K$8/PPA_fec!K$8)</f>
        <v>0</v>
      </c>
      <c r="L136" s="228">
        <f>IF(L$8=0,0,L$8/PPA_fec!L$8)</f>
        <v>0</v>
      </c>
      <c r="M136" s="228">
        <f>IF(M$8=0,0,M$8/PPA_fec!M$8)</f>
        <v>0</v>
      </c>
      <c r="N136" s="228">
        <f>IF(N$8=0,0,N$8/PPA_fec!N$8)</f>
        <v>0</v>
      </c>
      <c r="O136" s="228">
        <f>IF(O$8=0,0,O$8/PPA_fec!O$8)</f>
        <v>0</v>
      </c>
      <c r="P136" s="228">
        <f>IF(P$8=0,0,P$8/PPA_fec!P$8)</f>
        <v>0</v>
      </c>
      <c r="Q136" s="228">
        <f>IF(Q$8=0,0,Q$8/PPA_fec!Q$8)</f>
        <v>0</v>
      </c>
    </row>
    <row r="137" spans="1:17" x14ac:dyDescent="0.25">
      <c r="A137" s="76" t="s">
        <v>80</v>
      </c>
      <c r="B137" s="228">
        <f>IF(B$9=0,0,B$9/PPA_fec!B$9)</f>
        <v>0</v>
      </c>
      <c r="C137" s="228">
        <f>IF(C$9=0,0,C$9/PPA_fec!C$9)</f>
        <v>0</v>
      </c>
      <c r="D137" s="228">
        <f>IF(D$9=0,0,D$9/PPA_fec!D$9)</f>
        <v>0</v>
      </c>
      <c r="E137" s="228">
        <f>IF(E$9=0,0,E$9/PPA_fec!E$9)</f>
        <v>0</v>
      </c>
      <c r="F137" s="228">
        <f>IF(F$9=0,0,F$9/PPA_fec!F$9)</f>
        <v>0</v>
      </c>
      <c r="G137" s="228">
        <f>IF(G$9=0,0,G$9/PPA_fec!G$9)</f>
        <v>0</v>
      </c>
      <c r="H137" s="228">
        <f>IF(H$9=0,0,H$9/PPA_fec!H$9)</f>
        <v>0</v>
      </c>
      <c r="I137" s="228">
        <f>IF(I$9=0,0,I$9/PPA_fec!I$9)</f>
        <v>0</v>
      </c>
      <c r="J137" s="228">
        <f>IF(J$9=0,0,J$9/PPA_fec!J$9)</f>
        <v>0</v>
      </c>
      <c r="K137" s="228">
        <f>IF(K$9=0,0,K$9/PPA_fec!K$9)</f>
        <v>0</v>
      </c>
      <c r="L137" s="228">
        <f>IF(L$9=0,0,L$9/PPA_fec!L$9)</f>
        <v>0</v>
      </c>
      <c r="M137" s="228">
        <f>IF(M$9=0,0,M$9/PPA_fec!M$9)</f>
        <v>0</v>
      </c>
      <c r="N137" s="228">
        <f>IF(N$9=0,0,N$9/PPA_fec!N$9)</f>
        <v>0</v>
      </c>
      <c r="O137" s="228">
        <f>IF(O$9=0,0,O$9/PPA_fec!O$9)</f>
        <v>0</v>
      </c>
      <c r="P137" s="228">
        <f>IF(P$9=0,0,P$9/PPA_fec!P$9)</f>
        <v>0</v>
      </c>
      <c r="Q137" s="228">
        <f>IF(Q$9=0,0,Q$9/PPA_fec!Q$9)</f>
        <v>0</v>
      </c>
    </row>
    <row r="138" spans="1:17" x14ac:dyDescent="0.25">
      <c r="A138" s="129" t="s">
        <v>79</v>
      </c>
      <c r="B138" s="227">
        <f>IF(B$10=0,0,B$10/PPA_fec!B$10)</f>
        <v>0.94724920580180372</v>
      </c>
      <c r="C138" s="227">
        <f>IF(C$10=0,0,C$10/PPA_fec!C$10)</f>
        <v>0.81520568501691626</v>
      </c>
      <c r="D138" s="227">
        <f>IF(D$10=0,0,D$10/PPA_fec!D$10)</f>
        <v>0.80134754012600296</v>
      </c>
      <c r="E138" s="227">
        <f>IF(E$10=0,0,E$10/PPA_fec!E$10)</f>
        <v>0.95597497772697126</v>
      </c>
      <c r="F138" s="227">
        <f>IF(F$10=0,0,F$10/PPA_fec!F$10)</f>
        <v>0.62885782130020196</v>
      </c>
      <c r="G138" s="227">
        <f>IF(G$10=0,0,G$10/PPA_fec!G$10)</f>
        <v>0.88211527144536861</v>
      </c>
      <c r="H138" s="227">
        <f>IF(H$10=0,0,H$10/PPA_fec!H$10)</f>
        <v>0.82961783862291105</v>
      </c>
      <c r="I138" s="227">
        <f>IF(I$10=0,0,I$10/PPA_fec!I$10)</f>
        <v>0.83382764835339029</v>
      </c>
      <c r="J138" s="227">
        <f>IF(J$10=0,0,J$10/PPA_fec!J$10)</f>
        <v>0.8947244135316641</v>
      </c>
      <c r="K138" s="227">
        <f>IF(K$10=0,0,K$10/PPA_fec!K$10)</f>
        <v>0.86280377007331521</v>
      </c>
      <c r="L138" s="227">
        <f>IF(L$10=0,0,L$10/PPA_fec!L$10)</f>
        <v>0.95846349409570175</v>
      </c>
      <c r="M138" s="227">
        <f>IF(M$10=0,0,M$10/PPA_fec!M$10)</f>
        <v>1.0208313216749672</v>
      </c>
      <c r="N138" s="227">
        <f>IF(N$10=0,0,N$10/PPA_fec!N$10)</f>
        <v>0.99417091606409147</v>
      </c>
      <c r="O138" s="227">
        <f>IF(O$10=0,0,O$10/PPA_fec!O$10)</f>
        <v>1.0333506424285375</v>
      </c>
      <c r="P138" s="227">
        <f>IF(P$10=0,0,P$10/PPA_fec!P$10)</f>
        <v>0.95637002933142357</v>
      </c>
      <c r="Q138" s="227">
        <f>IF(Q$10=0,0,Q$10/PPA_fec!Q$10)</f>
        <v>1.0191135434822782</v>
      </c>
    </row>
    <row r="139" spans="1:17" x14ac:dyDescent="0.25">
      <c r="A139" s="127" t="s">
        <v>241</v>
      </c>
      <c r="B139" s="225">
        <f>IF(B$15=0,0,B$15/PPA_fec!B$15)</f>
        <v>0</v>
      </c>
      <c r="C139" s="225">
        <f>IF(C$15=0,0,C$15/PPA_fec!C$15)</f>
        <v>0</v>
      </c>
      <c r="D139" s="225">
        <f>IF(D$15=0,0,D$15/PPA_fec!D$15)</f>
        <v>0</v>
      </c>
      <c r="E139" s="225">
        <f>IF(E$15=0,0,E$15/PPA_fec!E$15)</f>
        <v>0</v>
      </c>
      <c r="F139" s="225">
        <f>IF(F$15=0,0,F$15/PPA_fec!F$15)</f>
        <v>0</v>
      </c>
      <c r="G139" s="225">
        <f>IF(G$15=0,0,G$15/PPA_fec!G$15)</f>
        <v>0</v>
      </c>
      <c r="H139" s="225">
        <f>IF(H$15=0,0,H$15/PPA_fec!H$15)</f>
        <v>0</v>
      </c>
      <c r="I139" s="225">
        <f>IF(I$15=0,0,I$15/PPA_fec!I$15)</f>
        <v>0</v>
      </c>
      <c r="J139" s="225">
        <f>IF(J$15=0,0,J$15/PPA_fec!J$15)</f>
        <v>0</v>
      </c>
      <c r="K139" s="225">
        <f>IF(K$15=0,0,K$15/PPA_fec!K$15)</f>
        <v>0</v>
      </c>
      <c r="L139" s="225">
        <f>IF(L$15=0,0,L$15/PPA_fec!L$15)</f>
        <v>0</v>
      </c>
      <c r="M139" s="225">
        <f>IF(M$15=0,0,M$15/PPA_fec!M$15)</f>
        <v>0</v>
      </c>
      <c r="N139" s="225">
        <f>IF(N$15=0,0,N$15/PPA_fec!N$15)</f>
        <v>0</v>
      </c>
      <c r="O139" s="225">
        <f>IF(O$15=0,0,O$15/PPA_fec!O$15)</f>
        <v>0</v>
      </c>
      <c r="P139" s="225">
        <f>IF(P$15=0,0,P$15/PPA_fec!P$15)</f>
        <v>0</v>
      </c>
      <c r="Q139" s="225">
        <f>IF(Q$15=0,0,Q$15/PPA_fec!Q$15)</f>
        <v>0</v>
      </c>
    </row>
    <row r="140" spans="1:17" x14ac:dyDescent="0.25">
      <c r="A140" s="127" t="s">
        <v>240</v>
      </c>
      <c r="B140" s="226">
        <f>IF(B$16=0,0,B$16/PPA_fec!B$16)</f>
        <v>1.0227907273064878</v>
      </c>
      <c r="C140" s="226">
        <f>IF(C$16=0,0,C$16/PPA_fec!C$16)</f>
        <v>1.2151577221027545</v>
      </c>
      <c r="D140" s="226">
        <f>IF(D$16=0,0,D$16/PPA_fec!D$16)</f>
        <v>0.12080395720233986</v>
      </c>
      <c r="E140" s="226">
        <f>IF(E$16=0,0,E$16/PPA_fec!E$16)</f>
        <v>1.3462228054849266</v>
      </c>
      <c r="F140" s="226">
        <f>IF(F$16=0,0,F$16/PPA_fec!F$16)</f>
        <v>0.58906194099521514</v>
      </c>
      <c r="G140" s="226">
        <f>IF(G$16=0,0,G$16/PPA_fec!G$16)</f>
        <v>0</v>
      </c>
      <c r="H140" s="226">
        <f>IF(H$16=0,0,H$16/PPA_fec!H$16)</f>
        <v>0</v>
      </c>
      <c r="I140" s="226">
        <f>IF(I$16=0,0,I$16/PPA_fec!I$16)</f>
        <v>0</v>
      </c>
      <c r="J140" s="226">
        <f>IF(J$16=0,0,J$16/PPA_fec!J$16)</f>
        <v>0</v>
      </c>
      <c r="K140" s="226">
        <f>IF(K$16=0,0,K$16/PPA_fec!K$16)</f>
        <v>0</v>
      </c>
      <c r="L140" s="226">
        <f>IF(L$16=0,0,L$16/PPA_fec!L$16)</f>
        <v>0</v>
      </c>
      <c r="M140" s="226">
        <f>IF(M$16=0,0,M$16/PPA_fec!M$16)</f>
        <v>0</v>
      </c>
      <c r="N140" s="226">
        <f>IF(N$16=0,0,N$16/PPA_fec!N$16)</f>
        <v>0</v>
      </c>
      <c r="O140" s="226">
        <f>IF(O$16=0,0,O$16/PPA_fec!O$16)</f>
        <v>0</v>
      </c>
      <c r="P140" s="226">
        <f>IF(P$16=0,0,P$16/PPA_fec!P$16)</f>
        <v>0</v>
      </c>
      <c r="Q140" s="226">
        <f>IF(Q$16=0,0,Q$16/PPA_fec!Q$16)</f>
        <v>0</v>
      </c>
    </row>
    <row r="141" spans="1:17" x14ac:dyDescent="0.25">
      <c r="A141" s="72" t="s">
        <v>239</v>
      </c>
      <c r="B141" s="258">
        <f>IF(B$29=0,0,B$29/PPA_fec!B$29)</f>
        <v>0</v>
      </c>
      <c r="C141" s="258">
        <f>IF(C$29=0,0,C$29/PPA_fec!C$29)</f>
        <v>0</v>
      </c>
      <c r="D141" s="258">
        <f>IF(D$29=0,0,D$29/PPA_fec!D$29)</f>
        <v>0</v>
      </c>
      <c r="E141" s="258">
        <f>IF(E$29=0,0,E$29/PPA_fec!E$29)</f>
        <v>0</v>
      </c>
      <c r="F141" s="258">
        <f>IF(F$29=0,0,F$29/PPA_fec!F$29)</f>
        <v>0</v>
      </c>
      <c r="G141" s="258">
        <f>IF(G$29=0,0,G$29/PPA_fec!G$29)</f>
        <v>0</v>
      </c>
      <c r="H141" s="258">
        <f>IF(H$29=0,0,H$29/PPA_fec!H$29)</f>
        <v>0</v>
      </c>
      <c r="I141" s="258">
        <f>IF(I$29=0,0,I$29/PPA_fec!I$29)</f>
        <v>0</v>
      </c>
      <c r="J141" s="258">
        <f>IF(J$29=0,0,J$29/PPA_fec!J$29)</f>
        <v>0</v>
      </c>
      <c r="K141" s="258">
        <f>IF(K$29=0,0,K$29/PPA_fec!K$29)</f>
        <v>0</v>
      </c>
      <c r="L141" s="258">
        <f>IF(L$29=0,0,L$29/PPA_fec!L$29)</f>
        <v>0</v>
      </c>
      <c r="M141" s="258">
        <f>IF(M$29=0,0,M$29/PPA_fec!M$29)</f>
        <v>0</v>
      </c>
      <c r="N141" s="258">
        <f>IF(N$29=0,0,N$29/PPA_fec!N$29)</f>
        <v>0</v>
      </c>
      <c r="O141" s="258">
        <f>IF(O$29=0,0,O$29/PPA_fec!O$29)</f>
        <v>0</v>
      </c>
      <c r="P141" s="258">
        <f>IF(P$29=0,0,P$29/PPA_fec!P$29)</f>
        <v>0</v>
      </c>
      <c r="Q141" s="258">
        <f>IF(Q$29=0,0,Q$29/PPA_fec!Q$29)</f>
        <v>0</v>
      </c>
    </row>
    <row r="142" spans="1:17" x14ac:dyDescent="0.25">
      <c r="A142" s="40"/>
      <c r="B142" s="32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34</v>
      </c>
      <c r="B143" s="230">
        <f>IF(B$31=0,0,B$31/PPA_fec!B$31)</f>
        <v>1.7038516567600877</v>
      </c>
      <c r="C143" s="230">
        <f>IF(C$31=0,0,C$31/PPA_fec!C$31)</f>
        <v>1.5220709858379351</v>
      </c>
      <c r="D143" s="230">
        <f>IF(D$31=0,0,D$31/PPA_fec!D$31)</f>
        <v>1.9598740051056456</v>
      </c>
      <c r="E143" s="230">
        <f>IF(E$31=0,0,E$31/PPA_fec!E$31)</f>
        <v>1.2559483085519136</v>
      </c>
      <c r="F143" s="230">
        <f>IF(F$31=0,0,F$31/PPA_fec!F$31)</f>
        <v>0.94899246881074817</v>
      </c>
      <c r="G143" s="230">
        <f>IF(G$31=0,0,G$31/PPA_fec!G$31)</f>
        <v>2.0616288040604114</v>
      </c>
      <c r="H143" s="230">
        <f>IF(H$31=0,0,H$31/PPA_fec!H$31)</f>
        <v>1.8340881397074633</v>
      </c>
      <c r="I143" s="230">
        <f>IF(I$31=0,0,I$31/PPA_fec!I$31)</f>
        <v>1.9056419899088952</v>
      </c>
      <c r="J143" s="230">
        <f>IF(J$31=0,0,J$31/PPA_fec!J$31)</f>
        <v>1.8602185286111079</v>
      </c>
      <c r="K143" s="230">
        <f>IF(K$31=0,0,K$31/PPA_fec!K$31)</f>
        <v>2.2199019129451143</v>
      </c>
      <c r="L143" s="230">
        <f>IF(L$31=0,0,L$31/PPA_fec!L$31)</f>
        <v>2.1837381626494365</v>
      </c>
      <c r="M143" s="230">
        <f>IF(M$31=0,0,M$31/PPA_fec!M$31)</f>
        <v>1.951006622916289</v>
      </c>
      <c r="N143" s="230">
        <f>IF(N$31=0,0,N$31/PPA_fec!N$31)</f>
        <v>1.8708426186508431</v>
      </c>
      <c r="O143" s="230">
        <f>IF(O$31=0,0,O$31/PPA_fec!O$31)</f>
        <v>1.5829357576826699</v>
      </c>
      <c r="P143" s="230">
        <f>IF(P$31=0,0,P$31/PPA_fec!P$31)</f>
        <v>1.2927570288539343</v>
      </c>
      <c r="Q143" s="230">
        <f>IF(Q$31=0,0,Q$31/PPA_fec!Q$31)</f>
        <v>1.26004013207229</v>
      </c>
    </row>
    <row r="144" spans="1:17" x14ac:dyDescent="0.25">
      <c r="A144" s="132" t="s">
        <v>83</v>
      </c>
      <c r="B144" s="229">
        <f>IF(B$32=0,0,B$32/PPA_fec!B$32)</f>
        <v>0</v>
      </c>
      <c r="C144" s="229">
        <f>IF(C$32=0,0,C$32/PPA_fec!C$32)</f>
        <v>0</v>
      </c>
      <c r="D144" s="229">
        <f>IF(D$32=0,0,D$32/PPA_fec!D$32)</f>
        <v>0</v>
      </c>
      <c r="E144" s="229">
        <f>IF(E$32=0,0,E$32/PPA_fec!E$32)</f>
        <v>0</v>
      </c>
      <c r="F144" s="229">
        <f>IF(F$32=0,0,F$32/PPA_fec!F$32)</f>
        <v>0</v>
      </c>
      <c r="G144" s="229">
        <f>IF(G$32=0,0,G$32/PPA_fec!G$32)</f>
        <v>0</v>
      </c>
      <c r="H144" s="229">
        <f>IF(H$32=0,0,H$32/PPA_fec!H$32)</f>
        <v>0</v>
      </c>
      <c r="I144" s="229">
        <f>IF(I$32=0,0,I$32/PPA_fec!I$32)</f>
        <v>0</v>
      </c>
      <c r="J144" s="229">
        <f>IF(J$32=0,0,J$32/PPA_fec!J$32)</f>
        <v>0</v>
      </c>
      <c r="K144" s="229">
        <f>IF(K$32=0,0,K$32/PPA_fec!K$32)</f>
        <v>0</v>
      </c>
      <c r="L144" s="229">
        <f>IF(L$32=0,0,L$32/PPA_fec!L$32)</f>
        <v>0</v>
      </c>
      <c r="M144" s="229">
        <f>IF(M$32=0,0,M$32/PPA_fec!M$32)</f>
        <v>0</v>
      </c>
      <c r="N144" s="229">
        <f>IF(N$32=0,0,N$32/PPA_fec!N$32)</f>
        <v>0</v>
      </c>
      <c r="O144" s="229">
        <f>IF(O$32=0,0,O$32/PPA_fec!O$32)</f>
        <v>0</v>
      </c>
      <c r="P144" s="229">
        <f>IF(P$32=0,0,P$32/PPA_fec!P$32)</f>
        <v>0</v>
      </c>
      <c r="Q144" s="229">
        <f>IF(Q$32=0,0,Q$32/PPA_fec!Q$32)</f>
        <v>0</v>
      </c>
    </row>
    <row r="145" spans="1:17" x14ac:dyDescent="0.25">
      <c r="A145" s="76" t="s">
        <v>82</v>
      </c>
      <c r="B145" s="228">
        <f>IF(B$33=0,0,B$33/PPA_fec!B$33)</f>
        <v>0</v>
      </c>
      <c r="C145" s="228">
        <f>IF(C$33=0,0,C$33/PPA_fec!C$33)</f>
        <v>0</v>
      </c>
      <c r="D145" s="228">
        <f>IF(D$33=0,0,D$33/PPA_fec!D$33)</f>
        <v>0</v>
      </c>
      <c r="E145" s="228">
        <f>IF(E$33=0,0,E$33/PPA_fec!E$33)</f>
        <v>0</v>
      </c>
      <c r="F145" s="228">
        <f>IF(F$33=0,0,F$33/PPA_fec!F$33)</f>
        <v>0</v>
      </c>
      <c r="G145" s="228">
        <f>IF(G$33=0,0,G$33/PPA_fec!G$33)</f>
        <v>0</v>
      </c>
      <c r="H145" s="228">
        <f>IF(H$33=0,0,H$33/PPA_fec!H$33)</f>
        <v>0</v>
      </c>
      <c r="I145" s="228">
        <f>IF(I$33=0,0,I$33/PPA_fec!I$33)</f>
        <v>0</v>
      </c>
      <c r="J145" s="228">
        <f>IF(J$33=0,0,J$33/PPA_fec!J$33)</f>
        <v>0</v>
      </c>
      <c r="K145" s="228">
        <f>IF(K$33=0,0,K$33/PPA_fec!K$33)</f>
        <v>0</v>
      </c>
      <c r="L145" s="228">
        <f>IF(L$33=0,0,L$33/PPA_fec!L$33)</f>
        <v>0</v>
      </c>
      <c r="M145" s="228">
        <f>IF(M$33=0,0,M$33/PPA_fec!M$33)</f>
        <v>0</v>
      </c>
      <c r="N145" s="228">
        <f>IF(N$33=0,0,N$33/PPA_fec!N$33)</f>
        <v>0</v>
      </c>
      <c r="O145" s="228">
        <f>IF(O$33=0,0,O$33/PPA_fec!O$33)</f>
        <v>0</v>
      </c>
      <c r="P145" s="228">
        <f>IF(P$33=0,0,P$33/PPA_fec!P$33)</f>
        <v>0</v>
      </c>
      <c r="Q145" s="228">
        <f>IF(Q$33=0,0,Q$33/PPA_fec!Q$33)</f>
        <v>0</v>
      </c>
    </row>
    <row r="146" spans="1:17" x14ac:dyDescent="0.25">
      <c r="A146" s="76" t="s">
        <v>81</v>
      </c>
      <c r="B146" s="228">
        <f>IF(B$34=0,0,B$34/PPA_fec!B$34)</f>
        <v>0</v>
      </c>
      <c r="C146" s="228">
        <f>IF(C$34=0,0,C$34/PPA_fec!C$34)</f>
        <v>0</v>
      </c>
      <c r="D146" s="228">
        <f>IF(D$34=0,0,D$34/PPA_fec!D$34)</f>
        <v>0</v>
      </c>
      <c r="E146" s="228">
        <f>IF(E$34=0,0,E$34/PPA_fec!E$34)</f>
        <v>0</v>
      </c>
      <c r="F146" s="228">
        <f>IF(F$34=0,0,F$34/PPA_fec!F$34)</f>
        <v>0</v>
      </c>
      <c r="G146" s="228">
        <f>IF(G$34=0,0,G$34/PPA_fec!G$34)</f>
        <v>0</v>
      </c>
      <c r="H146" s="228">
        <f>IF(H$34=0,0,H$34/PPA_fec!H$34)</f>
        <v>0</v>
      </c>
      <c r="I146" s="228">
        <f>IF(I$34=0,0,I$34/PPA_fec!I$34)</f>
        <v>0</v>
      </c>
      <c r="J146" s="228">
        <f>IF(J$34=0,0,J$34/PPA_fec!J$34)</f>
        <v>0</v>
      </c>
      <c r="K146" s="228">
        <f>IF(K$34=0,0,K$34/PPA_fec!K$34)</f>
        <v>0</v>
      </c>
      <c r="L146" s="228">
        <f>IF(L$34=0,0,L$34/PPA_fec!L$34)</f>
        <v>0</v>
      </c>
      <c r="M146" s="228">
        <f>IF(M$34=0,0,M$34/PPA_fec!M$34)</f>
        <v>0</v>
      </c>
      <c r="N146" s="228">
        <f>IF(N$34=0,0,N$34/PPA_fec!N$34)</f>
        <v>0</v>
      </c>
      <c r="O146" s="228">
        <f>IF(O$34=0,0,O$34/PPA_fec!O$34)</f>
        <v>0</v>
      </c>
      <c r="P146" s="228">
        <f>IF(P$34=0,0,P$34/PPA_fec!P$34)</f>
        <v>0</v>
      </c>
      <c r="Q146" s="228">
        <f>IF(Q$34=0,0,Q$34/PPA_fec!Q$34)</f>
        <v>0</v>
      </c>
    </row>
    <row r="147" spans="1:17" x14ac:dyDescent="0.25">
      <c r="A147" s="76" t="s">
        <v>80</v>
      </c>
      <c r="B147" s="228">
        <f>IF(B$35=0,0,B$35/PPA_fec!B$35)</f>
        <v>0</v>
      </c>
      <c r="C147" s="228">
        <f>IF(C$35=0,0,C$35/PPA_fec!C$35)</f>
        <v>0</v>
      </c>
      <c r="D147" s="228">
        <f>IF(D$35=0,0,D$35/PPA_fec!D$35)</f>
        <v>0</v>
      </c>
      <c r="E147" s="228">
        <f>IF(E$35=0,0,E$35/PPA_fec!E$35)</f>
        <v>0</v>
      </c>
      <c r="F147" s="228">
        <f>IF(F$35=0,0,F$35/PPA_fec!F$35)</f>
        <v>0</v>
      </c>
      <c r="G147" s="228">
        <f>IF(G$35=0,0,G$35/PPA_fec!G$35)</f>
        <v>0</v>
      </c>
      <c r="H147" s="228">
        <f>IF(H$35=0,0,H$35/PPA_fec!H$35)</f>
        <v>0</v>
      </c>
      <c r="I147" s="228">
        <f>IF(I$35=0,0,I$35/PPA_fec!I$35)</f>
        <v>0</v>
      </c>
      <c r="J147" s="228">
        <f>IF(J$35=0,0,J$35/PPA_fec!J$35)</f>
        <v>0</v>
      </c>
      <c r="K147" s="228">
        <f>IF(K$35=0,0,K$35/PPA_fec!K$35)</f>
        <v>0</v>
      </c>
      <c r="L147" s="228">
        <f>IF(L$35=0,0,L$35/PPA_fec!L$35)</f>
        <v>0</v>
      </c>
      <c r="M147" s="228">
        <f>IF(M$35=0,0,M$35/PPA_fec!M$35)</f>
        <v>0</v>
      </c>
      <c r="N147" s="228">
        <f>IF(N$35=0,0,N$35/PPA_fec!N$35)</f>
        <v>0</v>
      </c>
      <c r="O147" s="228">
        <f>IF(O$35=0,0,O$35/PPA_fec!O$35)</f>
        <v>0</v>
      </c>
      <c r="P147" s="228">
        <f>IF(P$35=0,0,P$35/PPA_fec!P$35)</f>
        <v>0</v>
      </c>
      <c r="Q147" s="228">
        <f>IF(Q$35=0,0,Q$35/PPA_fec!Q$35)</f>
        <v>0</v>
      </c>
    </row>
    <row r="148" spans="1:17" x14ac:dyDescent="0.25">
      <c r="A148" s="129" t="s">
        <v>79</v>
      </c>
      <c r="B148" s="227">
        <f>IF(B$36=0,0,B$36/PPA_fec!B$36)</f>
        <v>0.9472492058018035</v>
      </c>
      <c r="C148" s="227">
        <f>IF(C$36=0,0,C$36/PPA_fec!C$36)</f>
        <v>0.81520568501691626</v>
      </c>
      <c r="D148" s="227">
        <f>IF(D$36=0,0,D$36/PPA_fec!D$36)</f>
        <v>0.80134754012600296</v>
      </c>
      <c r="E148" s="227">
        <f>IF(E$36=0,0,E$36/PPA_fec!E$36)</f>
        <v>0.95597497772697104</v>
      </c>
      <c r="F148" s="227">
        <f>IF(F$36=0,0,F$36/PPA_fec!F$36)</f>
        <v>0.62885782130020207</v>
      </c>
      <c r="G148" s="227">
        <f>IF(G$36=0,0,G$36/PPA_fec!G$36)</f>
        <v>0.88211527144536872</v>
      </c>
      <c r="H148" s="227">
        <f>IF(H$36=0,0,H$36/PPA_fec!H$36)</f>
        <v>0.82961783862291094</v>
      </c>
      <c r="I148" s="227">
        <f>IF(I$36=0,0,I$36/PPA_fec!I$36)</f>
        <v>0.83382764835339018</v>
      </c>
      <c r="J148" s="227">
        <f>IF(J$36=0,0,J$36/PPA_fec!J$36)</f>
        <v>0.8947244135316641</v>
      </c>
      <c r="K148" s="227">
        <f>IF(K$36=0,0,K$36/PPA_fec!K$36)</f>
        <v>0.86280377007331521</v>
      </c>
      <c r="L148" s="227">
        <f>IF(L$36=0,0,L$36/PPA_fec!L$36)</f>
        <v>0.95846349409570175</v>
      </c>
      <c r="M148" s="227">
        <f>IF(M$36=0,0,M$36/PPA_fec!M$36)</f>
        <v>1.0208313216749672</v>
      </c>
      <c r="N148" s="227">
        <f>IF(N$36=0,0,N$36/PPA_fec!N$36)</f>
        <v>0.99417091606409136</v>
      </c>
      <c r="O148" s="227">
        <f>IF(O$36=0,0,O$36/PPA_fec!O$36)</f>
        <v>1.0333506424285377</v>
      </c>
      <c r="P148" s="227">
        <f>IF(P$36=0,0,P$36/PPA_fec!P$36)</f>
        <v>0.95637002933142357</v>
      </c>
      <c r="Q148" s="227">
        <f>IF(Q$36=0,0,Q$36/PPA_fec!Q$36)</f>
        <v>1.0191135434822785</v>
      </c>
    </row>
    <row r="149" spans="1:17" x14ac:dyDescent="0.25">
      <c r="A149" s="127" t="s">
        <v>238</v>
      </c>
      <c r="B149" s="225">
        <f>IF(B$41=0,0,B$41/PPA_fec!B$41)</f>
        <v>0.6590881641919043</v>
      </c>
      <c r="C149" s="225">
        <f>IF(C$41=0,0,C$41/PPA_fec!C$41)</f>
        <v>0.56123674188795569</v>
      </c>
      <c r="D149" s="225">
        <f>IF(D$41=0,0,D$41/PPA_fec!D$41)</f>
        <v>0.84440024423749149</v>
      </c>
      <c r="E149" s="225">
        <f>IF(E$41=0,0,E$41/PPA_fec!E$41)</f>
        <v>0.51795902949614614</v>
      </c>
      <c r="F149" s="225">
        <f>IF(F$41=0,0,F$41/PPA_fec!F$41)</f>
        <v>0.29028515018083034</v>
      </c>
      <c r="G149" s="225">
        <f>IF(G$41=0,0,G$41/PPA_fec!G$41)</f>
        <v>0.88548628729634749</v>
      </c>
      <c r="H149" s="225">
        <f>IF(H$41=0,0,H$41/PPA_fec!H$41)</f>
        <v>0.78471694857112961</v>
      </c>
      <c r="I149" s="225">
        <f>IF(I$41=0,0,I$41/PPA_fec!I$41)</f>
        <v>0.87183731160387323</v>
      </c>
      <c r="J149" s="225">
        <f>IF(J$41=0,0,J$41/PPA_fec!J$41)</f>
        <v>0.83214719365361556</v>
      </c>
      <c r="K149" s="225">
        <f>IF(K$41=0,0,K$41/PPA_fec!K$41)</f>
        <v>1.0355031377732549</v>
      </c>
      <c r="L149" s="225">
        <f>IF(L$41=0,0,L$41/PPA_fec!L$41)</f>
        <v>1.0856591580022141</v>
      </c>
      <c r="M149" s="225">
        <f>IF(M$41=0,0,M$41/PPA_fec!M$41)</f>
        <v>0.97373805832810523</v>
      </c>
      <c r="N149" s="225">
        <f>IF(N$41=0,0,N$41/PPA_fec!N$41)</f>
        <v>0.89480470812621338</v>
      </c>
      <c r="O149" s="225">
        <f>IF(O$41=0,0,O$41/PPA_fec!O$41)</f>
        <v>0.8387600994336768</v>
      </c>
      <c r="P149" s="225">
        <f>IF(P$41=0,0,P$41/PPA_fec!P$41)</f>
        <v>0.62570334617460532</v>
      </c>
      <c r="Q149" s="225">
        <f>IF(Q$41=0,0,Q$41/PPA_fec!Q$41)</f>
        <v>0.62810664465081822</v>
      </c>
    </row>
    <row r="150" spans="1:17" x14ac:dyDescent="0.25">
      <c r="A150" s="127" t="s">
        <v>237</v>
      </c>
      <c r="B150" s="226">
        <f>IF(B$54=0,0,B$54/PPA_fec!B$54)</f>
        <v>1.9246533548802294</v>
      </c>
      <c r="C150" s="226">
        <f>IF(C$54=0,0,C$54/PPA_fec!C$54)</f>
        <v>1.728762132743012</v>
      </c>
      <c r="D150" s="226">
        <f>IF(D$54=0,0,D$54/PPA_fec!D$54)</f>
        <v>2.1937157610351088</v>
      </c>
      <c r="E150" s="226">
        <f>IF(E$54=0,0,E$54/PPA_fec!E$54)</f>
        <v>1.4060504494082502</v>
      </c>
      <c r="F150" s="226">
        <f>IF(F$54=0,0,F$54/PPA_fec!F$54)</f>
        <v>1.1016629564227172</v>
      </c>
      <c r="G150" s="226">
        <f>IF(G$54=0,0,G$54/PPA_fec!G$54)</f>
        <v>2.3077882732270782</v>
      </c>
      <c r="H150" s="226">
        <f>IF(H$54=0,0,H$54/PPA_fec!H$54)</f>
        <v>2.0532580034562415</v>
      </c>
      <c r="I150" s="226">
        <f>IF(I$54=0,0,I$54/PPA_fec!I$54)</f>
        <v>2.1206003584893849</v>
      </c>
      <c r="J150" s="226">
        <f>IF(J$54=0,0,J$54/PPA_fec!J$54)</f>
        <v>2.0732050991442814</v>
      </c>
      <c r="K150" s="226">
        <f>IF(K$54=0,0,K$54/PPA_fec!K$54)</f>
        <v>2.4674801316455004</v>
      </c>
      <c r="L150" s="226">
        <f>IF(L$54=0,0,L$54/PPA_fec!L$54)</f>
        <v>2.4129476800574037</v>
      </c>
      <c r="M150" s="226">
        <f>IF(M$54=0,0,M$54/PPA_fec!M$54)</f>
        <v>2.1530480900849214</v>
      </c>
      <c r="N150" s="226">
        <f>IF(N$54=0,0,N$54/PPA_fec!N$54)</f>
        <v>2.0716610978455652</v>
      </c>
      <c r="O150" s="226">
        <f>IF(O$54=0,0,O$54/PPA_fec!O$54)</f>
        <v>1.7361663629899715</v>
      </c>
      <c r="P150" s="226">
        <f>IF(P$54=0,0,P$54/PPA_fec!P$54)</f>
        <v>1.4267048363591455</v>
      </c>
      <c r="Q150" s="226">
        <f>IF(Q$54=0,0,Q$54/PPA_fec!Q$54)</f>
        <v>1.3861575658021179</v>
      </c>
    </row>
    <row r="151" spans="1:17" x14ac:dyDescent="0.25">
      <c r="A151" s="72" t="s">
        <v>236</v>
      </c>
      <c r="B151" s="258">
        <f>IF(B$67=0,0,B$67/PPA_fec!B$67)</f>
        <v>1.7219671723227419</v>
      </c>
      <c r="C151" s="258">
        <f>IF(C$67=0,0,C$67/PPA_fec!C$67)</f>
        <v>1.5332429062309905</v>
      </c>
      <c r="D151" s="258">
        <f>IF(D$67=0,0,D$67/PPA_fec!D$67)</f>
        <v>1.9980028261444032</v>
      </c>
      <c r="E151" s="258">
        <f>IF(E$67=0,0,E$67/PPA_fec!E$67)</f>
        <v>1.2723237385128965</v>
      </c>
      <c r="F151" s="258">
        <f>IF(F$67=0,0,F$67/PPA_fec!F$67)</f>
        <v>0.94051579336932944</v>
      </c>
      <c r="G151" s="258">
        <f>IF(G$67=0,0,G$67/PPA_fec!G$67)</f>
        <v>2.1009269946312852</v>
      </c>
      <c r="H151" s="258">
        <f>IF(H$67=0,0,H$67/PPA_fec!H$67)</f>
        <v>1.868135918792357</v>
      </c>
      <c r="I151" s="258">
        <f>IF(I$67=0,0,I$67/PPA_fec!I$67)</f>
        <v>1.9494365436508008</v>
      </c>
      <c r="J151" s="258">
        <f>IF(J$67=0,0,J$67/PPA_fec!J$67)</f>
        <v>1.8995451094573117</v>
      </c>
      <c r="K151" s="258">
        <f>IF(K$67=0,0,K$67/PPA_fec!K$67)</f>
        <v>2.2746571333139682</v>
      </c>
      <c r="L151" s="258">
        <f>IF(L$67=0,0,L$67/PPA_fec!L$67)</f>
        <v>2.2447218645120914</v>
      </c>
      <c r="M151" s="258">
        <f>IF(M$67=0,0,M$67/PPA_fec!M$67)</f>
        <v>2.0042504303470356</v>
      </c>
      <c r="N151" s="258">
        <f>IF(N$67=0,0,N$67/PPA_fec!N$67)</f>
        <v>1.9171006423781858</v>
      </c>
      <c r="O151" s="258">
        <f>IF(O$67=0,0,O$67/PPA_fec!O$67)</f>
        <v>1.6293070130780427</v>
      </c>
      <c r="P151" s="258">
        <f>IF(P$67=0,0,P$67/PPA_fec!P$67)</f>
        <v>1.3228927875613388</v>
      </c>
      <c r="Q151" s="258">
        <f>IF(Q$67=0,0,Q$67/PPA_fec!Q$67)</f>
        <v>1.2906717089481194</v>
      </c>
    </row>
    <row r="152" spans="1:17" x14ac:dyDescent="0.25">
      <c r="A152" s="40"/>
      <c r="B152" s="32"/>
      <c r="C152" s="40"/>
      <c r="D152" s="40"/>
      <c r="E152" s="40"/>
      <c r="F152" s="40"/>
      <c r="G152" s="40"/>
      <c r="H152" s="40"/>
      <c r="I152" s="40"/>
      <c r="J152" s="40"/>
      <c r="K152" s="40"/>
      <c r="L152" s="40"/>
      <c r="M152" s="40"/>
      <c r="N152" s="40"/>
      <c r="O152" s="40"/>
      <c r="P152" s="40"/>
      <c r="Q152" s="40"/>
    </row>
    <row r="153" spans="1:17" x14ac:dyDescent="0.25">
      <c r="A153" s="78" t="s">
        <v>55</v>
      </c>
      <c r="B153" s="230">
        <f>IF(B$81=0,0,B$81/PPA_fec!B$81)</f>
        <v>0.17461506577194036</v>
      </c>
      <c r="C153" s="230">
        <f>IF(C$81=0,0,C$81/PPA_fec!C$81)</f>
        <v>0.15027428203162027</v>
      </c>
      <c r="D153" s="230">
        <f>IF(D$81=0,0,D$81/PPA_fec!D$81)</f>
        <v>0.14771968407916736</v>
      </c>
      <c r="E153" s="230">
        <f>IF(E$81=0,0,E$81/PPA_fec!E$81)</f>
        <v>0.17622356671265568</v>
      </c>
      <c r="F153" s="230">
        <f>IF(F$81=0,0,F$81/PPA_fec!F$81)</f>
        <v>0.11592308460642765</v>
      </c>
      <c r="G153" s="230">
        <f>IF(G$81=0,0,G$81/PPA_fec!G$81)</f>
        <v>0.16260833495393232</v>
      </c>
      <c r="H153" s="230">
        <f>IF(H$81=0,0,H$81/PPA_fec!H$81)</f>
        <v>0.15293100545182717</v>
      </c>
      <c r="I153" s="230">
        <f>IF(I$81=0,0,I$81/PPA_fec!I$81)</f>
        <v>0.15370703798737598</v>
      </c>
      <c r="J153" s="230">
        <f>IF(J$81=0,0,J$81/PPA_fec!J$81)</f>
        <v>0.16493269285388173</v>
      </c>
      <c r="K153" s="230">
        <f>IF(K$81=0,0,K$81/PPA_fec!K$81)</f>
        <v>0.15904847017750137</v>
      </c>
      <c r="L153" s="230">
        <f>IF(L$81=0,0,L$81/PPA_fec!L$81)</f>
        <v>0.17668229757961129</v>
      </c>
      <c r="M153" s="230">
        <f>IF(M$81=0,0,M$81/PPA_fec!M$81)</f>
        <v>0.18817912676469176</v>
      </c>
      <c r="N153" s="230">
        <f>IF(N$81=0,0,N$81/PPA_fec!N$81)</f>
        <v>0.18326457159722748</v>
      </c>
      <c r="O153" s="230">
        <f>IF(O$81=0,0,O$81/PPA_fec!O$81)</f>
        <v>0.19048692708103437</v>
      </c>
      <c r="P153" s="230">
        <f>IF(P$81=0,0,P$81/PPA_fec!P$81)</f>
        <v>0.17629639016974841</v>
      </c>
      <c r="Q153" s="230">
        <f>IF(Q$81=0,0,Q$81/PPA_fec!Q$81)</f>
        <v>0.18786247307919821</v>
      </c>
    </row>
    <row r="154" spans="1:17" x14ac:dyDescent="0.25">
      <c r="A154" s="132" t="s">
        <v>83</v>
      </c>
      <c r="B154" s="275">
        <f>IF(B$82=0,0,B$82/PPA_fec!B$82)</f>
        <v>0</v>
      </c>
      <c r="C154" s="275">
        <f>IF(C$82=0,0,C$82/PPA_fec!C$82)</f>
        <v>0</v>
      </c>
      <c r="D154" s="275">
        <f>IF(D$82=0,0,D$82/PPA_fec!D$82)</f>
        <v>0</v>
      </c>
      <c r="E154" s="275">
        <f>IF(E$82=0,0,E$82/PPA_fec!E$82)</f>
        <v>0</v>
      </c>
      <c r="F154" s="275">
        <f>IF(F$82=0,0,F$82/PPA_fec!F$82)</f>
        <v>0</v>
      </c>
      <c r="G154" s="275">
        <f>IF(G$82=0,0,G$82/PPA_fec!G$82)</f>
        <v>0</v>
      </c>
      <c r="H154" s="275">
        <f>IF(H$82=0,0,H$82/PPA_fec!H$82)</f>
        <v>0</v>
      </c>
      <c r="I154" s="275">
        <f>IF(I$82=0,0,I$82/PPA_fec!I$82)</f>
        <v>0</v>
      </c>
      <c r="J154" s="275">
        <f>IF(J$82=0,0,J$82/PPA_fec!J$82)</f>
        <v>0</v>
      </c>
      <c r="K154" s="275">
        <f>IF(K$82=0,0,K$82/PPA_fec!K$82)</f>
        <v>0</v>
      </c>
      <c r="L154" s="275">
        <f>IF(L$82=0,0,L$82/PPA_fec!L$82)</f>
        <v>0</v>
      </c>
      <c r="M154" s="275">
        <f>IF(M$82=0,0,M$82/PPA_fec!M$82)</f>
        <v>0</v>
      </c>
      <c r="N154" s="275">
        <f>IF(N$82=0,0,N$82/PPA_fec!N$82)</f>
        <v>0</v>
      </c>
      <c r="O154" s="275">
        <f>IF(O$82=0,0,O$82/PPA_fec!O$82)</f>
        <v>0</v>
      </c>
      <c r="P154" s="275">
        <f>IF(P$82=0,0,P$82/PPA_fec!P$82)</f>
        <v>0</v>
      </c>
      <c r="Q154" s="275">
        <f>IF(Q$82=0,0,Q$82/PPA_fec!Q$82)</f>
        <v>0</v>
      </c>
    </row>
    <row r="155" spans="1:17" x14ac:dyDescent="0.25">
      <c r="A155" s="76" t="s">
        <v>82</v>
      </c>
      <c r="B155" s="274">
        <f>IF(B$83=0,0,B$83/PPA_fec!B$83)</f>
        <v>0</v>
      </c>
      <c r="C155" s="274">
        <f>IF(C$83=0,0,C$83/PPA_fec!C$83)</f>
        <v>0</v>
      </c>
      <c r="D155" s="274">
        <f>IF(D$83=0,0,D$83/PPA_fec!D$83)</f>
        <v>0</v>
      </c>
      <c r="E155" s="274">
        <f>IF(E$83=0,0,E$83/PPA_fec!E$83)</f>
        <v>0</v>
      </c>
      <c r="F155" s="274">
        <f>IF(F$83=0,0,F$83/PPA_fec!F$83)</f>
        <v>0</v>
      </c>
      <c r="G155" s="274">
        <f>IF(G$83=0,0,G$83/PPA_fec!G$83)</f>
        <v>0</v>
      </c>
      <c r="H155" s="274">
        <f>IF(H$83=0,0,H$83/PPA_fec!H$83)</f>
        <v>0</v>
      </c>
      <c r="I155" s="274">
        <f>IF(I$83=0,0,I$83/PPA_fec!I$83)</f>
        <v>0</v>
      </c>
      <c r="J155" s="274">
        <f>IF(J$83=0,0,J$83/PPA_fec!J$83)</f>
        <v>0</v>
      </c>
      <c r="K155" s="274">
        <f>IF(K$83=0,0,K$83/PPA_fec!K$83)</f>
        <v>0</v>
      </c>
      <c r="L155" s="274">
        <f>IF(L$83=0,0,L$83/PPA_fec!L$83)</f>
        <v>0</v>
      </c>
      <c r="M155" s="274">
        <f>IF(M$83=0,0,M$83/PPA_fec!M$83)</f>
        <v>0</v>
      </c>
      <c r="N155" s="274">
        <f>IF(N$83=0,0,N$83/PPA_fec!N$83)</f>
        <v>0</v>
      </c>
      <c r="O155" s="274">
        <f>IF(O$83=0,0,O$83/PPA_fec!O$83)</f>
        <v>0</v>
      </c>
      <c r="P155" s="274">
        <f>IF(P$83=0,0,P$83/PPA_fec!P$83)</f>
        <v>0</v>
      </c>
      <c r="Q155" s="274">
        <f>IF(Q$83=0,0,Q$83/PPA_fec!Q$83)</f>
        <v>0</v>
      </c>
    </row>
    <row r="156" spans="1:17" x14ac:dyDescent="0.25">
      <c r="A156" s="76" t="s">
        <v>81</v>
      </c>
      <c r="B156" s="274">
        <f>IF(B$84=0,0,B$84/PPA_fec!B$84)</f>
        <v>0</v>
      </c>
      <c r="C156" s="274">
        <f>IF(C$84=0,0,C$84/PPA_fec!C$84)</f>
        <v>0</v>
      </c>
      <c r="D156" s="274">
        <f>IF(D$84=0,0,D$84/PPA_fec!D$84)</f>
        <v>0</v>
      </c>
      <c r="E156" s="274">
        <f>IF(E$84=0,0,E$84/PPA_fec!E$84)</f>
        <v>0</v>
      </c>
      <c r="F156" s="274">
        <f>IF(F$84=0,0,F$84/PPA_fec!F$84)</f>
        <v>0</v>
      </c>
      <c r="G156" s="274">
        <f>IF(G$84=0,0,G$84/PPA_fec!G$84)</f>
        <v>0</v>
      </c>
      <c r="H156" s="274">
        <f>IF(H$84=0,0,H$84/PPA_fec!H$84)</f>
        <v>0</v>
      </c>
      <c r="I156" s="274">
        <f>IF(I$84=0,0,I$84/PPA_fec!I$84)</f>
        <v>0</v>
      </c>
      <c r="J156" s="274">
        <f>IF(J$84=0,0,J$84/PPA_fec!J$84)</f>
        <v>0</v>
      </c>
      <c r="K156" s="274">
        <f>IF(K$84=0,0,K$84/PPA_fec!K$84)</f>
        <v>0</v>
      </c>
      <c r="L156" s="274">
        <f>IF(L$84=0,0,L$84/PPA_fec!L$84)</f>
        <v>0</v>
      </c>
      <c r="M156" s="274">
        <f>IF(M$84=0,0,M$84/PPA_fec!M$84)</f>
        <v>0</v>
      </c>
      <c r="N156" s="274">
        <f>IF(N$84=0,0,N$84/PPA_fec!N$84)</f>
        <v>0</v>
      </c>
      <c r="O156" s="274">
        <f>IF(O$84=0,0,O$84/PPA_fec!O$84)</f>
        <v>0</v>
      </c>
      <c r="P156" s="274">
        <f>IF(P$84=0,0,P$84/PPA_fec!P$84)</f>
        <v>0</v>
      </c>
      <c r="Q156" s="274">
        <f>IF(Q$84=0,0,Q$84/PPA_fec!Q$84)</f>
        <v>0</v>
      </c>
    </row>
    <row r="157" spans="1:17" x14ac:dyDescent="0.25">
      <c r="A157" s="76" t="s">
        <v>80</v>
      </c>
      <c r="B157" s="274">
        <f>IF(B$85=0,0,B$85/PPA_fec!B$85)</f>
        <v>0</v>
      </c>
      <c r="C157" s="274">
        <f>IF(C$85=0,0,C$85/PPA_fec!C$85)</f>
        <v>0</v>
      </c>
      <c r="D157" s="274">
        <f>IF(D$85=0,0,D$85/PPA_fec!D$85)</f>
        <v>0</v>
      </c>
      <c r="E157" s="274">
        <f>IF(E$85=0,0,E$85/PPA_fec!E$85)</f>
        <v>0</v>
      </c>
      <c r="F157" s="274">
        <f>IF(F$85=0,0,F$85/PPA_fec!F$85)</f>
        <v>0</v>
      </c>
      <c r="G157" s="274">
        <f>IF(G$85=0,0,G$85/PPA_fec!G$85)</f>
        <v>0</v>
      </c>
      <c r="H157" s="274">
        <f>IF(H$85=0,0,H$85/PPA_fec!H$85)</f>
        <v>0</v>
      </c>
      <c r="I157" s="274">
        <f>IF(I$85=0,0,I$85/PPA_fec!I$85)</f>
        <v>0</v>
      </c>
      <c r="J157" s="274">
        <f>IF(J$85=0,0,J$85/PPA_fec!J$85)</f>
        <v>0</v>
      </c>
      <c r="K157" s="274">
        <f>IF(K$85=0,0,K$85/PPA_fec!K$85)</f>
        <v>0</v>
      </c>
      <c r="L157" s="274">
        <f>IF(L$85=0,0,L$85/PPA_fec!L$85)</f>
        <v>0</v>
      </c>
      <c r="M157" s="274">
        <f>IF(M$85=0,0,M$85/PPA_fec!M$85)</f>
        <v>0</v>
      </c>
      <c r="N157" s="274">
        <f>IF(N$85=0,0,N$85/PPA_fec!N$85)</f>
        <v>0</v>
      </c>
      <c r="O157" s="274">
        <f>IF(O$85=0,0,O$85/PPA_fec!O$85)</f>
        <v>0</v>
      </c>
      <c r="P157" s="274">
        <f>IF(P$85=0,0,P$85/PPA_fec!P$85)</f>
        <v>0</v>
      </c>
      <c r="Q157" s="274">
        <f>IF(Q$85=0,0,Q$85/PPA_fec!Q$85)</f>
        <v>0</v>
      </c>
    </row>
    <row r="158" spans="1:17" x14ac:dyDescent="0.25">
      <c r="A158" s="129" t="s">
        <v>79</v>
      </c>
      <c r="B158" s="273">
        <f>IF(B$86=0,0,B$86/PPA_fec!B$86)</f>
        <v>0.94724920580180361</v>
      </c>
      <c r="C158" s="273">
        <f>IF(C$86=0,0,C$86/PPA_fec!C$86)</f>
        <v>0.81520568501691637</v>
      </c>
      <c r="D158" s="273">
        <f>IF(D$86=0,0,D$86/PPA_fec!D$86)</f>
        <v>0.80134754012600307</v>
      </c>
      <c r="E158" s="273">
        <f>IF(E$86=0,0,E$86/PPA_fec!E$86)</f>
        <v>0.95597497772697115</v>
      </c>
      <c r="F158" s="273">
        <f>IF(F$86=0,0,F$86/PPA_fec!F$86)</f>
        <v>0.62885782130020196</v>
      </c>
      <c r="G158" s="273">
        <f>IF(G$86=0,0,G$86/PPA_fec!G$86)</f>
        <v>0.88211527144536861</v>
      </c>
      <c r="H158" s="273">
        <f>IF(H$86=0,0,H$86/PPA_fec!H$86)</f>
        <v>0.82961783862291105</v>
      </c>
      <c r="I158" s="273">
        <f>IF(I$86=0,0,I$86/PPA_fec!I$86)</f>
        <v>0.83382764835339018</v>
      </c>
      <c r="J158" s="273">
        <f>IF(J$86=0,0,J$86/PPA_fec!J$86)</f>
        <v>0.8947244135316641</v>
      </c>
      <c r="K158" s="273">
        <f>IF(K$86=0,0,K$86/PPA_fec!K$86)</f>
        <v>0.86280377007331521</v>
      </c>
      <c r="L158" s="273">
        <f>IF(L$86=0,0,L$86/PPA_fec!L$86)</f>
        <v>0.95846349409570164</v>
      </c>
      <c r="M158" s="273">
        <f>IF(M$86=0,0,M$86/PPA_fec!M$86)</f>
        <v>1.0208313216749672</v>
      </c>
      <c r="N158" s="273">
        <f>IF(N$86=0,0,N$86/PPA_fec!N$86)</f>
        <v>0.99417091606409147</v>
      </c>
      <c r="O158" s="273">
        <f>IF(O$86=0,0,O$86/PPA_fec!O$86)</f>
        <v>1.0333506424285375</v>
      </c>
      <c r="P158" s="273">
        <f>IF(P$86=0,0,P$86/PPA_fec!P$86)</f>
        <v>0.95637002933142379</v>
      </c>
      <c r="Q158" s="273">
        <f>IF(Q$86=0,0,Q$86/PPA_fec!Q$86)</f>
        <v>1.0191135434822785</v>
      </c>
    </row>
    <row r="159" spans="1:17" x14ac:dyDescent="0.25">
      <c r="A159" s="72" t="s">
        <v>235</v>
      </c>
      <c r="B159" s="272">
        <f>IF(B$91=0,0,B$91/PPA_fec!B$91)</f>
        <v>0</v>
      </c>
      <c r="C159" s="272">
        <f>IF(C$91=0,0,C$91/PPA_fec!C$91)</f>
        <v>0</v>
      </c>
      <c r="D159" s="272">
        <f>IF(D$91=0,0,D$91/PPA_fec!D$91)</f>
        <v>0</v>
      </c>
      <c r="E159" s="272">
        <f>IF(E$91=0,0,E$91/PPA_fec!E$91)</f>
        <v>0</v>
      </c>
      <c r="F159" s="272">
        <f>IF(F$91=0,0,F$91/PPA_fec!F$91)</f>
        <v>0</v>
      </c>
      <c r="G159" s="272">
        <f>IF(G$91=0,0,G$91/PPA_fec!G$91)</f>
        <v>0</v>
      </c>
      <c r="H159" s="272">
        <f>IF(H$91=0,0,H$91/PPA_fec!H$91)</f>
        <v>0</v>
      </c>
      <c r="I159" s="272">
        <f>IF(I$91=0,0,I$91/PPA_fec!I$91)</f>
        <v>0</v>
      </c>
      <c r="J159" s="272">
        <f>IF(J$91=0,0,J$91/PPA_fec!J$91)</f>
        <v>0</v>
      </c>
      <c r="K159" s="272">
        <f>IF(K$91=0,0,K$91/PPA_fec!K$91)</f>
        <v>0</v>
      </c>
      <c r="L159" s="272">
        <f>IF(L$91=0,0,L$91/PPA_fec!L$91)</f>
        <v>0</v>
      </c>
      <c r="M159" s="272">
        <f>IF(M$91=0,0,M$91/PPA_fec!M$91)</f>
        <v>0</v>
      </c>
      <c r="N159" s="272">
        <f>IF(N$91=0,0,N$91/PPA_fec!N$91)</f>
        <v>0</v>
      </c>
      <c r="O159" s="272">
        <f>IF(O$91=0,0,O$91/PPA_fec!O$91)</f>
        <v>0</v>
      </c>
      <c r="P159" s="272">
        <f>IF(P$91=0,0,P$91/PPA_fec!P$91)</f>
        <v>0</v>
      </c>
      <c r="Q159" s="272">
        <f>IF(Q$91=0,0,Q$91/PPA_fec!Q$91)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5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theme="6" tint="0.59999389629810485"/>
    <pageSetUpPr fitToPage="1"/>
  </sheetPr>
  <dimension ref="A1:Q3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375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3506.5898135975999</v>
      </c>
      <c r="C3" s="46">
        <v>3680.7517503992135</v>
      </c>
      <c r="D3" s="46">
        <v>3593.0829798479449</v>
      </c>
      <c r="E3" s="46">
        <v>3455.7375242765252</v>
      </c>
      <c r="F3" s="46">
        <v>3550.1180510839235</v>
      </c>
      <c r="G3" s="46">
        <v>3446.5312476460695</v>
      </c>
      <c r="H3" s="46">
        <v>3354.9719331141782</v>
      </c>
      <c r="I3" s="46">
        <v>3227.0065526969461</v>
      </c>
      <c r="J3" s="46">
        <v>3249.5542073857127</v>
      </c>
      <c r="K3" s="46">
        <v>3413.759173465623</v>
      </c>
      <c r="L3" s="46">
        <v>3300.1</v>
      </c>
      <c r="M3" s="46">
        <v>3337.0113954828189</v>
      </c>
      <c r="N3" s="46">
        <v>3231.3681319224197</v>
      </c>
      <c r="O3" s="46">
        <v>3164.7001777921446</v>
      </c>
      <c r="P3" s="46">
        <v>3303.7834909787912</v>
      </c>
      <c r="Q3" s="46">
        <v>3348.9552025918715</v>
      </c>
    </row>
    <row r="5" spans="1:17" x14ac:dyDescent="0.25">
      <c r="A5" s="31" t="s">
        <v>257</v>
      </c>
      <c r="B5" s="46">
        <v>5294.7470735315756</v>
      </c>
      <c r="C5" s="46">
        <v>5451.1153268483122</v>
      </c>
      <c r="D5" s="46">
        <v>5307.949666725026</v>
      </c>
      <c r="E5" s="46">
        <v>5865.5596492609038</v>
      </c>
      <c r="F5" s="46">
        <v>5449.0754466546996</v>
      </c>
      <c r="G5" s="46">
        <v>4971.4258411163728</v>
      </c>
      <c r="H5" s="46">
        <v>5000.1074192115366</v>
      </c>
      <c r="I5" s="46">
        <v>4793.9955570236607</v>
      </c>
      <c r="J5" s="46">
        <v>4293.714350199044</v>
      </c>
      <c r="K5" s="46">
        <v>3909.6153226355009</v>
      </c>
      <c r="L5" s="46">
        <v>4046.5934018649355</v>
      </c>
      <c r="M5" s="46">
        <v>4186.5355158296097</v>
      </c>
      <c r="N5" s="46">
        <v>4237.7809732535716</v>
      </c>
      <c r="O5" s="46">
        <v>4119.30659491601</v>
      </c>
      <c r="P5" s="46">
        <v>4330.5211880324496</v>
      </c>
      <c r="Q5" s="46">
        <v>4696.2468546913369</v>
      </c>
    </row>
    <row r="6" spans="1:17" x14ac:dyDescent="0.25">
      <c r="A6" s="294" t="s">
        <v>256</v>
      </c>
      <c r="B6" s="293">
        <v>6618.4338419144697</v>
      </c>
      <c r="C6" s="293">
        <v>6661.3530346658326</v>
      </c>
      <c r="D6" s="293">
        <v>6355.0123823953163</v>
      </c>
      <c r="E6" s="293">
        <v>6317.6951523729649</v>
      </c>
      <c r="F6" s="293">
        <v>5906.8151276687022</v>
      </c>
      <c r="G6" s="293">
        <v>5636.5446544224787</v>
      </c>
      <c r="H6" s="293">
        <v>5593.7262695249947</v>
      </c>
      <c r="I6" s="293">
        <v>5189.4681937137238</v>
      </c>
      <c r="J6" s="293">
        <v>4751.0501220476244</v>
      </c>
      <c r="K6" s="293">
        <v>4423.0080235102705</v>
      </c>
      <c r="L6" s="293">
        <v>4689.0820784870302</v>
      </c>
      <c r="M6" s="293">
        <v>4573.4737506858546</v>
      </c>
      <c r="N6" s="293">
        <v>4770.8883835943025</v>
      </c>
      <c r="O6" s="293">
        <v>4716.35214196375</v>
      </c>
      <c r="P6" s="293">
        <v>4742.1444374502626</v>
      </c>
      <c r="Q6" s="293">
        <v>5026.0875995584229</v>
      </c>
    </row>
    <row r="7" spans="1:17" x14ac:dyDescent="0.25">
      <c r="A7" s="292" t="s">
        <v>255</v>
      </c>
      <c r="B7" s="291"/>
      <c r="C7" s="291">
        <v>42.919192751362971</v>
      </c>
      <c r="D7" s="291">
        <v>0</v>
      </c>
      <c r="E7" s="291">
        <v>459.00622615345628</v>
      </c>
      <c r="F7" s="291">
        <v>0</v>
      </c>
      <c r="G7" s="291">
        <v>0</v>
      </c>
      <c r="H7" s="291">
        <v>438.24739928066288</v>
      </c>
      <c r="I7" s="291">
        <v>0</v>
      </c>
      <c r="J7" s="291">
        <v>0</v>
      </c>
      <c r="K7" s="291">
        <v>0</v>
      </c>
      <c r="L7" s="291">
        <v>435.63222168758688</v>
      </c>
      <c r="M7" s="291">
        <v>424.89180131476564</v>
      </c>
      <c r="N7" s="291">
        <v>443.23231523370629</v>
      </c>
      <c r="O7" s="291">
        <v>0</v>
      </c>
      <c r="P7" s="291">
        <v>440.56190151323744</v>
      </c>
      <c r="Q7" s="291">
        <v>466.94122020967785</v>
      </c>
    </row>
    <row r="8" spans="1:17" x14ac:dyDescent="0.25">
      <c r="A8" s="290" t="s">
        <v>254</v>
      </c>
      <c r="B8" s="289"/>
      <c r="C8" s="289">
        <f>B6+C7-C6</f>
        <v>0</v>
      </c>
      <c r="D8" s="289">
        <f t="shared" ref="D8:Q8" si="0">C6+D7-D6</f>
        <v>306.34065227051633</v>
      </c>
      <c r="E8" s="289">
        <f t="shared" si="0"/>
        <v>496.32345617580813</v>
      </c>
      <c r="F8" s="289">
        <f t="shared" si="0"/>
        <v>410.88002470426272</v>
      </c>
      <c r="G8" s="289">
        <f t="shared" si="0"/>
        <v>270.27047324622345</v>
      </c>
      <c r="H8" s="289">
        <f t="shared" si="0"/>
        <v>481.06578417814671</v>
      </c>
      <c r="I8" s="289">
        <f t="shared" si="0"/>
        <v>404.25807581127083</v>
      </c>
      <c r="J8" s="289">
        <f t="shared" si="0"/>
        <v>438.41807166609942</v>
      </c>
      <c r="K8" s="289">
        <f t="shared" si="0"/>
        <v>328.04209853735392</v>
      </c>
      <c r="L8" s="289">
        <f t="shared" si="0"/>
        <v>169.55816671082721</v>
      </c>
      <c r="M8" s="289">
        <f t="shared" si="0"/>
        <v>540.50012911594149</v>
      </c>
      <c r="N8" s="289">
        <f t="shared" si="0"/>
        <v>245.81768232525883</v>
      </c>
      <c r="O8" s="289">
        <f t="shared" si="0"/>
        <v>54.536241630552468</v>
      </c>
      <c r="P8" s="289">
        <f t="shared" si="0"/>
        <v>414.76960602672443</v>
      </c>
      <c r="Q8" s="289">
        <f t="shared" si="0"/>
        <v>182.99805810151793</v>
      </c>
    </row>
    <row r="9" spans="1:17" x14ac:dyDescent="0.25">
      <c r="A9" s="288" t="s">
        <v>253</v>
      </c>
      <c r="B9" s="287">
        <f>B6-B5</f>
        <v>1323.6867683828941</v>
      </c>
      <c r="C9" s="287">
        <f t="shared" ref="C9:Q9" si="1">C6-C5</f>
        <v>1210.2377078175205</v>
      </c>
      <c r="D9" s="287">
        <f t="shared" si="1"/>
        <v>1047.0627156702903</v>
      </c>
      <c r="E9" s="287">
        <f t="shared" si="1"/>
        <v>452.13550311206109</v>
      </c>
      <c r="F9" s="287">
        <f t="shared" si="1"/>
        <v>457.7396810140026</v>
      </c>
      <c r="G9" s="287">
        <f t="shared" si="1"/>
        <v>665.11881330610595</v>
      </c>
      <c r="H9" s="287">
        <f t="shared" si="1"/>
        <v>593.6188503134581</v>
      </c>
      <c r="I9" s="287">
        <f t="shared" si="1"/>
        <v>395.47263669006315</v>
      </c>
      <c r="J9" s="287">
        <f t="shared" si="1"/>
        <v>457.33577184858041</v>
      </c>
      <c r="K9" s="287">
        <f t="shared" si="1"/>
        <v>513.39270087476962</v>
      </c>
      <c r="L9" s="287">
        <f t="shared" si="1"/>
        <v>642.48867662209477</v>
      </c>
      <c r="M9" s="287">
        <f t="shared" si="1"/>
        <v>386.93823485624489</v>
      </c>
      <c r="N9" s="287">
        <f t="shared" si="1"/>
        <v>533.10741034073089</v>
      </c>
      <c r="O9" s="287">
        <f t="shared" si="1"/>
        <v>597.04554704774</v>
      </c>
      <c r="P9" s="287">
        <f t="shared" si="1"/>
        <v>411.62324941781299</v>
      </c>
      <c r="Q9" s="287">
        <f t="shared" si="1"/>
        <v>329.84074486708596</v>
      </c>
    </row>
    <row r="11" spans="1:17" x14ac:dyDescent="0.25">
      <c r="A11" s="31" t="s">
        <v>77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777.03931802634145</v>
      </c>
      <c r="C12" s="38">
        <v>801.9991</v>
      </c>
      <c r="D12" s="38">
        <v>778.58322999999996</v>
      </c>
      <c r="E12" s="38">
        <v>857.30381</v>
      </c>
      <c r="F12" s="38">
        <v>787.27882</v>
      </c>
      <c r="G12" s="38">
        <v>716.6785160827103</v>
      </c>
      <c r="H12" s="38">
        <v>706.94412999999997</v>
      </c>
      <c r="I12" s="38">
        <v>673.90291999999999</v>
      </c>
      <c r="J12" s="38">
        <v>599.94026000000008</v>
      </c>
      <c r="K12" s="38">
        <v>547.62077999999997</v>
      </c>
      <c r="L12" s="38">
        <v>555.15025074168625</v>
      </c>
      <c r="M12" s="38">
        <v>558.07832697231174</v>
      </c>
      <c r="N12" s="38">
        <v>553.30718586778323</v>
      </c>
      <c r="O12" s="38">
        <v>538.02817382963315</v>
      </c>
      <c r="P12" s="38">
        <v>551.35821317369528</v>
      </c>
      <c r="Q12" s="38">
        <v>583.59603864963947</v>
      </c>
    </row>
    <row r="13" spans="1:17" x14ac:dyDescent="0.25">
      <c r="A13" s="55" t="s">
        <v>33</v>
      </c>
      <c r="B13" s="54">
        <v>121.04595006808373</v>
      </c>
      <c r="C13" s="54">
        <v>100.59538999999999</v>
      </c>
      <c r="D13" s="54">
        <v>96.904409999999984</v>
      </c>
      <c r="E13" s="54">
        <v>110.40859</v>
      </c>
      <c r="F13" s="54">
        <v>61.00076</v>
      </c>
      <c r="G13" s="54">
        <v>57.970155998535574</v>
      </c>
      <c r="H13" s="54">
        <v>41.497230000000002</v>
      </c>
      <c r="I13" s="54">
        <v>36.588530000000006</v>
      </c>
      <c r="J13" s="54">
        <v>35.591920000000002</v>
      </c>
      <c r="K13" s="54">
        <v>34.400189999999995</v>
      </c>
      <c r="L13" s="54">
        <v>36.233287657935044</v>
      </c>
      <c r="M13" s="54">
        <v>36.374063240113628</v>
      </c>
      <c r="N13" s="54">
        <v>46.52365929805886</v>
      </c>
      <c r="O13" s="54">
        <v>41.013135221879878</v>
      </c>
      <c r="P13" s="54">
        <v>42.658340727868101</v>
      </c>
      <c r="Q13" s="54">
        <v>48.463791759236685</v>
      </c>
    </row>
    <row r="14" spans="1:17" x14ac:dyDescent="0.25">
      <c r="A14" s="52" t="s">
        <v>32</v>
      </c>
      <c r="B14" s="51">
        <v>48.416632657792029</v>
      </c>
      <c r="C14" s="51">
        <v>96.082549999999998</v>
      </c>
      <c r="D14" s="51">
        <v>79.587699999999998</v>
      </c>
      <c r="E14" s="51">
        <v>76.977890000000002</v>
      </c>
      <c r="F14" s="51">
        <v>69.096029999999999</v>
      </c>
      <c r="G14" s="51">
        <v>51.905002499082123</v>
      </c>
      <c r="H14" s="51">
        <v>41.448129999999999</v>
      </c>
      <c r="I14" s="51">
        <v>23.181359999999998</v>
      </c>
      <c r="J14" s="51">
        <v>25.20682</v>
      </c>
      <c r="K14" s="51">
        <v>19.43439</v>
      </c>
      <c r="L14" s="51">
        <v>18.315465603165809</v>
      </c>
      <c r="M14" s="51">
        <v>6.8514426391676047</v>
      </c>
      <c r="N14" s="51">
        <v>5.968879202747436</v>
      </c>
      <c r="O14" s="51">
        <v>3.0308610114707806</v>
      </c>
      <c r="P14" s="51">
        <v>4.0128310107305296</v>
      </c>
      <c r="Q14" s="51">
        <v>6.9020782883960532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4.3943312717592997</v>
      </c>
      <c r="C16" s="51">
        <v>4.2046200000000002</v>
      </c>
      <c r="D16" s="51">
        <v>4.2014699999999996</v>
      </c>
      <c r="E16" s="51">
        <v>3.1943899999999998</v>
      </c>
      <c r="F16" s="51">
        <v>1.09819</v>
      </c>
      <c r="G16" s="51">
        <v>1.0515371090225334</v>
      </c>
      <c r="H16" s="51">
        <v>1.0967899999999999</v>
      </c>
      <c r="I16" s="51">
        <v>1.0904199999999999</v>
      </c>
      <c r="J16" s="51">
        <v>2.1144699999999998</v>
      </c>
      <c r="K16" s="51">
        <v>2.1339199999999998</v>
      </c>
      <c r="L16" s="51">
        <v>1.0474815770153376</v>
      </c>
      <c r="M16" s="51">
        <v>1.0475382297303957</v>
      </c>
      <c r="N16" s="51">
        <v>1.0488057802517827</v>
      </c>
      <c r="O16" s="51">
        <v>1.048456716639363</v>
      </c>
      <c r="P16" s="51">
        <v>2.1018601323852022</v>
      </c>
      <c r="Q16" s="51">
        <v>2.0933622834368615</v>
      </c>
    </row>
    <row r="17" spans="1:17" x14ac:dyDescent="0.25">
      <c r="A17" s="53" t="s">
        <v>76</v>
      </c>
      <c r="B17" s="51">
        <v>31.602658095693851</v>
      </c>
      <c r="C17" s="51">
        <v>24.028210000000001</v>
      </c>
      <c r="D17" s="51">
        <v>18.031230000000001</v>
      </c>
      <c r="E17" s="51">
        <v>5.00875</v>
      </c>
      <c r="F17" s="51">
        <v>4.9931999999999999</v>
      </c>
      <c r="G17" s="51">
        <v>4.992281779756639</v>
      </c>
      <c r="H17" s="51">
        <v>3.09402</v>
      </c>
      <c r="I17" s="51">
        <v>2.00176</v>
      </c>
      <c r="J17" s="51">
        <v>2.00848</v>
      </c>
      <c r="K17" s="51">
        <v>2.0884399999999999</v>
      </c>
      <c r="L17" s="51">
        <v>1.0270534758938326</v>
      </c>
      <c r="M17" s="51">
        <v>1.0269899654361956</v>
      </c>
      <c r="N17" s="51">
        <v>2.0535770856485627</v>
      </c>
      <c r="O17" s="51">
        <v>1.0269611977466582</v>
      </c>
      <c r="P17" s="51">
        <v>0</v>
      </c>
      <c r="Q17" s="51">
        <v>1.0232210140336098</v>
      </c>
    </row>
    <row r="18" spans="1:17" x14ac:dyDescent="0.25">
      <c r="A18" s="53" t="s">
        <v>29</v>
      </c>
      <c r="B18" s="51">
        <v>12.419643290338877</v>
      </c>
      <c r="C18" s="51">
        <v>67.849720000000005</v>
      </c>
      <c r="D18" s="51">
        <v>57.354999999999997</v>
      </c>
      <c r="E18" s="51">
        <v>68.774749999999997</v>
      </c>
      <c r="F18" s="51">
        <v>63.004640000000002</v>
      </c>
      <c r="G18" s="51">
        <v>45.861183610302952</v>
      </c>
      <c r="H18" s="51">
        <v>37.25732</v>
      </c>
      <c r="I18" s="51">
        <v>20.089179999999999</v>
      </c>
      <c r="J18" s="51">
        <v>21.083870000000001</v>
      </c>
      <c r="K18" s="51">
        <v>15.21203</v>
      </c>
      <c r="L18" s="51">
        <v>15.285589236041204</v>
      </c>
      <c r="M18" s="51">
        <v>3.821433604791947</v>
      </c>
      <c r="N18" s="51">
        <v>1.9109088940945294</v>
      </c>
      <c r="O18" s="51">
        <v>0</v>
      </c>
      <c r="P18" s="51">
        <v>0.95572534300236633</v>
      </c>
      <c r="Q18" s="51">
        <v>1.904967464999336</v>
      </c>
    </row>
    <row r="19" spans="1:17" x14ac:dyDescent="0.25">
      <c r="A19" s="53" t="s">
        <v>28</v>
      </c>
      <c r="B19" s="51">
        <v>0</v>
      </c>
      <c r="C19" s="51">
        <v>0</v>
      </c>
      <c r="D19" s="51">
        <v>0</v>
      </c>
      <c r="E19" s="51">
        <v>0</v>
      </c>
      <c r="F19" s="51">
        <v>0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1">
        <v>0.95534131421543622</v>
      </c>
      <c r="M19" s="51">
        <v>0.95548083920906624</v>
      </c>
      <c r="N19" s="51">
        <v>0.9555874427525608</v>
      </c>
      <c r="O19" s="51">
        <v>0.95544309708475972</v>
      </c>
      <c r="P19" s="51">
        <v>0.95524553534296142</v>
      </c>
      <c r="Q19" s="51">
        <v>1.8805275259262455</v>
      </c>
    </row>
    <row r="20" spans="1:17" x14ac:dyDescent="0.25">
      <c r="A20" s="52" t="s">
        <v>27</v>
      </c>
      <c r="B20" s="51">
        <v>362.8012490562615</v>
      </c>
      <c r="C20" s="51">
        <v>347.14622000000003</v>
      </c>
      <c r="D20" s="51">
        <v>346.18759</v>
      </c>
      <c r="E20" s="51">
        <v>398.08854000000002</v>
      </c>
      <c r="F20" s="51">
        <v>392.49664000000001</v>
      </c>
      <c r="G20" s="51">
        <v>368.42718966988508</v>
      </c>
      <c r="H20" s="51">
        <v>374.89560999999998</v>
      </c>
      <c r="I20" s="51">
        <v>369.27553999999998</v>
      </c>
      <c r="J20" s="51">
        <v>280.95638000000002</v>
      </c>
      <c r="K20" s="51">
        <v>279.77828</v>
      </c>
      <c r="L20" s="51">
        <v>300.07576643845874</v>
      </c>
      <c r="M20" s="51">
        <v>301.37376911311861</v>
      </c>
      <c r="N20" s="51">
        <v>291.03584122009647</v>
      </c>
      <c r="O20" s="51">
        <v>297.6213929545587</v>
      </c>
      <c r="P20" s="51">
        <v>306.57254377401586</v>
      </c>
      <c r="Q20" s="51">
        <v>303.27713913849016</v>
      </c>
    </row>
    <row r="21" spans="1:17" x14ac:dyDescent="0.25">
      <c r="A21" s="53" t="s">
        <v>66</v>
      </c>
      <c r="B21" s="51">
        <v>362.8012490562615</v>
      </c>
      <c r="C21" s="51">
        <v>347.14622000000003</v>
      </c>
      <c r="D21" s="51">
        <v>346.18759</v>
      </c>
      <c r="E21" s="51">
        <v>398.08854000000002</v>
      </c>
      <c r="F21" s="51">
        <v>392.49664000000001</v>
      </c>
      <c r="G21" s="51">
        <v>368.42718966988508</v>
      </c>
      <c r="H21" s="51">
        <v>374.89560999999998</v>
      </c>
      <c r="I21" s="51">
        <v>369.27553999999998</v>
      </c>
      <c r="J21" s="51">
        <v>280.95638000000002</v>
      </c>
      <c r="K21" s="51">
        <v>279.77828</v>
      </c>
      <c r="L21" s="51">
        <v>300.07576643845874</v>
      </c>
      <c r="M21" s="51">
        <v>301.37376911311861</v>
      </c>
      <c r="N21" s="51">
        <v>291.03584122009647</v>
      </c>
      <c r="O21" s="51">
        <v>297.6213929545587</v>
      </c>
      <c r="P21" s="51">
        <v>306.57254377401586</v>
      </c>
      <c r="Q21" s="51">
        <v>303.27713913849016</v>
      </c>
    </row>
    <row r="22" spans="1:17" x14ac:dyDescent="0.25">
      <c r="A22" s="53" t="s">
        <v>25</v>
      </c>
      <c r="B22" s="51">
        <v>0</v>
      </c>
      <c r="C22" s="51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0.33438465012810747</v>
      </c>
      <c r="C23" s="51">
        <v>1.00034</v>
      </c>
      <c r="D23" s="51">
        <v>0.39990999999999999</v>
      </c>
      <c r="E23" s="51">
        <v>2.0077199999999973</v>
      </c>
      <c r="F23" s="51">
        <v>2.1998199999999999</v>
      </c>
      <c r="G23" s="51">
        <v>2.4124288471239419</v>
      </c>
      <c r="H23" s="51">
        <v>2.8000999999999983</v>
      </c>
      <c r="I23" s="51">
        <v>1.69998</v>
      </c>
      <c r="J23" s="51">
        <v>2.8335400000000002</v>
      </c>
      <c r="K23" s="51">
        <v>3.1992499999999939</v>
      </c>
      <c r="L23" s="51">
        <v>2.6272179017709147</v>
      </c>
      <c r="M23" s="51">
        <v>3.0811244094786581</v>
      </c>
      <c r="N23" s="51">
        <v>3.3677905909242569</v>
      </c>
      <c r="O23" s="51">
        <v>3.6305663954662655</v>
      </c>
      <c r="P23" s="51">
        <v>5.3260985405500856</v>
      </c>
      <c r="Q23" s="51">
        <v>13.303810482400316</v>
      </c>
    </row>
    <row r="24" spans="1:17" x14ac:dyDescent="0.25">
      <c r="A24" s="53" t="s">
        <v>23</v>
      </c>
      <c r="B24" s="51">
        <v>2.3885333153128675E-2</v>
      </c>
      <c r="C24" s="51">
        <v>0</v>
      </c>
      <c r="D24" s="51">
        <v>9.9989999999999996E-2</v>
      </c>
      <c r="E24" s="51">
        <v>0.49979000000000001</v>
      </c>
      <c r="F24" s="51">
        <v>0.79984</v>
      </c>
      <c r="G24" s="51">
        <v>1.4092705451903242</v>
      </c>
      <c r="H24" s="51">
        <v>1.89981</v>
      </c>
      <c r="I24" s="51">
        <v>0.89981999999999995</v>
      </c>
      <c r="J24" s="51">
        <v>2.00041</v>
      </c>
      <c r="K24" s="51">
        <v>2.29922</v>
      </c>
      <c r="L24" s="51">
        <v>1.7912687570272363</v>
      </c>
      <c r="M24" s="51">
        <v>1.6719275430338434</v>
      </c>
      <c r="N24" s="51">
        <v>1.8152325816293324</v>
      </c>
      <c r="O24" s="51">
        <v>2.1735840920045457</v>
      </c>
      <c r="P24" s="51">
        <v>2.842147924902573</v>
      </c>
      <c r="Q24" s="51">
        <v>10.819762624984332</v>
      </c>
    </row>
    <row r="25" spans="1:17" x14ac:dyDescent="0.25">
      <c r="A25" s="53" t="s">
        <v>74</v>
      </c>
      <c r="B25" s="51">
        <v>0.31049931697497879</v>
      </c>
      <c r="C25" s="51">
        <v>1.00034</v>
      </c>
      <c r="D25" s="51">
        <v>0.29992000000000002</v>
      </c>
      <c r="E25" s="51">
        <v>1.5079299999999973</v>
      </c>
      <c r="F25" s="51">
        <v>1.39998</v>
      </c>
      <c r="G25" s="51">
        <v>1.0031583019336177</v>
      </c>
      <c r="H25" s="51">
        <v>0.90028999999999826</v>
      </c>
      <c r="I25" s="51">
        <v>0.80015999999999998</v>
      </c>
      <c r="J25" s="51">
        <v>0.83313000000000004</v>
      </c>
      <c r="K25" s="51">
        <v>0.90002999999999389</v>
      </c>
      <c r="L25" s="51">
        <v>0.83594914474367865</v>
      </c>
      <c r="M25" s="51">
        <v>1.4091968664448149</v>
      </c>
      <c r="N25" s="51">
        <v>1.5525580092949245</v>
      </c>
      <c r="O25" s="51">
        <v>1.4569823034617198</v>
      </c>
      <c r="P25" s="51">
        <v>2.4839506156475126</v>
      </c>
      <c r="Q25" s="51">
        <v>2.484047857415983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126.04256479058516</v>
      </c>
      <c r="C29" s="51">
        <v>124.38893</v>
      </c>
      <c r="D29" s="51">
        <v>123.59796</v>
      </c>
      <c r="E29" s="51">
        <v>135.91992999999999</v>
      </c>
      <c r="F29" s="51">
        <v>125.39266000000001</v>
      </c>
      <c r="G29" s="51">
        <v>99.2445000504474</v>
      </c>
      <c r="H29" s="51">
        <v>108.49862</v>
      </c>
      <c r="I29" s="51">
        <v>107.97362</v>
      </c>
      <c r="J29" s="51">
        <v>107.28359</v>
      </c>
      <c r="K29" s="51">
        <v>70.50421</v>
      </c>
      <c r="L29" s="51">
        <v>60.92767795916518</v>
      </c>
      <c r="M29" s="51">
        <v>70.675313201223716</v>
      </c>
      <c r="N29" s="51">
        <v>67.11645838455884</v>
      </c>
      <c r="O29" s="51">
        <v>66.497156609230117</v>
      </c>
      <c r="P29" s="51">
        <v>65.274274517174007</v>
      </c>
      <c r="Q29" s="51">
        <v>75.359208488552198</v>
      </c>
    </row>
    <row r="30" spans="1:17" x14ac:dyDescent="0.25">
      <c r="A30" s="63" t="s">
        <v>21</v>
      </c>
      <c r="B30" s="62">
        <v>118.39853680349094</v>
      </c>
      <c r="C30" s="62">
        <v>132.78567000000001</v>
      </c>
      <c r="D30" s="62">
        <v>131.90566000000001</v>
      </c>
      <c r="E30" s="62">
        <v>133.90114</v>
      </c>
      <c r="F30" s="62">
        <v>137.09290999999999</v>
      </c>
      <c r="G30" s="62">
        <v>136.7192390176362</v>
      </c>
      <c r="H30" s="62">
        <v>137.80444</v>
      </c>
      <c r="I30" s="62">
        <v>135.18388999999999</v>
      </c>
      <c r="J30" s="62">
        <v>148.06800999999999</v>
      </c>
      <c r="K30" s="62">
        <v>140.30446000000001</v>
      </c>
      <c r="L30" s="62">
        <v>136.97083518119061</v>
      </c>
      <c r="M30" s="62">
        <v>139.72261436920948</v>
      </c>
      <c r="N30" s="62">
        <v>139.2945571713974</v>
      </c>
      <c r="O30" s="62">
        <v>126.2350616370275</v>
      </c>
      <c r="P30" s="62">
        <v>127.51412460335666</v>
      </c>
      <c r="Q30" s="62">
        <v>136.29001049256402</v>
      </c>
    </row>
    <row r="32" spans="1:17" x14ac:dyDescent="0.25">
      <c r="A32" s="31" t="s">
        <v>63</v>
      </c>
      <c r="B32" s="70">
        <v>1510.7680554909552</v>
      </c>
      <c r="C32" s="70">
        <v>1543.1051331177482</v>
      </c>
      <c r="D32" s="70">
        <v>1471.6871183188441</v>
      </c>
      <c r="E32" s="70">
        <v>1647.1780724522162</v>
      </c>
      <c r="F32" s="70">
        <v>1399.7079335693882</v>
      </c>
      <c r="G32" s="70">
        <v>1276.4094821765566</v>
      </c>
      <c r="H32" s="70">
        <v>1189.3008788969041</v>
      </c>
      <c r="I32" s="70">
        <v>1094.5035015096241</v>
      </c>
      <c r="J32" s="70">
        <v>888.74627920052421</v>
      </c>
      <c r="K32" s="70">
        <v>862.55848439928013</v>
      </c>
      <c r="L32" s="70">
        <v>915.00602741887928</v>
      </c>
      <c r="M32" s="70">
        <v>881.15931961174317</v>
      </c>
      <c r="N32" s="70">
        <v>897.39835381023909</v>
      </c>
      <c r="O32" s="70">
        <v>880.47825777085689</v>
      </c>
      <c r="P32" s="70">
        <v>910.58579922941021</v>
      </c>
      <c r="Q32" s="70">
        <v>935.96331973910549</v>
      </c>
    </row>
    <row r="34" spans="1:17" x14ac:dyDescent="0.25">
      <c r="A34" s="184" t="s">
        <v>252</v>
      </c>
      <c r="B34" s="190">
        <f t="shared" ref="B34:Q34" si="2">IF(B$12=0,"",B$12/B$3*1000)</f>
        <v>221.59401564825023</v>
      </c>
      <c r="C34" s="190">
        <f t="shared" si="2"/>
        <v>217.89002746871353</v>
      </c>
      <c r="D34" s="190">
        <f t="shared" si="2"/>
        <v>216.68946538856409</v>
      </c>
      <c r="E34" s="190">
        <f t="shared" si="2"/>
        <v>248.08128626015386</v>
      </c>
      <c r="F34" s="190">
        <f t="shared" si="2"/>
        <v>221.76130727811366</v>
      </c>
      <c r="G34" s="190">
        <f t="shared" si="2"/>
        <v>207.94197544913925</v>
      </c>
      <c r="H34" s="190">
        <f t="shared" si="2"/>
        <v>210.71536337527414</v>
      </c>
      <c r="I34" s="190">
        <f t="shared" si="2"/>
        <v>208.83221307275957</v>
      </c>
      <c r="J34" s="190">
        <f t="shared" si="2"/>
        <v>184.62232715996325</v>
      </c>
      <c r="K34" s="190">
        <f t="shared" si="2"/>
        <v>160.41576226481712</v>
      </c>
      <c r="L34" s="190">
        <f t="shared" si="2"/>
        <v>168.22225106563022</v>
      </c>
      <c r="M34" s="190">
        <f t="shared" si="2"/>
        <v>167.2389635012216</v>
      </c>
      <c r="N34" s="190">
        <f t="shared" si="2"/>
        <v>171.23000638698733</v>
      </c>
      <c r="O34" s="190">
        <f t="shared" si="2"/>
        <v>170.0092089624076</v>
      </c>
      <c r="P34" s="190">
        <f t="shared" si="2"/>
        <v>166.88690850330144</v>
      </c>
      <c r="Q34" s="190">
        <f t="shared" si="2"/>
        <v>174.26212157092291</v>
      </c>
    </row>
    <row r="35" spans="1:17" x14ac:dyDescent="0.25">
      <c r="A35" s="286" t="s">
        <v>251</v>
      </c>
      <c r="B35" s="285">
        <f t="shared" ref="B35:Q35" si="3">IF(B$12=0,"",B$12/B$5*1000)</f>
        <v>146.75664526276594</v>
      </c>
      <c r="C35" s="285">
        <f t="shared" si="3"/>
        <v>147.12568931534497</v>
      </c>
      <c r="D35" s="285">
        <f t="shared" si="3"/>
        <v>146.68248172752197</v>
      </c>
      <c r="E35" s="285">
        <f t="shared" si="3"/>
        <v>146.15891087358142</v>
      </c>
      <c r="F35" s="285">
        <f t="shared" si="3"/>
        <v>144.47933923971027</v>
      </c>
      <c r="G35" s="285">
        <f t="shared" si="3"/>
        <v>144.159550798363</v>
      </c>
      <c r="H35" s="285">
        <f t="shared" si="3"/>
        <v>141.38578849001556</v>
      </c>
      <c r="I35" s="285">
        <f t="shared" si="3"/>
        <v>140.57228714212468</v>
      </c>
      <c r="J35" s="285">
        <f t="shared" si="3"/>
        <v>139.72523811980847</v>
      </c>
      <c r="K35" s="285">
        <f t="shared" si="3"/>
        <v>140.07024599822898</v>
      </c>
      <c r="L35" s="285">
        <f t="shared" si="3"/>
        <v>137.18953094863366</v>
      </c>
      <c r="M35" s="285">
        <f t="shared" si="3"/>
        <v>133.30313928119685</v>
      </c>
      <c r="N35" s="285">
        <f t="shared" si="3"/>
        <v>130.56530985436456</v>
      </c>
      <c r="O35" s="285">
        <f t="shared" si="3"/>
        <v>130.61134475730938</v>
      </c>
      <c r="P35" s="285">
        <f t="shared" si="3"/>
        <v>127.31913532657305</v>
      </c>
      <c r="Q35" s="285">
        <f t="shared" si="3"/>
        <v>124.2686035693915</v>
      </c>
    </row>
    <row r="36" spans="1:17" x14ac:dyDescent="0.25">
      <c r="A36" s="286" t="s">
        <v>250</v>
      </c>
      <c r="B36" s="285">
        <f>IF(FBT_ued!B$5=0,"",FBT_ued!B$5/B$5*1000)</f>
        <v>54.152162027418186</v>
      </c>
      <c r="C36" s="285">
        <f>IF(FBT_ued!C$5=0,"",FBT_ued!C$5/C$5*1000)</f>
        <v>54.152162027418193</v>
      </c>
      <c r="D36" s="285">
        <f>IF(FBT_ued!D$5=0,"",FBT_ued!D$5/D$5*1000)</f>
        <v>54.152162027418186</v>
      </c>
      <c r="E36" s="285">
        <f>IF(FBT_ued!E$5=0,"",FBT_ued!E$5/E$5*1000)</f>
        <v>54.152162027418186</v>
      </c>
      <c r="F36" s="285">
        <f>IF(FBT_ued!F$5=0,"",FBT_ued!F$5/F$5*1000)</f>
        <v>54.152162027418179</v>
      </c>
      <c r="G36" s="285">
        <f>IF(FBT_ued!G$5=0,"",FBT_ued!G$5/G$5*1000)</f>
        <v>54.152162027418186</v>
      </c>
      <c r="H36" s="285">
        <f>IF(FBT_ued!H$5=0,"",FBT_ued!H$5/H$5*1000)</f>
        <v>54.152162027418186</v>
      </c>
      <c r="I36" s="285">
        <f>IF(FBT_ued!I$5=0,"",FBT_ued!I$5/I$5*1000)</f>
        <v>54.152162027418186</v>
      </c>
      <c r="J36" s="285">
        <f>IF(FBT_ued!J$5=0,"",FBT_ued!J$5/J$5*1000)</f>
        <v>54.152162027418179</v>
      </c>
      <c r="K36" s="285">
        <f>IF(FBT_ued!K$5=0,"",FBT_ued!K$5/K$5*1000)</f>
        <v>54.152162027418186</v>
      </c>
      <c r="L36" s="285">
        <f>IF(FBT_ued!L$5=0,"",FBT_ued!L$5/L$5*1000)</f>
        <v>54.152162027418186</v>
      </c>
      <c r="M36" s="285">
        <f>IF(FBT_ued!M$5=0,"",FBT_ued!M$5/M$5*1000)</f>
        <v>54.152162027418179</v>
      </c>
      <c r="N36" s="285">
        <f>IF(FBT_ued!N$5=0,"",FBT_ued!N$5/N$5*1000)</f>
        <v>54.152162027418186</v>
      </c>
      <c r="O36" s="285">
        <f>IF(FBT_ued!O$5=0,"",FBT_ued!O$5/O$5*1000)</f>
        <v>54.152162027418179</v>
      </c>
      <c r="P36" s="285">
        <f>IF(FBT_ued!P$5=0,"",FBT_ued!P$5/P$5*1000)</f>
        <v>54.152162027418171</v>
      </c>
      <c r="Q36" s="285">
        <f>IF(FBT_ued!Q$5=0,"",FBT_ued!Q$5/Q$5*1000)</f>
        <v>54.152162027418179</v>
      </c>
    </row>
    <row r="37" spans="1:17" x14ac:dyDescent="0.25">
      <c r="A37" s="284" t="s">
        <v>60</v>
      </c>
      <c r="B37" s="283">
        <f t="shared" ref="B37:Q37" si="4">IF(B$12=0,"",B$32/B$12)</f>
        <v>1.9442620475476899</v>
      </c>
      <c r="C37" s="283">
        <f t="shared" si="4"/>
        <v>1.9240733974860422</v>
      </c>
      <c r="D37" s="283">
        <f t="shared" si="4"/>
        <v>1.8902116840082006</v>
      </c>
      <c r="E37" s="283">
        <f t="shared" si="4"/>
        <v>1.9213469638636229</v>
      </c>
      <c r="F37" s="283">
        <f t="shared" si="4"/>
        <v>1.7779062487282309</v>
      </c>
      <c r="G37" s="283">
        <f t="shared" si="4"/>
        <v>1.7810070394648874</v>
      </c>
      <c r="H37" s="283">
        <f t="shared" si="4"/>
        <v>1.6823124040889967</v>
      </c>
      <c r="I37" s="283">
        <f t="shared" si="4"/>
        <v>1.6241263675035331</v>
      </c>
      <c r="J37" s="283">
        <f t="shared" si="4"/>
        <v>1.4813912958608981</v>
      </c>
      <c r="K37" s="283">
        <f t="shared" si="4"/>
        <v>1.5751018147983358</v>
      </c>
      <c r="L37" s="283">
        <f t="shared" si="4"/>
        <v>1.6482133011674265</v>
      </c>
      <c r="M37" s="283">
        <f t="shared" si="4"/>
        <v>1.5789169315931177</v>
      </c>
      <c r="N37" s="283">
        <f t="shared" si="4"/>
        <v>1.6218808949730121</v>
      </c>
      <c r="O37" s="283">
        <f t="shared" si="4"/>
        <v>1.6364909880159189</v>
      </c>
      <c r="P37" s="283">
        <f t="shared" si="4"/>
        <v>1.6515321209925404</v>
      </c>
      <c r="Q37" s="283">
        <f t="shared" si="4"/>
        <v>1.6037862798123086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tabColor theme="6" tint="0.59999389629810485"/>
    <pageSetUpPr fitToPage="1"/>
  </sheetPr>
  <dimension ref="A1:Q12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376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89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  <c r="O3" s="297"/>
      <c r="P3" s="297"/>
      <c r="Q3" s="297"/>
    </row>
    <row r="5" spans="1:17" ht="12.75" x14ac:dyDescent="0.25">
      <c r="A5" s="97" t="s">
        <v>8</v>
      </c>
      <c r="B5" s="96">
        <v>777.03931802634145</v>
      </c>
      <c r="C5" s="96">
        <v>801.99910000000011</v>
      </c>
      <c r="D5" s="96">
        <v>778.58322999999984</v>
      </c>
      <c r="E5" s="96">
        <v>857.30381</v>
      </c>
      <c r="F5" s="96">
        <v>787.27882000000011</v>
      </c>
      <c r="G5" s="96">
        <v>716.67851608271019</v>
      </c>
      <c r="H5" s="96">
        <v>706.94412999999997</v>
      </c>
      <c r="I5" s="96">
        <v>673.90291999999999</v>
      </c>
      <c r="J5" s="96">
        <v>599.94026000000008</v>
      </c>
      <c r="K5" s="96">
        <v>547.62077999999997</v>
      </c>
      <c r="L5" s="96">
        <v>555.15025074168625</v>
      </c>
      <c r="M5" s="96">
        <v>558.07832697231174</v>
      </c>
      <c r="N5" s="96">
        <v>553.30718586778312</v>
      </c>
      <c r="O5" s="96">
        <v>538.02817382963315</v>
      </c>
      <c r="P5" s="96">
        <v>551.35821317369528</v>
      </c>
      <c r="Q5" s="96">
        <v>583.59603864963947</v>
      </c>
    </row>
    <row r="6" spans="1:17" x14ac:dyDescent="0.25">
      <c r="A6" s="132" t="s">
        <v>83</v>
      </c>
      <c r="B6" s="160">
        <v>10.899401686874926</v>
      </c>
      <c r="C6" s="160">
        <v>11.249508410481546</v>
      </c>
      <c r="D6" s="160">
        <v>10.921057884160826</v>
      </c>
      <c r="E6" s="160">
        <v>12.025258408560399</v>
      </c>
      <c r="F6" s="160">
        <v>11.043029483429578</v>
      </c>
      <c r="G6" s="160">
        <v>10.052730725363512</v>
      </c>
      <c r="H6" s="160">
        <v>9.9161881056668992</v>
      </c>
      <c r="I6" s="160">
        <v>9.4527245309727554</v>
      </c>
      <c r="J6" s="160">
        <v>8.4152625615870225</v>
      </c>
      <c r="K6" s="160">
        <v>7.6813858897902305</v>
      </c>
      <c r="L6" s="160">
        <v>7.7870005275561258</v>
      </c>
      <c r="M6" s="160">
        <v>7.8280721673908245</v>
      </c>
      <c r="N6" s="160">
        <v>7.7611481621357221</v>
      </c>
      <c r="O6" s="160">
        <v>7.5468319934180537</v>
      </c>
      <c r="P6" s="160">
        <v>7.7338102452802779</v>
      </c>
      <c r="Q6" s="160">
        <v>8.1860048784504027</v>
      </c>
    </row>
    <row r="7" spans="1:17" x14ac:dyDescent="0.25">
      <c r="A7" s="76" t="s">
        <v>82</v>
      </c>
      <c r="B7" s="159">
        <v>11.147814702873104</v>
      </c>
      <c r="C7" s="159">
        <v>11.505900861464406</v>
      </c>
      <c r="D7" s="159">
        <v>11.169964475993476</v>
      </c>
      <c r="E7" s="159">
        <v>12.299331315977433</v>
      </c>
      <c r="F7" s="159">
        <v>11.294715983160931</v>
      </c>
      <c r="G7" s="159">
        <v>10.281846894328297</v>
      </c>
      <c r="H7" s="159">
        <v>10.142192272253428</v>
      </c>
      <c r="I7" s="159">
        <v>9.6681656971577379</v>
      </c>
      <c r="J7" s="159">
        <v>8.6070584796930323</v>
      </c>
      <c r="K7" s="159">
        <v>7.8564557046981847</v>
      </c>
      <c r="L7" s="159">
        <v>7.9644774517215158</v>
      </c>
      <c r="M7" s="159">
        <v>8.006485173206972</v>
      </c>
      <c r="N7" s="159">
        <v>7.9380358737691514</v>
      </c>
      <c r="O7" s="159">
        <v>7.7188351318081247</v>
      </c>
      <c r="P7" s="159">
        <v>7.9100748865312891</v>
      </c>
      <c r="Q7" s="159">
        <v>8.3725756847434134</v>
      </c>
    </row>
    <row r="8" spans="1:17" x14ac:dyDescent="0.25">
      <c r="A8" s="76" t="s">
        <v>81</v>
      </c>
      <c r="B8" s="159">
        <v>21.224301505928238</v>
      </c>
      <c r="C8" s="159">
        <v>21.906061007463787</v>
      </c>
      <c r="D8" s="159">
        <v>21.266472413458082</v>
      </c>
      <c r="E8" s="159">
        <v>23.416671619445886</v>
      </c>
      <c r="F8" s="159">
        <v>21.503986551610971</v>
      </c>
      <c r="G8" s="159">
        <v>19.575587174657016</v>
      </c>
      <c r="H8" s="159">
        <v>19.309699026655281</v>
      </c>
      <c r="I8" s="159">
        <v>18.407200804374952</v>
      </c>
      <c r="J8" s="159">
        <v>16.386960953439583</v>
      </c>
      <c r="K8" s="159">
        <v>14.957889872488517</v>
      </c>
      <c r="L8" s="159">
        <v>15.163552254679834</v>
      </c>
      <c r="M8" s="159">
        <v>15.243530669297241</v>
      </c>
      <c r="N8" s="159">
        <v>15.113210188749296</v>
      </c>
      <c r="O8" s="159">
        <v>14.695874346550109</v>
      </c>
      <c r="P8" s="159">
        <v>15.059975322602224</v>
      </c>
      <c r="Q8" s="159">
        <v>15.94052964195745</v>
      </c>
    </row>
    <row r="9" spans="1:17" x14ac:dyDescent="0.25">
      <c r="A9" s="76" t="s">
        <v>80</v>
      </c>
      <c r="B9" s="159">
        <v>17.878418544214071</v>
      </c>
      <c r="C9" s="159">
        <v>18.452702777386257</v>
      </c>
      <c r="D9" s="159">
        <v>17.913941462836259</v>
      </c>
      <c r="E9" s="159">
        <v>19.725174748763209</v>
      </c>
      <c r="F9" s="159">
        <v>18.114012931425204</v>
      </c>
      <c r="G9" s="159">
        <v>16.489614070904182</v>
      </c>
      <c r="H9" s="159">
        <v>16.26564158377224</v>
      </c>
      <c r="I9" s="159">
        <v>15.505416756169314</v>
      </c>
      <c r="J9" s="159">
        <v>13.803655517777807</v>
      </c>
      <c r="K9" s="159">
        <v>12.599868862771078</v>
      </c>
      <c r="L9" s="159">
        <v>12.773109812377335</v>
      </c>
      <c r="M9" s="159">
        <v>12.840480112909171</v>
      </c>
      <c r="N9" s="159">
        <v>12.730703869131796</v>
      </c>
      <c r="O9" s="159">
        <v>12.379158502220424</v>
      </c>
      <c r="P9" s="159">
        <v>12.68586115815463</v>
      </c>
      <c r="Q9" s="159">
        <v>13.427601406612327</v>
      </c>
    </row>
    <row r="10" spans="1:17" x14ac:dyDescent="0.25">
      <c r="A10" s="129" t="s">
        <v>79</v>
      </c>
      <c r="B10" s="158">
        <v>14.5325355824999</v>
      </c>
      <c r="C10" s="158">
        <v>14.999344547308727</v>
      </c>
      <c r="D10" s="158">
        <v>14.561410512214433</v>
      </c>
      <c r="E10" s="158">
        <v>16.033677878080532</v>
      </c>
      <c r="F10" s="158">
        <v>14.724039311239435</v>
      </c>
      <c r="G10" s="158">
        <v>13.403640967151347</v>
      </c>
      <c r="H10" s="158">
        <v>13.221584140889199</v>
      </c>
      <c r="I10" s="158">
        <v>12.603632707963673</v>
      </c>
      <c r="J10" s="158">
        <v>11.220350082116028</v>
      </c>
      <c r="K10" s="158">
        <v>10.241847853053638</v>
      </c>
      <c r="L10" s="158">
        <v>10.382667370074831</v>
      </c>
      <c r="M10" s="158">
        <v>10.437429556521099</v>
      </c>
      <c r="N10" s="158">
        <v>10.348197549514296</v>
      </c>
      <c r="O10" s="158">
        <v>10.062442657890736</v>
      </c>
      <c r="P10" s="158">
        <v>10.311746993707036</v>
      </c>
      <c r="Q10" s="158">
        <v>10.914673171267202</v>
      </c>
    </row>
    <row r="11" spans="1:17" x14ac:dyDescent="0.25">
      <c r="A11" s="92" t="s">
        <v>125</v>
      </c>
      <c r="B11" s="91">
        <v>2.9065071164999803</v>
      </c>
      <c r="C11" s="91">
        <v>2.9998689094617452</v>
      </c>
      <c r="D11" s="91">
        <v>2.9122821024428869</v>
      </c>
      <c r="E11" s="91">
        <v>1.4901117018391399</v>
      </c>
      <c r="F11" s="91">
        <v>1.4078936703628755</v>
      </c>
      <c r="G11" s="91">
        <v>1.3645313818775282</v>
      </c>
      <c r="H11" s="91">
        <v>0.82437949045813497</v>
      </c>
      <c r="I11" s="91">
        <v>0.51783758929959811</v>
      </c>
      <c r="J11" s="91">
        <v>0.59725768662895473</v>
      </c>
      <c r="K11" s="91">
        <v>0.56729623016815856</v>
      </c>
      <c r="L11" s="91">
        <v>0.26914469733353175</v>
      </c>
      <c r="M11" s="91">
        <v>0.2689053618367615</v>
      </c>
      <c r="N11" s="91">
        <v>0.54929513604291169</v>
      </c>
      <c r="O11" s="91">
        <v>0.26241854976100931</v>
      </c>
      <c r="P11" s="91">
        <v>0</v>
      </c>
      <c r="Q11" s="91">
        <v>0.2737848195095649</v>
      </c>
    </row>
    <row r="12" spans="1:17" x14ac:dyDescent="0.25">
      <c r="A12" s="92" t="s">
        <v>26</v>
      </c>
      <c r="B12" s="91">
        <v>4.3597606747499702</v>
      </c>
      <c r="C12" s="91">
        <v>4.4998033641926174</v>
      </c>
      <c r="D12" s="91">
        <v>4.3684231536643301</v>
      </c>
      <c r="E12" s="91">
        <v>4.810103363424159</v>
      </c>
      <c r="F12" s="91">
        <v>4.4172117933718305</v>
      </c>
      <c r="G12" s="91">
        <v>4.021092290145404</v>
      </c>
      <c r="H12" s="91">
        <v>3.9664752422667595</v>
      </c>
      <c r="I12" s="91">
        <v>3.7810898123891015</v>
      </c>
      <c r="J12" s="91">
        <v>3.3661050246348081</v>
      </c>
      <c r="K12" s="91">
        <v>3.0725543559160915</v>
      </c>
      <c r="L12" s="91">
        <v>3.1148002110224495</v>
      </c>
      <c r="M12" s="91">
        <v>3.1312288669563295</v>
      </c>
      <c r="N12" s="91">
        <v>3.1044592648542881</v>
      </c>
      <c r="O12" s="91">
        <v>3.0187327973672207</v>
      </c>
      <c r="P12" s="91">
        <v>3.0935240981121108</v>
      </c>
      <c r="Q12" s="91">
        <v>3.2744019513801605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7.2662677912499491</v>
      </c>
      <c r="C14" s="157">
        <v>7.4996722736543635</v>
      </c>
      <c r="D14" s="157">
        <v>7.2807052561072156</v>
      </c>
      <c r="E14" s="157">
        <v>9.7334628128172334</v>
      </c>
      <c r="F14" s="157">
        <v>8.898933847504729</v>
      </c>
      <c r="G14" s="157">
        <v>8.0180172951284145</v>
      </c>
      <c r="H14" s="157">
        <v>8.4307294081643036</v>
      </c>
      <c r="I14" s="157">
        <v>8.3047053062749736</v>
      </c>
      <c r="J14" s="157">
        <v>7.2569873708522641</v>
      </c>
      <c r="K14" s="157">
        <v>6.6019972669693878</v>
      </c>
      <c r="L14" s="157">
        <v>6.9987224617188506</v>
      </c>
      <c r="M14" s="157">
        <v>7.0372953277280086</v>
      </c>
      <c r="N14" s="157">
        <v>6.6944431486170952</v>
      </c>
      <c r="O14" s="157">
        <v>6.7812913107625068</v>
      </c>
      <c r="P14" s="157">
        <v>7.2182228955949252</v>
      </c>
      <c r="Q14" s="157">
        <v>7.3664864003774762</v>
      </c>
    </row>
    <row r="15" spans="1:17" x14ac:dyDescent="0.25">
      <c r="A15" s="156" t="s">
        <v>263</v>
      </c>
      <c r="B15" s="204">
        <v>39.203848295357808</v>
      </c>
      <c r="C15" s="204">
        <v>40.463140435768324</v>
      </c>
      <c r="D15" s="204">
        <v>39.281743054853933</v>
      </c>
      <c r="E15" s="204">
        <v>43.253420683575882</v>
      </c>
      <c r="F15" s="204">
        <v>39.720460354339515</v>
      </c>
      <c r="G15" s="204">
        <v>36.158473798228393</v>
      </c>
      <c r="H15" s="204">
        <v>35.6673462756156</v>
      </c>
      <c r="I15" s="204">
        <v>34.000323057761975</v>
      </c>
      <c r="J15" s="204">
        <v>30.268696053962358</v>
      </c>
      <c r="K15" s="204">
        <v>27.629029168093812</v>
      </c>
      <c r="L15" s="204">
        <v>28.008912427349166</v>
      </c>
      <c r="M15" s="204">
        <v>28.156642218724791</v>
      </c>
      <c r="N15" s="204">
        <v>27.915924551396479</v>
      </c>
      <c r="O15" s="204">
        <v>27.145054846156832</v>
      </c>
      <c r="P15" s="204">
        <v>27.817593324059242</v>
      </c>
      <c r="Q15" s="204">
        <v>29.444083502884776</v>
      </c>
    </row>
    <row r="16" spans="1:17" x14ac:dyDescent="0.25">
      <c r="A16" s="152" t="s">
        <v>277</v>
      </c>
      <c r="B16" s="264">
        <v>22.335656356429034</v>
      </c>
      <c r="C16" s="264">
        <v>22.254727239672572</v>
      </c>
      <c r="D16" s="264">
        <v>21.604958680169663</v>
      </c>
      <c r="E16" s="264">
        <v>23.789381375966734</v>
      </c>
      <c r="F16" s="264">
        <v>21.846253194886732</v>
      </c>
      <c r="G16" s="264">
        <v>19.887160589025616</v>
      </c>
      <c r="H16" s="264">
        <v>19.617040451588576</v>
      </c>
      <c r="I16" s="264">
        <v>18.700177681769087</v>
      </c>
      <c r="J16" s="264">
        <v>16.647782829679297</v>
      </c>
      <c r="K16" s="264">
        <v>15.195966042451596</v>
      </c>
      <c r="L16" s="264">
        <v>15.404901835042041</v>
      </c>
      <c r="M16" s="264">
        <v>15.486153220298634</v>
      </c>
      <c r="N16" s="264">
        <v>15.353758503268061</v>
      </c>
      <c r="O16" s="264">
        <v>14.929780165386257</v>
      </c>
      <c r="P16" s="264">
        <v>15.299676328232582</v>
      </c>
      <c r="Q16" s="264">
        <v>16.194245926586625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0.99359316581246793</v>
      </c>
      <c r="C18" s="83">
        <v>1.0211452937376977</v>
      </c>
      <c r="D18" s="83">
        <v>1.0203802762865908</v>
      </c>
      <c r="E18" s="83">
        <v>0.76243658561794159</v>
      </c>
      <c r="F18" s="83">
        <v>0.26222899684128143</v>
      </c>
      <c r="G18" s="83">
        <v>0.25133923722709328</v>
      </c>
      <c r="H18" s="83">
        <v>0.26049999246941641</v>
      </c>
      <c r="I18" s="83">
        <v>0.25810843810682982</v>
      </c>
      <c r="J18" s="83">
        <v>0.5014782553489695</v>
      </c>
      <c r="K18" s="83">
        <v>0.50626592437508511</v>
      </c>
      <c r="L18" s="83">
        <v>0.24734630035863109</v>
      </c>
      <c r="M18" s="83">
        <v>0.24735342115588796</v>
      </c>
      <c r="N18" s="83">
        <v>0.24873410270920926</v>
      </c>
      <c r="O18" s="83">
        <v>0.24758273122778857</v>
      </c>
      <c r="P18" s="83">
        <v>0.49428200946265283</v>
      </c>
      <c r="Q18" s="83">
        <v>0.4942486321328704</v>
      </c>
    </row>
    <row r="19" spans="1:17" x14ac:dyDescent="0.25">
      <c r="A19" s="154" t="s">
        <v>125</v>
      </c>
      <c r="B19" s="83">
        <v>1.4723337369710356</v>
      </c>
      <c r="C19" s="83">
        <v>1.0109825827844765</v>
      </c>
      <c r="D19" s="83">
        <v>0.58616047701484597</v>
      </c>
      <c r="E19" s="83">
        <v>0</v>
      </c>
      <c r="F19" s="83">
        <v>0</v>
      </c>
      <c r="G19" s="83">
        <v>0</v>
      </c>
      <c r="H19" s="83">
        <v>0</v>
      </c>
      <c r="I19" s="83">
        <v>0</v>
      </c>
      <c r="J19" s="83">
        <v>0</v>
      </c>
      <c r="K19" s="83">
        <v>0</v>
      </c>
      <c r="L19" s="83">
        <v>0</v>
      </c>
      <c r="M19" s="83">
        <v>0</v>
      </c>
      <c r="N19" s="83">
        <v>0</v>
      </c>
      <c r="O19" s="83">
        <v>0</v>
      </c>
      <c r="P19" s="83">
        <v>0</v>
      </c>
      <c r="Q19" s="83">
        <v>0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19.86972945364553</v>
      </c>
      <c r="C21" s="83">
        <v>20.222599363150398</v>
      </c>
      <c r="D21" s="83">
        <v>19.998417926868225</v>
      </c>
      <c r="E21" s="83">
        <v>23.026944790348793</v>
      </c>
      <c r="F21" s="83">
        <v>21.584024198045451</v>
      </c>
      <c r="G21" s="83">
        <v>19.635821351798523</v>
      </c>
      <c r="H21" s="83">
        <v>19.356540459119159</v>
      </c>
      <c r="I21" s="83">
        <v>18.442069243662257</v>
      </c>
      <c r="J21" s="83">
        <v>16.146304574330326</v>
      </c>
      <c r="K21" s="83">
        <v>14.689700118076511</v>
      </c>
      <c r="L21" s="83">
        <v>15.157555534683411</v>
      </c>
      <c r="M21" s="83">
        <v>15.238799799142747</v>
      </c>
      <c r="N21" s="83">
        <v>15.105024400558852</v>
      </c>
      <c r="O21" s="83">
        <v>14.682197434158468</v>
      </c>
      <c r="P21" s="83">
        <v>14.805394318769929</v>
      </c>
      <c r="Q21" s="83">
        <v>15.699997294453755</v>
      </c>
    </row>
    <row r="22" spans="1:17" x14ac:dyDescent="0.25">
      <c r="A22" s="152" t="s">
        <v>276</v>
      </c>
      <c r="B22" s="264">
        <v>16.834455555050916</v>
      </c>
      <c r="C22" s="264">
        <v>18.197320699099134</v>
      </c>
      <c r="D22" s="264">
        <v>17.666015743970856</v>
      </c>
      <c r="E22" s="264">
        <v>19.452868537446328</v>
      </c>
      <c r="F22" s="264">
        <v>17.86393302519642</v>
      </c>
      <c r="G22" s="264">
        <v>16.261927264974322</v>
      </c>
      <c r="H22" s="264">
        <v>16.041256012878804</v>
      </c>
      <c r="I22" s="264">
        <v>15.291625740420658</v>
      </c>
      <c r="J22" s="264">
        <v>13.613274139987764</v>
      </c>
      <c r="K22" s="264">
        <v>12.426081379574162</v>
      </c>
      <c r="L22" s="264">
        <v>12.597055231858313</v>
      </c>
      <c r="M22" s="264">
        <v>12.663497616290893</v>
      </c>
      <c r="N22" s="264">
        <v>12.555121361457777</v>
      </c>
      <c r="O22" s="264">
        <v>12.208533209262493</v>
      </c>
      <c r="P22" s="264">
        <v>12.511116067522604</v>
      </c>
      <c r="Q22" s="264">
        <v>13.242529484889218</v>
      </c>
    </row>
    <row r="23" spans="1:17" x14ac:dyDescent="0.25">
      <c r="A23" s="152" t="s">
        <v>275</v>
      </c>
      <c r="B23" s="264">
        <v>3.3736383877857552E-2</v>
      </c>
      <c r="C23" s="264">
        <v>1.1092496996615374E-2</v>
      </c>
      <c r="D23" s="264">
        <v>1.0768630713413649E-2</v>
      </c>
      <c r="E23" s="264">
        <v>1.1170770162820462E-2</v>
      </c>
      <c r="F23" s="264">
        <v>1.0274134256361776E-2</v>
      </c>
      <c r="G23" s="264">
        <v>9.3859442284548594E-3</v>
      </c>
      <c r="H23" s="264">
        <v>9.0498111482130578E-3</v>
      </c>
      <c r="I23" s="264">
        <v>8.5196355722278738E-3</v>
      </c>
      <c r="J23" s="264">
        <v>7.6390842952980161E-3</v>
      </c>
      <c r="K23" s="264">
        <v>6.9817460680524669E-3</v>
      </c>
      <c r="L23" s="264">
        <v>6.9553604488121999E-3</v>
      </c>
      <c r="M23" s="264">
        <v>6.9913821352622259E-3</v>
      </c>
      <c r="N23" s="264">
        <v>7.0446866706381714E-3</v>
      </c>
      <c r="O23" s="264">
        <v>6.7414715080826235E-3</v>
      </c>
      <c r="P23" s="264">
        <v>6.8009283040566804E-3</v>
      </c>
      <c r="Q23" s="264">
        <v>7.3080914089328763E-3</v>
      </c>
    </row>
    <row r="24" spans="1:17" x14ac:dyDescent="0.25">
      <c r="A24" s="156" t="s">
        <v>262</v>
      </c>
      <c r="B24" s="204">
        <v>39.203848295357822</v>
      </c>
      <c r="C24" s="204">
        <v>40.463140435768324</v>
      </c>
      <c r="D24" s="204">
        <v>39.281743054853926</v>
      </c>
      <c r="E24" s="204">
        <v>43.253420683575875</v>
      </c>
      <c r="F24" s="204">
        <v>39.720460354339501</v>
      </c>
      <c r="G24" s="204">
        <v>36.158473798228414</v>
      </c>
      <c r="H24" s="204">
        <v>35.667346275615593</v>
      </c>
      <c r="I24" s="204">
        <v>34.00032305776196</v>
      </c>
      <c r="J24" s="204">
        <v>30.268696053962362</v>
      </c>
      <c r="K24" s="204">
        <v>27.629029168093822</v>
      </c>
      <c r="L24" s="204">
        <v>28.008912427349163</v>
      </c>
      <c r="M24" s="204">
        <v>28.156642218724794</v>
      </c>
      <c r="N24" s="204">
        <v>27.915924551396479</v>
      </c>
      <c r="O24" s="204">
        <v>27.145054846156832</v>
      </c>
      <c r="P24" s="204">
        <v>27.81759332405926</v>
      </c>
      <c r="Q24" s="204">
        <v>29.444083502884784</v>
      </c>
    </row>
    <row r="25" spans="1:17" x14ac:dyDescent="0.25">
      <c r="A25" s="152" t="s">
        <v>274</v>
      </c>
      <c r="B25" s="264">
        <v>39.203848295357822</v>
      </c>
      <c r="C25" s="264">
        <v>30.940311140325633</v>
      </c>
      <c r="D25" s="264">
        <v>30.036950646004072</v>
      </c>
      <c r="E25" s="264">
        <v>34.790534584133866</v>
      </c>
      <c r="F25" s="264">
        <v>31.909331872887847</v>
      </c>
      <c r="G25" s="264">
        <v>28.964926436294039</v>
      </c>
      <c r="H25" s="264">
        <v>29.093124229109964</v>
      </c>
      <c r="I25" s="264">
        <v>28.001379503185166</v>
      </c>
      <c r="J25" s="264">
        <v>24.791898540000382</v>
      </c>
      <c r="K25" s="264">
        <v>22.607727123604871</v>
      </c>
      <c r="L25" s="264">
        <v>23.224521897625785</v>
      </c>
      <c r="M25" s="264">
        <v>23.34867587899538</v>
      </c>
      <c r="N25" s="264">
        <v>22.866373922929458</v>
      </c>
      <c r="O25" s="264">
        <v>22.506650756720852</v>
      </c>
      <c r="P25" s="264">
        <v>23.33318955974422</v>
      </c>
      <c r="Q25" s="264">
        <v>24.423692556850746</v>
      </c>
    </row>
    <row r="26" spans="1:17" x14ac:dyDescent="0.25">
      <c r="A26" s="154" t="s">
        <v>33</v>
      </c>
      <c r="B26" s="83">
        <v>0</v>
      </c>
      <c r="C26" s="83">
        <v>0</v>
      </c>
      <c r="D26" s="83">
        <v>0</v>
      </c>
      <c r="E26" s="83">
        <v>0</v>
      </c>
      <c r="F26" s="83">
        <v>0</v>
      </c>
      <c r="G26" s="83">
        <v>0</v>
      </c>
      <c r="H26" s="83">
        <v>0</v>
      </c>
      <c r="I26" s="83">
        <v>0</v>
      </c>
      <c r="J26" s="83">
        <v>0</v>
      </c>
      <c r="K26" s="83">
        <v>0</v>
      </c>
      <c r="L26" s="83">
        <v>0</v>
      </c>
      <c r="M26" s="83">
        <v>0</v>
      </c>
      <c r="N26" s="83">
        <v>0</v>
      </c>
      <c r="O26" s="83">
        <v>0</v>
      </c>
      <c r="P26" s="83">
        <v>0</v>
      </c>
      <c r="Q26" s="83">
        <v>0</v>
      </c>
    </row>
    <row r="27" spans="1:17" x14ac:dyDescent="0.25">
      <c r="A27" s="154" t="s">
        <v>30</v>
      </c>
      <c r="B27" s="83">
        <v>1.7439682594599142</v>
      </c>
      <c r="C27" s="83">
        <v>1.419678289806279</v>
      </c>
      <c r="D27" s="83">
        <v>1.4186147010365699</v>
      </c>
      <c r="E27" s="83">
        <v>1.1150174937691932</v>
      </c>
      <c r="F27" s="83">
        <v>0.38302000861463026</v>
      </c>
      <c r="G27" s="83">
        <v>0.36606646203955168</v>
      </c>
      <c r="H27" s="83">
        <v>0.38633547508340971</v>
      </c>
      <c r="I27" s="83">
        <v>0.38648789607222556</v>
      </c>
      <c r="J27" s="83">
        <v>0.74680203086644648</v>
      </c>
      <c r="K27" s="83">
        <v>0.75319475170431316</v>
      </c>
      <c r="L27" s="83">
        <v>0.37290075785543453</v>
      </c>
      <c r="M27" s="83">
        <v>0.37293799021433766</v>
      </c>
      <c r="N27" s="83">
        <v>0.37044004559030286</v>
      </c>
      <c r="O27" s="83">
        <v>0.37323108601812155</v>
      </c>
      <c r="P27" s="83">
        <v>0.75381828839614906</v>
      </c>
      <c r="Q27" s="83">
        <v>0.74541146852903317</v>
      </c>
    </row>
    <row r="28" spans="1:17" x14ac:dyDescent="0.25">
      <c r="A28" s="154" t="s">
        <v>125</v>
      </c>
      <c r="B28" s="83">
        <v>2.5842602314095617</v>
      </c>
      <c r="C28" s="83">
        <v>1.4055492719335583</v>
      </c>
      <c r="D28" s="83">
        <v>0.81492742380911953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29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26</v>
      </c>
      <c r="B30" s="83">
        <v>34.875619804488345</v>
      </c>
      <c r="C30" s="83">
        <v>28.115083578585796</v>
      </c>
      <c r="D30" s="83">
        <v>27.803408521158381</v>
      </c>
      <c r="E30" s="83">
        <v>33.675517090364671</v>
      </c>
      <c r="F30" s="83">
        <v>31.526311864273218</v>
      </c>
      <c r="G30" s="83">
        <v>28.598859974254488</v>
      </c>
      <c r="H30" s="83">
        <v>28.706788754026554</v>
      </c>
      <c r="I30" s="83">
        <v>27.614891607112941</v>
      </c>
      <c r="J30" s="83">
        <v>24.045096509133934</v>
      </c>
      <c r="K30" s="83">
        <v>21.854532371900557</v>
      </c>
      <c r="L30" s="83">
        <v>22.851621139770351</v>
      </c>
      <c r="M30" s="83">
        <v>22.97573788878104</v>
      </c>
      <c r="N30" s="83">
        <v>22.495933877339155</v>
      </c>
      <c r="O30" s="83">
        <v>22.133419670702729</v>
      </c>
      <c r="P30" s="83">
        <v>22.579371271348069</v>
      </c>
      <c r="Q30" s="83">
        <v>23.678281088321715</v>
      </c>
    </row>
    <row r="31" spans="1:17" x14ac:dyDescent="0.25">
      <c r="A31" s="152" t="s">
        <v>273</v>
      </c>
      <c r="B31" s="264">
        <v>0</v>
      </c>
      <c r="C31" s="264">
        <v>9.4784593074562284</v>
      </c>
      <c r="D31" s="264">
        <v>9.2017178859961959</v>
      </c>
      <c r="E31" s="264">
        <v>8.4182030187907273</v>
      </c>
      <c r="F31" s="264">
        <v>7.7700319444262105</v>
      </c>
      <c r="G31" s="264">
        <v>7.1560035850205548</v>
      </c>
      <c r="H31" s="264">
        <v>6.538022801912776</v>
      </c>
      <c r="I31" s="264">
        <v>5.9648650122878841</v>
      </c>
      <c r="J31" s="264">
        <v>5.4462411767807879</v>
      </c>
      <c r="K31" s="264">
        <v>4.993375060216743</v>
      </c>
      <c r="L31" s="264">
        <v>4.7565690879281277</v>
      </c>
      <c r="M31" s="264">
        <v>4.7800008111883656</v>
      </c>
      <c r="N31" s="264">
        <v>5.0213718817844679</v>
      </c>
      <c r="O31" s="264">
        <v>4.611438203403651</v>
      </c>
      <c r="P31" s="264">
        <v>4.4572000510988135</v>
      </c>
      <c r="Q31" s="264">
        <v>4.9911585803983076</v>
      </c>
    </row>
    <row r="32" spans="1:17" x14ac:dyDescent="0.25">
      <c r="A32" s="152" t="s">
        <v>272</v>
      </c>
      <c r="B32" s="264">
        <v>0</v>
      </c>
      <c r="C32" s="264">
        <v>4.4369987986461502E-2</v>
      </c>
      <c r="D32" s="264">
        <v>4.3074522853654595E-2</v>
      </c>
      <c r="E32" s="264">
        <v>4.4683080651281855E-2</v>
      </c>
      <c r="F32" s="264">
        <v>4.1096537025447105E-2</v>
      </c>
      <c r="G32" s="264">
        <v>3.7543776913819445E-2</v>
      </c>
      <c r="H32" s="264">
        <v>3.6199244592852231E-2</v>
      </c>
      <c r="I32" s="264">
        <v>3.4078542288911488E-2</v>
      </c>
      <c r="J32" s="264">
        <v>3.0556337181192068E-2</v>
      </c>
      <c r="K32" s="264">
        <v>2.7926984272209871E-2</v>
      </c>
      <c r="L32" s="264">
        <v>2.7821441795248803E-2</v>
      </c>
      <c r="M32" s="264">
        <v>2.7965528541048914E-2</v>
      </c>
      <c r="N32" s="264">
        <v>2.8178746682552699E-2</v>
      </c>
      <c r="O32" s="264">
        <v>2.6965886032330494E-2</v>
      </c>
      <c r="P32" s="264">
        <v>2.7203713216226721E-2</v>
      </c>
      <c r="Q32" s="264">
        <v>2.9232365635731505E-2</v>
      </c>
    </row>
    <row r="33" spans="1:17" x14ac:dyDescent="0.25">
      <c r="A33" s="156" t="s">
        <v>261</v>
      </c>
      <c r="B33" s="204">
        <v>471.70205271141208</v>
      </c>
      <c r="C33" s="204">
        <v>486.59113827124679</v>
      </c>
      <c r="D33" s="204">
        <v>469.38727907052771</v>
      </c>
      <c r="E33" s="204">
        <v>528.18700642881697</v>
      </c>
      <c r="F33" s="204">
        <v>470.91555628275955</v>
      </c>
      <c r="G33" s="204">
        <v>416.76523727152988</v>
      </c>
      <c r="H33" s="204">
        <v>408.16225605426411</v>
      </c>
      <c r="I33" s="204">
        <v>385.2653719434029</v>
      </c>
      <c r="J33" s="204">
        <v>315.26054409965178</v>
      </c>
      <c r="K33" s="204">
        <v>282.61822265564217</v>
      </c>
      <c r="L33" s="204">
        <v>291.76679110214064</v>
      </c>
      <c r="M33" s="204">
        <v>291.27633927733166</v>
      </c>
      <c r="N33" s="204">
        <v>288.01968641856803</v>
      </c>
      <c r="O33" s="204">
        <v>289.279336155446</v>
      </c>
      <c r="P33" s="204">
        <v>298.294944620862</v>
      </c>
      <c r="Q33" s="204">
        <v>314.41604608350553</v>
      </c>
    </row>
    <row r="34" spans="1:17" x14ac:dyDescent="0.25">
      <c r="A34" s="150" t="s">
        <v>33</v>
      </c>
      <c r="B34" s="87">
        <v>110.04096999585208</v>
      </c>
      <c r="C34" s="87">
        <v>91.445197899915044</v>
      </c>
      <c r="D34" s="87">
        <v>88.038821451130303</v>
      </c>
      <c r="E34" s="87">
        <v>100.50496516815382</v>
      </c>
      <c r="F34" s="87">
        <v>55.379964018150773</v>
      </c>
      <c r="G34" s="87">
        <v>52.490272239704069</v>
      </c>
      <c r="H34" s="87">
        <v>37.548935799404987</v>
      </c>
      <c r="I34" s="87">
        <v>33.076073659135396</v>
      </c>
      <c r="J34" s="87">
        <v>31.905813866953501</v>
      </c>
      <c r="K34" s="87">
        <v>30.779428397182766</v>
      </c>
      <c r="L34" s="87">
        <v>32.481251169406768</v>
      </c>
      <c r="M34" s="87">
        <v>32.583941275316555</v>
      </c>
      <c r="N34" s="87">
        <v>41.664411853402541</v>
      </c>
      <c r="O34" s="87">
        <v>36.852030463959238</v>
      </c>
      <c r="P34" s="87">
        <v>38.354431286847721</v>
      </c>
      <c r="Q34" s="87">
        <v>43.555704267757847</v>
      </c>
    </row>
    <row r="35" spans="1:17" x14ac:dyDescent="0.25">
      <c r="A35" s="150" t="s">
        <v>31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0" t="s">
        <v>30</v>
      </c>
      <c r="B36" s="87">
        <v>0</v>
      </c>
      <c r="C36" s="87">
        <v>0</v>
      </c>
      <c r="D36" s="87">
        <v>0</v>
      </c>
      <c r="E36" s="87">
        <v>5.1744577415980831E-14</v>
      </c>
      <c r="F36" s="87">
        <v>5.1605692964812581E-14</v>
      </c>
      <c r="G36" s="87">
        <v>0</v>
      </c>
      <c r="H36" s="87">
        <v>0</v>
      </c>
      <c r="I36" s="87">
        <v>5.1386516738365053E-14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125</v>
      </c>
      <c r="B37" s="87">
        <v>20.167589042906375</v>
      </c>
      <c r="C37" s="87">
        <v>15.331468716165128</v>
      </c>
      <c r="D37" s="87">
        <v>11.543009542186189</v>
      </c>
      <c r="E37" s="87">
        <v>3.2030172615734815</v>
      </c>
      <c r="F37" s="87">
        <v>3.2549452749334953</v>
      </c>
      <c r="G37" s="87">
        <v>3.2848213485431996</v>
      </c>
      <c r="H37" s="87">
        <v>2.0536933617139339</v>
      </c>
      <c r="I37" s="87">
        <v>1.3414675845345045</v>
      </c>
      <c r="J37" s="87">
        <v>1.265067927083116</v>
      </c>
      <c r="K37" s="87">
        <v>1.3610371264042387</v>
      </c>
      <c r="L37" s="87">
        <v>0.67942566052308395</v>
      </c>
      <c r="M37" s="87">
        <v>0.67909334303253455</v>
      </c>
      <c r="N37" s="87">
        <v>1.3471645102220968</v>
      </c>
      <c r="O37" s="87">
        <v>0.68697379027810324</v>
      </c>
      <c r="P37" s="87">
        <v>0</v>
      </c>
      <c r="Q37" s="87">
        <v>0.67353832771497668</v>
      </c>
    </row>
    <row r="38" spans="1:17" x14ac:dyDescent="0.25">
      <c r="A38" s="150" t="s">
        <v>29</v>
      </c>
      <c r="B38" s="87">
        <v>11.290502440624131</v>
      </c>
      <c r="C38" s="87">
        <v>61.678085574834242</v>
      </c>
      <c r="D38" s="87">
        <v>52.107707010749863</v>
      </c>
      <c r="E38" s="87">
        <v>62.605670928308079</v>
      </c>
      <c r="F38" s="87">
        <v>57.199200406298921</v>
      </c>
      <c r="G38" s="87">
        <v>41.525953682109602</v>
      </c>
      <c r="H38" s="87">
        <v>33.712436149060728</v>
      </c>
      <c r="I38" s="87">
        <v>18.160642076400158</v>
      </c>
      <c r="J38" s="87">
        <v>18.900301861069728</v>
      </c>
      <c r="K38" s="87">
        <v>13.61090122353383</v>
      </c>
      <c r="L38" s="87">
        <v>13.702732910561679</v>
      </c>
      <c r="M38" s="87">
        <v>3.4232460460656822</v>
      </c>
      <c r="N38" s="87">
        <v>1.7113205706328942</v>
      </c>
      <c r="O38" s="87">
        <v>0</v>
      </c>
      <c r="P38" s="87">
        <v>0.85929976112118622</v>
      </c>
      <c r="Q38" s="87">
        <v>1.7120451482089782</v>
      </c>
    </row>
    <row r="39" spans="1:17" x14ac:dyDescent="0.25">
      <c r="A39" s="150" t="s">
        <v>28</v>
      </c>
      <c r="B39" s="87">
        <v>0</v>
      </c>
      <c r="C39" s="87">
        <v>0</v>
      </c>
      <c r="D39" s="87">
        <v>0</v>
      </c>
      <c r="E39" s="87">
        <v>0</v>
      </c>
      <c r="F39" s="87">
        <v>0</v>
      </c>
      <c r="G39" s="87">
        <v>0</v>
      </c>
      <c r="H39" s="87">
        <v>0</v>
      </c>
      <c r="I39" s="87">
        <v>0</v>
      </c>
      <c r="J39" s="87">
        <v>0</v>
      </c>
      <c r="K39" s="87">
        <v>0</v>
      </c>
      <c r="L39" s="87">
        <v>0.85641362364055462</v>
      </c>
      <c r="M39" s="87">
        <v>0.85592119167330993</v>
      </c>
      <c r="N39" s="87">
        <v>0.85577939004560633</v>
      </c>
      <c r="O39" s="87">
        <v>0.8585058891465368</v>
      </c>
      <c r="P39" s="87">
        <v>0.85886836248754161</v>
      </c>
      <c r="Q39" s="87">
        <v>1.6900803220996661</v>
      </c>
    </row>
    <row r="40" spans="1:17" x14ac:dyDescent="0.25">
      <c r="A40" s="150" t="s">
        <v>26</v>
      </c>
      <c r="B40" s="87">
        <v>215.59796357313525</v>
      </c>
      <c r="C40" s="87">
        <v>205.06191695795331</v>
      </c>
      <c r="D40" s="87">
        <v>205.31666641855992</v>
      </c>
      <c r="E40" s="87">
        <v>237.69045021105569</v>
      </c>
      <c r="F40" s="87">
        <v>240.51670822010851</v>
      </c>
      <c r="G40" s="87">
        <v>228.32515941703574</v>
      </c>
      <c r="H40" s="87">
        <v>234.95272645273039</v>
      </c>
      <c r="I40" s="87">
        <v>234.26547228317216</v>
      </c>
      <c r="J40" s="87">
        <v>165.2234467586261</v>
      </c>
      <c r="K40" s="87">
        <v>171.72628660485447</v>
      </c>
      <c r="L40" s="87">
        <v>187.82270565608999</v>
      </c>
      <c r="M40" s="87">
        <v>188.92536892374002</v>
      </c>
      <c r="N40" s="87">
        <v>180.7090138261519</v>
      </c>
      <c r="O40" s="87">
        <v>189.17827141635107</v>
      </c>
      <c r="P40" s="87">
        <v>196.97836338919595</v>
      </c>
      <c r="Q40" s="87">
        <v>189.33333457831091</v>
      </c>
    </row>
    <row r="41" spans="1:17" x14ac:dyDescent="0.25">
      <c r="A41" s="150" t="s">
        <v>25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86</v>
      </c>
      <c r="B42" s="87">
        <v>2.1713780819317029E-2</v>
      </c>
      <c r="C42" s="87">
        <v>0</v>
      </c>
      <c r="D42" s="87">
        <v>9.0842117060498273E-2</v>
      </c>
      <c r="E42" s="87">
        <v>0.45495895329694541</v>
      </c>
      <c r="F42" s="87">
        <v>0.72614030415814024</v>
      </c>
      <c r="G42" s="87">
        <v>1.2760530535454309</v>
      </c>
      <c r="H42" s="87">
        <v>1.7190507347374169</v>
      </c>
      <c r="I42" s="87">
        <v>0.81343832616295886</v>
      </c>
      <c r="J42" s="87">
        <v>1.7932359119033885</v>
      </c>
      <c r="K42" s="87">
        <v>2.0572176304657201</v>
      </c>
      <c r="L42" s="87">
        <v>1.6057789444389763</v>
      </c>
      <c r="M42" s="87">
        <v>1.4977152406421357</v>
      </c>
      <c r="N42" s="87">
        <v>1.6256373430598836</v>
      </c>
      <c r="O42" s="87">
        <v>1.9530569106990889</v>
      </c>
      <c r="P42" s="87">
        <v>2.5553963288946804</v>
      </c>
      <c r="Q42" s="87">
        <v>9.7240096994956922</v>
      </c>
    </row>
    <row r="43" spans="1:17" x14ac:dyDescent="0.25">
      <c r="A43" s="150" t="s">
        <v>22</v>
      </c>
      <c r="B43" s="87">
        <v>114.58331387807493</v>
      </c>
      <c r="C43" s="87">
        <v>113.07446912237907</v>
      </c>
      <c r="D43" s="87">
        <v>112.29023253084092</v>
      </c>
      <c r="E43" s="87">
        <v>123.72794390642888</v>
      </c>
      <c r="F43" s="87">
        <v>113.83859805910966</v>
      </c>
      <c r="G43" s="87">
        <v>89.862977530591877</v>
      </c>
      <c r="H43" s="87">
        <v>98.175413556616618</v>
      </c>
      <c r="I43" s="87">
        <v>97.608278013997676</v>
      </c>
      <c r="J43" s="87">
        <v>96.172677774015952</v>
      </c>
      <c r="K43" s="87">
        <v>63.08335167320115</v>
      </c>
      <c r="L43" s="87">
        <v>54.6184831374796</v>
      </c>
      <c r="M43" s="87">
        <v>63.311053256861399</v>
      </c>
      <c r="N43" s="87">
        <v>60.106358925053136</v>
      </c>
      <c r="O43" s="87">
        <v>59.750497685011979</v>
      </c>
      <c r="P43" s="87">
        <v>58.6885854923149</v>
      </c>
      <c r="Q43" s="87">
        <v>67.727333739917498</v>
      </c>
    </row>
    <row r="44" spans="1:17" x14ac:dyDescent="0.25">
      <c r="A44" s="156" t="s">
        <v>260</v>
      </c>
      <c r="B44" s="204">
        <v>74.487311761179839</v>
      </c>
      <c r="C44" s="204">
        <v>76.879966827959805</v>
      </c>
      <c r="D44" s="204">
        <v>74.635311804222482</v>
      </c>
      <c r="E44" s="204">
        <v>82.181499298794165</v>
      </c>
      <c r="F44" s="204">
        <v>75.468874673245068</v>
      </c>
      <c r="G44" s="204">
        <v>68.701100216633947</v>
      </c>
      <c r="H44" s="204">
        <v>67.767957923669613</v>
      </c>
      <c r="I44" s="204">
        <v>64.600613809747728</v>
      </c>
      <c r="J44" s="204">
        <v>57.510522502528474</v>
      </c>
      <c r="K44" s="204">
        <v>52.495155419378243</v>
      </c>
      <c r="L44" s="204">
        <v>53.21693361196342</v>
      </c>
      <c r="M44" s="204">
        <v>53.497620215577093</v>
      </c>
      <c r="N44" s="204">
        <v>53.040256647653301</v>
      </c>
      <c r="O44" s="204">
        <v>51.575604207697978</v>
      </c>
      <c r="P44" s="204">
        <v>52.853427315712551</v>
      </c>
      <c r="Q44" s="204">
        <v>55.943758655481069</v>
      </c>
    </row>
    <row r="45" spans="1:17" x14ac:dyDescent="0.25">
      <c r="A45" s="299" t="s">
        <v>271</v>
      </c>
      <c r="B45" s="298">
        <v>37.243655880589927</v>
      </c>
      <c r="C45" s="298">
        <v>38.439983413979903</v>
      </c>
      <c r="D45" s="298">
        <v>37.317655902111234</v>
      </c>
      <c r="E45" s="298">
        <v>41.09074964939709</v>
      </c>
      <c r="F45" s="298">
        <v>37.734437336622534</v>
      </c>
      <c r="G45" s="298">
        <v>34.350550108316966</v>
      </c>
      <c r="H45" s="298">
        <v>33.883978961834814</v>
      </c>
      <c r="I45" s="298">
        <v>32.300306904873864</v>
      </c>
      <c r="J45" s="298">
        <v>28.755261251264244</v>
      </c>
      <c r="K45" s="298">
        <v>26.247577709689118</v>
      </c>
      <c r="L45" s="298">
        <v>26.608466805981713</v>
      </c>
      <c r="M45" s="298">
        <v>26.748810107788547</v>
      </c>
      <c r="N45" s="298">
        <v>26.520128323826654</v>
      </c>
      <c r="O45" s="298">
        <v>25.787802103848989</v>
      </c>
      <c r="P45" s="298">
        <v>26.426713657856279</v>
      </c>
      <c r="Q45" s="298">
        <v>27.971879327740538</v>
      </c>
    </row>
    <row r="46" spans="1:17" x14ac:dyDescent="0.25">
      <c r="A46" s="154" t="s">
        <v>33</v>
      </c>
      <c r="B46" s="83">
        <v>0</v>
      </c>
      <c r="C46" s="83">
        <v>0</v>
      </c>
      <c r="D46" s="83">
        <v>0</v>
      </c>
      <c r="E46" s="83">
        <v>0</v>
      </c>
      <c r="F46" s="83">
        <v>0</v>
      </c>
      <c r="G46" s="83">
        <v>0</v>
      </c>
      <c r="H46" s="83">
        <v>0</v>
      </c>
      <c r="I46" s="83">
        <v>0</v>
      </c>
      <c r="J46" s="83">
        <v>0</v>
      </c>
      <c r="K46" s="83">
        <v>0</v>
      </c>
      <c r="L46" s="83">
        <v>0</v>
      </c>
      <c r="M46" s="83">
        <v>0</v>
      </c>
      <c r="N46" s="83">
        <v>0</v>
      </c>
      <c r="O46" s="83">
        <v>0</v>
      </c>
      <c r="P46" s="83">
        <v>0</v>
      </c>
      <c r="Q46" s="83">
        <v>0</v>
      </c>
    </row>
    <row r="47" spans="1:17" x14ac:dyDescent="0.25">
      <c r="A47" s="154" t="s">
        <v>30</v>
      </c>
      <c r="B47" s="83">
        <v>1.6567698464869176</v>
      </c>
      <c r="C47" s="83">
        <v>1.7637964164560234</v>
      </c>
      <c r="D47" s="83">
        <v>1.7624750226768389</v>
      </c>
      <c r="E47" s="83">
        <v>1.3169359206128084</v>
      </c>
      <c r="F47" s="83">
        <v>0.45294099454403147</v>
      </c>
      <c r="G47" s="83">
        <v>0.43413140975588843</v>
      </c>
      <c r="H47" s="83">
        <v>0.44995453244717376</v>
      </c>
      <c r="I47" s="83">
        <v>0.44582366582088773</v>
      </c>
      <c r="J47" s="83">
        <v>0.86618971378458376</v>
      </c>
      <c r="K47" s="83">
        <v>0.87445932392060155</v>
      </c>
      <c r="L47" s="83">
        <v>0.42723451880127195</v>
      </c>
      <c r="M47" s="83">
        <v>0.42724681836017003</v>
      </c>
      <c r="N47" s="83">
        <v>0.42963163195227061</v>
      </c>
      <c r="O47" s="83">
        <v>0.42764289939345296</v>
      </c>
      <c r="P47" s="83">
        <v>0.85375983452640036</v>
      </c>
      <c r="Q47" s="83">
        <v>0.85370218277495802</v>
      </c>
    </row>
    <row r="48" spans="1:17" x14ac:dyDescent="0.25">
      <c r="A48" s="154" t="s">
        <v>125</v>
      </c>
      <c r="B48" s="83">
        <v>2.4550472198390829</v>
      </c>
      <c r="C48" s="83">
        <v>1.7462426429913684</v>
      </c>
      <c r="D48" s="83">
        <v>1.0124590057529159</v>
      </c>
      <c r="E48" s="83">
        <v>0</v>
      </c>
      <c r="F48" s="83">
        <v>0</v>
      </c>
      <c r="G48" s="83">
        <v>0</v>
      </c>
      <c r="H48" s="83">
        <v>0</v>
      </c>
      <c r="I48" s="83">
        <v>0</v>
      </c>
      <c r="J48" s="83">
        <v>0</v>
      </c>
      <c r="K48" s="83">
        <v>0</v>
      </c>
      <c r="L48" s="83">
        <v>0</v>
      </c>
      <c r="M48" s="83">
        <v>0</v>
      </c>
      <c r="N48" s="83">
        <v>0</v>
      </c>
      <c r="O48" s="83">
        <v>0</v>
      </c>
      <c r="P48" s="83">
        <v>0</v>
      </c>
      <c r="Q48" s="83">
        <v>0</v>
      </c>
    </row>
    <row r="49" spans="1:17" x14ac:dyDescent="0.25">
      <c r="A49" s="154" t="s">
        <v>29</v>
      </c>
      <c r="B49" s="83">
        <v>0</v>
      </c>
      <c r="C49" s="83">
        <v>0</v>
      </c>
      <c r="D49" s="83">
        <v>0</v>
      </c>
      <c r="E49" s="83">
        <v>0</v>
      </c>
      <c r="F49" s="83">
        <v>0</v>
      </c>
      <c r="G49" s="83">
        <v>0</v>
      </c>
      <c r="H49" s="83">
        <v>0</v>
      </c>
      <c r="I49" s="83">
        <v>0</v>
      </c>
      <c r="J49" s="83">
        <v>0</v>
      </c>
      <c r="K49" s="83">
        <v>0</v>
      </c>
      <c r="L49" s="83">
        <v>0</v>
      </c>
      <c r="M49" s="83">
        <v>0</v>
      </c>
      <c r="N49" s="83">
        <v>0</v>
      </c>
      <c r="O49" s="83">
        <v>0</v>
      </c>
      <c r="P49" s="83">
        <v>0</v>
      </c>
      <c r="Q49" s="83">
        <v>0</v>
      </c>
    </row>
    <row r="50" spans="1:17" x14ac:dyDescent="0.25">
      <c r="A50" s="154" t="s">
        <v>26</v>
      </c>
      <c r="B50" s="83">
        <v>33.131838814263922</v>
      </c>
      <c r="C50" s="83">
        <v>34.929944354532509</v>
      </c>
      <c r="D50" s="83">
        <v>34.542721873681479</v>
      </c>
      <c r="E50" s="83">
        <v>39.773813728784283</v>
      </c>
      <c r="F50" s="83">
        <v>37.281496342078505</v>
      </c>
      <c r="G50" s="83">
        <v>33.916418698561081</v>
      </c>
      <c r="H50" s="83">
        <v>33.434024429387641</v>
      </c>
      <c r="I50" s="83">
        <v>31.854483239052978</v>
      </c>
      <c r="J50" s="83">
        <v>27.889071537479659</v>
      </c>
      <c r="K50" s="83">
        <v>25.373118385768517</v>
      </c>
      <c r="L50" s="83">
        <v>26.181232287180443</v>
      </c>
      <c r="M50" s="83">
        <v>26.321563289428376</v>
      </c>
      <c r="N50" s="83">
        <v>26.090496691874385</v>
      </c>
      <c r="O50" s="83">
        <v>25.360159204455535</v>
      </c>
      <c r="P50" s="83">
        <v>25.572953823329879</v>
      </c>
      <c r="Q50" s="83">
        <v>27.118177144965582</v>
      </c>
    </row>
    <row r="51" spans="1:17" x14ac:dyDescent="0.25">
      <c r="A51" s="299" t="s">
        <v>270</v>
      </c>
      <c r="B51" s="298">
        <v>30.316335886800189</v>
      </c>
      <c r="C51" s="298">
        <v>31.290146498979638</v>
      </c>
      <c r="D51" s="298">
        <v>30.376571904318538</v>
      </c>
      <c r="E51" s="298">
        <v>33.447870214609225</v>
      </c>
      <c r="F51" s="298">
        <v>30.715831992010742</v>
      </c>
      <c r="G51" s="298">
        <v>27.961347788170016</v>
      </c>
      <c r="H51" s="298">
        <v>27.581558874933528</v>
      </c>
      <c r="I51" s="298">
        <v>26.292449820567324</v>
      </c>
      <c r="J51" s="298">
        <v>23.406782658529085</v>
      </c>
      <c r="K51" s="298">
        <v>21.365528255686943</v>
      </c>
      <c r="L51" s="298">
        <v>21.659291980069106</v>
      </c>
      <c r="M51" s="298">
        <v>21.773531427739872</v>
      </c>
      <c r="N51" s="298">
        <v>21.587384455594886</v>
      </c>
      <c r="O51" s="298">
        <v>20.991270912533075</v>
      </c>
      <c r="P51" s="298">
        <v>21.511344917495002</v>
      </c>
      <c r="Q51" s="298">
        <v>22.769109772780794</v>
      </c>
    </row>
    <row r="52" spans="1:17" x14ac:dyDescent="0.25">
      <c r="A52" s="150" t="s">
        <v>33</v>
      </c>
      <c r="B52" s="87">
        <v>7.0723436298983975</v>
      </c>
      <c r="C52" s="87">
        <v>5.8803652879545387</v>
      </c>
      <c r="D52" s="87">
        <v>5.6974649919728479</v>
      </c>
      <c r="E52" s="87">
        <v>6.3645583665475458</v>
      </c>
      <c r="F52" s="87">
        <v>3.6122010577279267</v>
      </c>
      <c r="G52" s="87">
        <v>3.5216439048486659</v>
      </c>
      <c r="H52" s="87">
        <v>2.5373688235021414</v>
      </c>
      <c r="I52" s="87">
        <v>2.257277892787005</v>
      </c>
      <c r="J52" s="87">
        <v>2.3688738242207741</v>
      </c>
      <c r="K52" s="87">
        <v>2.3268802023257389</v>
      </c>
      <c r="L52" s="87">
        <v>2.4112439263516325</v>
      </c>
      <c r="M52" s="87">
        <v>2.4357195340958788</v>
      </c>
      <c r="N52" s="87">
        <v>3.1227923617989926</v>
      </c>
      <c r="O52" s="87">
        <v>2.6741313964098952</v>
      </c>
      <c r="P52" s="87">
        <v>2.7659047375891759</v>
      </c>
      <c r="Q52" s="87">
        <v>3.1541793876511113</v>
      </c>
    </row>
    <row r="53" spans="1:17" x14ac:dyDescent="0.25">
      <c r="A53" s="150" t="s">
        <v>31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30</v>
      </c>
      <c r="B54" s="87">
        <v>0</v>
      </c>
      <c r="C54" s="87">
        <v>0</v>
      </c>
      <c r="D54" s="87">
        <v>0</v>
      </c>
      <c r="E54" s="87">
        <v>3.2767672976687976E-15</v>
      </c>
      <c r="F54" s="87">
        <v>3.366021304224444E-15</v>
      </c>
      <c r="G54" s="87">
        <v>0</v>
      </c>
      <c r="H54" s="87">
        <v>0</v>
      </c>
      <c r="I54" s="87">
        <v>3.5068747704522094E-15</v>
      </c>
      <c r="J54" s="87">
        <v>0</v>
      </c>
      <c r="K54" s="87">
        <v>0</v>
      </c>
      <c r="L54" s="87">
        <v>0</v>
      </c>
      <c r="M54" s="87">
        <v>0</v>
      </c>
      <c r="N54" s="87">
        <v>0</v>
      </c>
      <c r="O54" s="87">
        <v>0</v>
      </c>
      <c r="P54" s="87">
        <v>0</v>
      </c>
      <c r="Q54" s="87">
        <v>0</v>
      </c>
    </row>
    <row r="55" spans="1:17" x14ac:dyDescent="0.25">
      <c r="A55" s="150" t="s">
        <v>125</v>
      </c>
      <c r="B55" s="87">
        <v>1.29617287000818</v>
      </c>
      <c r="C55" s="87">
        <v>0.98588705063081405</v>
      </c>
      <c r="D55" s="87">
        <v>0.74701014489523254</v>
      </c>
      <c r="E55" s="87">
        <v>0.20283366375219827</v>
      </c>
      <c r="F55" s="87">
        <v>0.21230632726860865</v>
      </c>
      <c r="G55" s="87">
        <v>0.22038314123781255</v>
      </c>
      <c r="H55" s="87">
        <v>0.1387783008521061</v>
      </c>
      <c r="I55" s="87">
        <v>9.1548505837354355E-2</v>
      </c>
      <c r="J55" s="87">
        <v>9.3926025859266807E-2</v>
      </c>
      <c r="K55" s="87">
        <v>0.10289243527180672</v>
      </c>
      <c r="L55" s="87">
        <v>5.0437127215307742E-2</v>
      </c>
      <c r="M55" s="87">
        <v>5.0763684697401557E-2</v>
      </c>
      <c r="N55" s="87">
        <v>0.10097142514360695</v>
      </c>
      <c r="O55" s="87">
        <v>4.9849578380491123E-2</v>
      </c>
      <c r="P55" s="87">
        <v>0</v>
      </c>
      <c r="Q55" s="87">
        <v>4.8775717114146466E-2</v>
      </c>
    </row>
    <row r="56" spans="1:17" x14ac:dyDescent="0.25">
      <c r="A56" s="150" t="s">
        <v>29</v>
      </c>
      <c r="B56" s="87">
        <v>0.72564166798339091</v>
      </c>
      <c r="C56" s="87">
        <v>3.9661970422842923</v>
      </c>
      <c r="D56" s="87">
        <v>3.3721695907812941</v>
      </c>
      <c r="E56" s="87">
        <v>3.9645548459564228</v>
      </c>
      <c r="F56" s="87">
        <v>3.7308621605659873</v>
      </c>
      <c r="G56" s="87">
        <v>2.7860328292794114</v>
      </c>
      <c r="H56" s="87">
        <v>2.2781174120596197</v>
      </c>
      <c r="I56" s="87">
        <v>1.2393737025843572</v>
      </c>
      <c r="J56" s="87">
        <v>1.4032687125694161</v>
      </c>
      <c r="K56" s="87">
        <v>1.0289644168879652</v>
      </c>
      <c r="L56" s="87">
        <v>1.017221637574435</v>
      </c>
      <c r="M56" s="87">
        <v>0.25589498808528216</v>
      </c>
      <c r="N56" s="87">
        <v>0.12826531250135642</v>
      </c>
      <c r="O56" s="87">
        <v>0</v>
      </c>
      <c r="P56" s="87">
        <v>6.1967840495899998E-2</v>
      </c>
      <c r="Q56" s="87">
        <v>0.12398140744118971</v>
      </c>
    </row>
    <row r="57" spans="1:17" x14ac:dyDescent="0.25">
      <c r="A57" s="150" t="s">
        <v>28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6.3575819098775049E-2</v>
      </c>
      <c r="M57" s="87">
        <v>6.3981945848417016E-2</v>
      </c>
      <c r="N57" s="87">
        <v>6.4141583277892253E-2</v>
      </c>
      <c r="O57" s="87">
        <v>6.229663666469519E-2</v>
      </c>
      <c r="P57" s="87">
        <v>6.1936730465466661E-2</v>
      </c>
      <c r="Q57" s="87">
        <v>0.12239077762743605</v>
      </c>
    </row>
    <row r="58" spans="1:17" x14ac:dyDescent="0.25">
      <c r="A58" s="150" t="s">
        <v>26</v>
      </c>
      <c r="B58" s="87">
        <v>13.856501667996978</v>
      </c>
      <c r="C58" s="87">
        <v>13.186465840237251</v>
      </c>
      <c r="D58" s="87">
        <v>13.287144238268242</v>
      </c>
      <c r="E58" s="87">
        <v>15.051940379345302</v>
      </c>
      <c r="F58" s="87">
        <v>15.687888629706727</v>
      </c>
      <c r="G58" s="87">
        <v>15.318646135281258</v>
      </c>
      <c r="H58" s="87">
        <v>15.876927279186219</v>
      </c>
      <c r="I58" s="87">
        <v>15.987455980346072</v>
      </c>
      <c r="J58" s="87">
        <v>12.267152933510669</v>
      </c>
      <c r="K58" s="87">
        <v>12.982258519015437</v>
      </c>
      <c r="L58" s="87">
        <v>13.943008410671666</v>
      </c>
      <c r="M58" s="87">
        <v>14.122576752936206</v>
      </c>
      <c r="N58" s="87">
        <v>13.54433443270724</v>
      </c>
      <c r="O58" s="87">
        <v>13.727535463962234</v>
      </c>
      <c r="P58" s="87">
        <v>14.204965898883422</v>
      </c>
      <c r="Q58" s="87">
        <v>13.710977961713988</v>
      </c>
    </row>
    <row r="59" spans="1:17" x14ac:dyDescent="0.25">
      <c r="A59" s="150" t="s">
        <v>25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86</v>
      </c>
      <c r="B60" s="87">
        <v>1.3955467628492862E-3</v>
      </c>
      <c r="C60" s="87">
        <v>0</v>
      </c>
      <c r="D60" s="87">
        <v>5.8788813073353957E-3</v>
      </c>
      <c r="E60" s="87">
        <v>2.8810644407439658E-2</v>
      </c>
      <c r="F60" s="87">
        <v>4.7363063903025221E-2</v>
      </c>
      <c r="G60" s="87">
        <v>8.5612138526548628E-2</v>
      </c>
      <c r="H60" s="87">
        <v>0.11616482990738426</v>
      </c>
      <c r="I60" s="87">
        <v>5.5513129209826199E-2</v>
      </c>
      <c r="J60" s="87">
        <v>0.13314029944744421</v>
      </c>
      <c r="K60" s="87">
        <v>0.1555226729501025</v>
      </c>
      <c r="L60" s="87">
        <v>0.11920491321740344</v>
      </c>
      <c r="M60" s="87">
        <v>0.11195742827184184</v>
      </c>
      <c r="N60" s="87">
        <v>0.12184326268241888</v>
      </c>
      <c r="O60" s="87">
        <v>0.14172165653079841</v>
      </c>
      <c r="P60" s="87">
        <v>0.18428073563774874</v>
      </c>
      <c r="Q60" s="87">
        <v>0.70418493915097202</v>
      </c>
    </row>
    <row r="61" spans="1:17" x14ac:dyDescent="0.25">
      <c r="A61" s="150" t="s">
        <v>22</v>
      </c>
      <c r="B61" s="87">
        <v>7.3642805041503934</v>
      </c>
      <c r="C61" s="87">
        <v>7.2712312778727437</v>
      </c>
      <c r="D61" s="87">
        <v>7.2669040570935888</v>
      </c>
      <c r="E61" s="87">
        <v>7.8351723146003112</v>
      </c>
      <c r="F61" s="87">
        <v>7.4252107528384617</v>
      </c>
      <c r="G61" s="87">
        <v>6.0290296389963185</v>
      </c>
      <c r="H61" s="87">
        <v>6.6342022294260588</v>
      </c>
      <c r="I61" s="87">
        <v>6.6612806098027102</v>
      </c>
      <c r="J61" s="87">
        <v>7.1404208629215171</v>
      </c>
      <c r="K61" s="87">
        <v>4.7690100092358909</v>
      </c>
      <c r="L61" s="87">
        <v>4.0546001459398857</v>
      </c>
      <c r="M61" s="87">
        <v>4.7326370938048434</v>
      </c>
      <c r="N61" s="87">
        <v>4.5050360774833802</v>
      </c>
      <c r="O61" s="87">
        <v>4.3357361805849619</v>
      </c>
      <c r="P61" s="87">
        <v>4.2322889744232866</v>
      </c>
      <c r="Q61" s="87">
        <v>4.9046195820819483</v>
      </c>
    </row>
    <row r="62" spans="1:17" x14ac:dyDescent="0.25">
      <c r="A62" s="303" t="s">
        <v>269</v>
      </c>
      <c r="B62" s="302">
        <v>2.9794924704471932</v>
      </c>
      <c r="C62" s="302">
        <v>3.0751986731183925</v>
      </c>
      <c r="D62" s="302">
        <v>2.9854124721688988</v>
      </c>
      <c r="E62" s="302">
        <v>3.2872599719517668</v>
      </c>
      <c r="F62" s="302">
        <v>3.0187549869298027</v>
      </c>
      <c r="G62" s="302">
        <v>2.7480440086653579</v>
      </c>
      <c r="H62" s="302">
        <v>2.7107183169467848</v>
      </c>
      <c r="I62" s="302">
        <v>2.5840245523899092</v>
      </c>
      <c r="J62" s="302">
        <v>2.3004209001011393</v>
      </c>
      <c r="K62" s="302">
        <v>2.0998062167751299</v>
      </c>
      <c r="L62" s="302">
        <v>2.1286773444785365</v>
      </c>
      <c r="M62" s="302">
        <v>2.1399048086230836</v>
      </c>
      <c r="N62" s="302">
        <v>2.1216102659061322</v>
      </c>
      <c r="O62" s="302">
        <v>2.0630241683079191</v>
      </c>
      <c r="P62" s="302">
        <v>2.1141370926285021</v>
      </c>
      <c r="Q62" s="302">
        <v>2.2377503462192432</v>
      </c>
    </row>
    <row r="63" spans="1:17" x14ac:dyDescent="0.25">
      <c r="A63" s="152" t="s">
        <v>268</v>
      </c>
      <c r="B63" s="151">
        <v>3.7243655880589923</v>
      </c>
      <c r="C63" s="151">
        <v>3.8439983413979908</v>
      </c>
      <c r="D63" s="151">
        <v>3.7317655902111242</v>
      </c>
      <c r="E63" s="151">
        <v>4.1090749649397091</v>
      </c>
      <c r="F63" s="151">
        <v>3.7734437336622539</v>
      </c>
      <c r="G63" s="151">
        <v>3.4350550108316975</v>
      </c>
      <c r="H63" s="151">
        <v>3.3883978961834815</v>
      </c>
      <c r="I63" s="151">
        <v>3.230030690487387</v>
      </c>
      <c r="J63" s="151">
        <v>2.8755261251264246</v>
      </c>
      <c r="K63" s="151">
        <v>2.6247577709689125</v>
      </c>
      <c r="L63" s="151">
        <v>2.660846680598171</v>
      </c>
      <c r="M63" s="151">
        <v>2.6748810107788552</v>
      </c>
      <c r="N63" s="151">
        <v>2.6520128323826655</v>
      </c>
      <c r="O63" s="151">
        <v>2.5787802103848994</v>
      </c>
      <c r="P63" s="151">
        <v>2.642671365785628</v>
      </c>
      <c r="Q63" s="151">
        <v>2.7971879327740541</v>
      </c>
    </row>
    <row r="64" spans="1:17" x14ac:dyDescent="0.25">
      <c r="A64" s="301" t="s">
        <v>267</v>
      </c>
      <c r="B64" s="300">
        <v>0.2234619352835395</v>
      </c>
      <c r="C64" s="300">
        <v>0.23063990048387942</v>
      </c>
      <c r="D64" s="300">
        <v>0.22390593541266743</v>
      </c>
      <c r="E64" s="300">
        <v>0.24654449789638253</v>
      </c>
      <c r="F64" s="300">
        <v>0.22640662401973521</v>
      </c>
      <c r="G64" s="300">
        <v>0.20610330064990184</v>
      </c>
      <c r="H64" s="300">
        <v>0.20330387377100886</v>
      </c>
      <c r="I64" s="300">
        <v>0.1938018414292432</v>
      </c>
      <c r="J64" s="300">
        <v>0.17253156750758544</v>
      </c>
      <c r="K64" s="300">
        <v>0.15748546625813473</v>
      </c>
      <c r="L64" s="300">
        <v>0.15965080083589026</v>
      </c>
      <c r="M64" s="300">
        <v>0.16049286064673127</v>
      </c>
      <c r="N64" s="300">
        <v>0.1591207699429599</v>
      </c>
      <c r="O64" s="300">
        <v>0.15472681262309393</v>
      </c>
      <c r="P64" s="300">
        <v>0.15856028194713767</v>
      </c>
      <c r="Q64" s="300">
        <v>0.16783127596644323</v>
      </c>
    </row>
    <row r="65" spans="1:17" x14ac:dyDescent="0.25">
      <c r="A65" s="156" t="s">
        <v>259</v>
      </c>
      <c r="B65" s="204">
        <v>67.430619068015432</v>
      </c>
      <c r="C65" s="204">
        <v>69.596601549521509</v>
      </c>
      <c r="D65" s="204">
        <v>67.564598054348764</v>
      </c>
      <c r="E65" s="204">
        <v>74.395883575750517</v>
      </c>
      <c r="F65" s="204">
        <v>68.319191809463959</v>
      </c>
      <c r="G65" s="204">
        <v>62.192574932952823</v>
      </c>
      <c r="H65" s="204">
        <v>61.347835594058807</v>
      </c>
      <c r="I65" s="204">
        <v>58.480555659350586</v>
      </c>
      <c r="J65" s="204">
        <v>52.062157212815258</v>
      </c>
      <c r="K65" s="204">
        <v>47.521930169121354</v>
      </c>
      <c r="L65" s="204">
        <v>48.175329375040569</v>
      </c>
      <c r="M65" s="204">
        <v>48.429424616206632</v>
      </c>
      <c r="N65" s="204">
        <v>48.015390228401941</v>
      </c>
      <c r="O65" s="204">
        <v>46.689494335389746</v>
      </c>
      <c r="P65" s="204">
        <v>47.846260517381893</v>
      </c>
      <c r="Q65" s="204">
        <v>50.643823624961811</v>
      </c>
    </row>
    <row r="66" spans="1:17" x14ac:dyDescent="0.25">
      <c r="A66" s="299" t="s">
        <v>266</v>
      </c>
      <c r="B66" s="298">
        <v>33.715309534007716</v>
      </c>
      <c r="C66" s="298">
        <v>34.798300774760754</v>
      </c>
      <c r="D66" s="298">
        <v>33.782299027174382</v>
      </c>
      <c r="E66" s="298">
        <v>37.197941787875259</v>
      </c>
      <c r="F66" s="298">
        <v>34.159595904731979</v>
      </c>
      <c r="G66" s="298">
        <v>31.096287466476415</v>
      </c>
      <c r="H66" s="298">
        <v>30.673917797029407</v>
      </c>
      <c r="I66" s="298">
        <v>29.240277829675289</v>
      </c>
      <c r="J66" s="298">
        <v>26.031078606407629</v>
      </c>
      <c r="K66" s="298">
        <v>23.760965084560677</v>
      </c>
      <c r="L66" s="298">
        <v>24.087664687520284</v>
      </c>
      <c r="M66" s="298">
        <v>24.214712308103316</v>
      </c>
      <c r="N66" s="298">
        <v>24.00769511420097</v>
      </c>
      <c r="O66" s="298">
        <v>23.344747167694873</v>
      </c>
      <c r="P66" s="298">
        <v>23.923130258690946</v>
      </c>
      <c r="Q66" s="298">
        <v>25.321911812480906</v>
      </c>
    </row>
    <row r="67" spans="1:17" x14ac:dyDescent="0.25">
      <c r="A67" s="299" t="s">
        <v>265</v>
      </c>
      <c r="B67" s="298">
        <v>16.857654767003858</v>
      </c>
      <c r="C67" s="298">
        <v>17.399150387380374</v>
      </c>
      <c r="D67" s="298">
        <v>16.891149513587187</v>
      </c>
      <c r="E67" s="298">
        <v>18.598970893937629</v>
      </c>
      <c r="F67" s="298">
        <v>17.07979795236599</v>
      </c>
      <c r="G67" s="298">
        <v>15.548143733238206</v>
      </c>
      <c r="H67" s="298">
        <v>15.3369588985147</v>
      </c>
      <c r="I67" s="298">
        <v>14.620138914837648</v>
      </c>
      <c r="J67" s="298">
        <v>13.015539303203816</v>
      </c>
      <c r="K67" s="298">
        <v>11.88048254228034</v>
      </c>
      <c r="L67" s="298">
        <v>12.043832343760142</v>
      </c>
      <c r="M67" s="298">
        <v>12.107356154051658</v>
      </c>
      <c r="N67" s="298">
        <v>12.003847557100485</v>
      </c>
      <c r="O67" s="298">
        <v>11.672373583847437</v>
      </c>
      <c r="P67" s="298">
        <v>11.961565129345473</v>
      </c>
      <c r="Q67" s="298">
        <v>12.660955906240455</v>
      </c>
    </row>
    <row r="68" spans="1:17" x14ac:dyDescent="0.25">
      <c r="A68" s="150" t="s">
        <v>33</v>
      </c>
      <c r="B68" s="87">
        <v>3.932636442333262</v>
      </c>
      <c r="C68" s="87">
        <v>3.2698268121304173</v>
      </c>
      <c r="D68" s="87">
        <v>3.1681235568968384</v>
      </c>
      <c r="E68" s="87">
        <v>3.539066465298649</v>
      </c>
      <c r="F68" s="87">
        <v>2.0085949241213097</v>
      </c>
      <c r="G68" s="87">
        <v>1.958239853982835</v>
      </c>
      <c r="H68" s="87">
        <v>1.410925377092876</v>
      </c>
      <c r="I68" s="87">
        <v>1.2551784480776054</v>
      </c>
      <c r="J68" s="87">
        <v>1.317232308825725</v>
      </c>
      <c r="K68" s="87">
        <v>1.2938814004914883</v>
      </c>
      <c r="L68" s="87">
        <v>1.3407925621766486</v>
      </c>
      <c r="M68" s="87">
        <v>1.3544024307011875</v>
      </c>
      <c r="N68" s="87">
        <v>1.7364550828573222</v>
      </c>
      <c r="O68" s="87">
        <v>1.4869733615107397</v>
      </c>
      <c r="P68" s="87">
        <v>1.5380047034311988</v>
      </c>
      <c r="Q68" s="87">
        <v>1.7539081038277231</v>
      </c>
    </row>
    <row r="69" spans="1:17" x14ac:dyDescent="0.25">
      <c r="A69" s="150" t="s">
        <v>31</v>
      </c>
      <c r="B69" s="87">
        <v>0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150" t="s">
        <v>30</v>
      </c>
      <c r="B70" s="87">
        <v>0</v>
      </c>
      <c r="C70" s="87">
        <v>0</v>
      </c>
      <c r="D70" s="87">
        <v>0</v>
      </c>
      <c r="E70" s="87">
        <v>1.8220741471583902E-15</v>
      </c>
      <c r="F70" s="87">
        <v>1.8717045917709959E-15</v>
      </c>
      <c r="G70" s="87">
        <v>0</v>
      </c>
      <c r="H70" s="87">
        <v>0</v>
      </c>
      <c r="I70" s="87">
        <v>1.9500273519907543E-15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125</v>
      </c>
      <c r="B71" s="87">
        <v>0.72074787805963725</v>
      </c>
      <c r="C71" s="87">
        <v>0.54821082603291094</v>
      </c>
      <c r="D71" s="87">
        <v>0.41538130389881034</v>
      </c>
      <c r="E71" s="87">
        <v>0.11278737283518074</v>
      </c>
      <c r="F71" s="87">
        <v>0.11805472743502099</v>
      </c>
      <c r="G71" s="87">
        <v>0.12254590809809829</v>
      </c>
      <c r="H71" s="87">
        <v>7.7168846975825198E-2</v>
      </c>
      <c r="I71" s="87">
        <v>5.09063203285431E-2</v>
      </c>
      <c r="J71" s="87">
        <v>5.2228360428662531E-2</v>
      </c>
      <c r="K71" s="87">
        <v>5.7214208155795802E-2</v>
      </c>
      <c r="L71" s="87">
        <v>2.8045990821909138E-2</v>
      </c>
      <c r="M71" s="87">
        <v>2.8227575869497836E-2</v>
      </c>
      <c r="N71" s="87">
        <v>5.6146014239946994E-2</v>
      </c>
      <c r="O71" s="87">
        <v>2.7719279327054421E-2</v>
      </c>
      <c r="P71" s="87">
        <v>0</v>
      </c>
      <c r="Q71" s="87">
        <v>2.7122149694921743E-2</v>
      </c>
    </row>
    <row r="72" spans="1:17" x14ac:dyDescent="0.25">
      <c r="A72" s="150" t="s">
        <v>29</v>
      </c>
      <c r="B72" s="87">
        <v>0.40349918173135674</v>
      </c>
      <c r="C72" s="87">
        <v>2.2054373828814762</v>
      </c>
      <c r="D72" s="87">
        <v>1.8751233984688436</v>
      </c>
      <c r="E72" s="87">
        <v>2.2045242257354998</v>
      </c>
      <c r="F72" s="87">
        <v>2.0745774331351026</v>
      </c>
      <c r="G72" s="87">
        <v>1.5491970989139363</v>
      </c>
      <c r="H72" s="87">
        <v>1.266766438879654</v>
      </c>
      <c r="I72" s="87">
        <v>0.68916422101548391</v>
      </c>
      <c r="J72" s="87">
        <v>0.78029942636085481</v>
      </c>
      <c r="K72" s="87">
        <v>0.572164359578204</v>
      </c>
      <c r="L72" s="87">
        <v>0.5656346879050913</v>
      </c>
      <c r="M72" s="87">
        <v>0.14229257064098197</v>
      </c>
      <c r="N72" s="87">
        <v>7.1323010960278391E-2</v>
      </c>
      <c r="O72" s="87">
        <v>0</v>
      </c>
      <c r="P72" s="87">
        <v>3.4457741385279982E-2</v>
      </c>
      <c r="Q72" s="87">
        <v>6.8940909349167967E-2</v>
      </c>
    </row>
    <row r="73" spans="1:17" x14ac:dyDescent="0.25">
      <c r="A73" s="150" t="s">
        <v>28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3.5351871476106661E-2</v>
      </c>
      <c r="M73" s="87">
        <v>3.5577701687339099E-2</v>
      </c>
      <c r="N73" s="87">
        <v>3.5666469429062049E-2</v>
      </c>
      <c r="O73" s="87">
        <v>3.4640571273527647E-2</v>
      </c>
      <c r="P73" s="87">
        <v>3.4440442389953023E-2</v>
      </c>
      <c r="Q73" s="87">
        <v>6.8056426199143302E-2</v>
      </c>
    </row>
    <row r="74" spans="1:17" x14ac:dyDescent="0.25">
      <c r="A74" s="150" t="s">
        <v>26</v>
      </c>
      <c r="B74" s="87">
        <v>7.7050248509487931</v>
      </c>
      <c r="C74" s="87">
        <v>7.3324457665873757</v>
      </c>
      <c r="D74" s="87">
        <v>7.3884288406250418</v>
      </c>
      <c r="E74" s="87">
        <v>8.3697586488018629</v>
      </c>
      <c r="F74" s="87">
        <v>8.7233830476838143</v>
      </c>
      <c r="G74" s="87">
        <v>8.5180626382657962</v>
      </c>
      <c r="H74" s="87">
        <v>8.8284995862538143</v>
      </c>
      <c r="I74" s="87">
        <v>8.8899600045891791</v>
      </c>
      <c r="J74" s="87">
        <v>6.8212540558768771</v>
      </c>
      <c r="K74" s="87">
        <v>7.218894559907719</v>
      </c>
      <c r="L74" s="87">
        <v>7.7531276562638283</v>
      </c>
      <c r="M74" s="87">
        <v>7.8529781504753275</v>
      </c>
      <c r="N74" s="87">
        <v>7.5314416217045332</v>
      </c>
      <c r="O74" s="87">
        <v>7.633312103328282</v>
      </c>
      <c r="P74" s="87">
        <v>7.8987913313330846</v>
      </c>
      <c r="Q74" s="87">
        <v>7.6241051642790847</v>
      </c>
    </row>
    <row r="75" spans="1:17" x14ac:dyDescent="0.25">
      <c r="A75" s="150" t="s">
        <v>25</v>
      </c>
      <c r="B75" s="87">
        <v>0</v>
      </c>
      <c r="C75" s="87">
        <v>0</v>
      </c>
      <c r="D75" s="87">
        <v>0</v>
      </c>
      <c r="E75" s="87">
        <v>0</v>
      </c>
      <c r="F75" s="87">
        <v>0</v>
      </c>
      <c r="G75" s="87">
        <v>0</v>
      </c>
      <c r="H75" s="87">
        <v>0</v>
      </c>
      <c r="I75" s="87">
        <v>0</v>
      </c>
      <c r="J75" s="87">
        <v>0</v>
      </c>
      <c r="K75" s="87">
        <v>0</v>
      </c>
      <c r="L75" s="87">
        <v>0</v>
      </c>
      <c r="M75" s="87">
        <v>0</v>
      </c>
      <c r="N75" s="87">
        <v>0</v>
      </c>
      <c r="O75" s="87">
        <v>0</v>
      </c>
      <c r="P75" s="87">
        <v>0</v>
      </c>
      <c r="Q75" s="87">
        <v>0</v>
      </c>
    </row>
    <row r="76" spans="1:17" x14ac:dyDescent="0.25">
      <c r="A76" s="150" t="s">
        <v>86</v>
      </c>
      <c r="B76" s="87">
        <v>7.7600557096236026E-4</v>
      </c>
      <c r="C76" s="87">
        <v>0</v>
      </c>
      <c r="D76" s="87">
        <v>3.2690016321663268E-3</v>
      </c>
      <c r="E76" s="87">
        <v>1.6020402295614966E-2</v>
      </c>
      <c r="F76" s="87">
        <v>2.6336631938834669E-2</v>
      </c>
      <c r="G76" s="87">
        <v>4.7605353118344643E-2</v>
      </c>
      <c r="H76" s="87">
        <v>6.4594435355198807E-2</v>
      </c>
      <c r="I76" s="87">
        <v>3.0868544627214885E-2</v>
      </c>
      <c r="J76" s="87">
        <v>7.4033788649167237E-2</v>
      </c>
      <c r="K76" s="87">
        <v>8.6479696584177021E-2</v>
      </c>
      <c r="L76" s="87">
        <v>6.6284899370856701E-2</v>
      </c>
      <c r="M76" s="87">
        <v>6.2254874119865522E-2</v>
      </c>
      <c r="N76" s="87">
        <v>6.7751975887029803E-2</v>
      </c>
      <c r="O76" s="87">
        <v>7.8805524774658367E-2</v>
      </c>
      <c r="P76" s="87">
        <v>0.10247086037014352</v>
      </c>
      <c r="Q76" s="87">
        <v>0.39156798633766715</v>
      </c>
    </row>
    <row r="77" spans="1:17" x14ac:dyDescent="0.25">
      <c r="A77" s="150" t="s">
        <v>22</v>
      </c>
      <c r="B77" s="87">
        <v>4.0949704083598473</v>
      </c>
      <c r="C77" s="87">
        <v>4.0432295997481953</v>
      </c>
      <c r="D77" s="87">
        <v>4.0408234120654907</v>
      </c>
      <c r="E77" s="87">
        <v>4.3568137789708183</v>
      </c>
      <c r="F77" s="87">
        <v>4.1288511880519057</v>
      </c>
      <c r="G77" s="87">
        <v>3.3524928808591969</v>
      </c>
      <c r="H77" s="87">
        <v>3.6890042139573329</v>
      </c>
      <c r="I77" s="87">
        <v>3.7040613761996197</v>
      </c>
      <c r="J77" s="87">
        <v>3.9704913630625276</v>
      </c>
      <c r="K77" s="87">
        <v>2.6518483175629557</v>
      </c>
      <c r="L77" s="87">
        <v>2.2545946757457016</v>
      </c>
      <c r="M77" s="87">
        <v>2.6316228505574597</v>
      </c>
      <c r="N77" s="87">
        <v>2.5050633820223127</v>
      </c>
      <c r="O77" s="87">
        <v>2.4109227436331744</v>
      </c>
      <c r="P77" s="87">
        <v>2.3534000504358126</v>
      </c>
      <c r="Q77" s="87">
        <v>2.7272551665527458</v>
      </c>
    </row>
    <row r="78" spans="1:17" x14ac:dyDescent="0.25">
      <c r="A78" s="299" t="s">
        <v>264</v>
      </c>
      <c r="B78" s="298">
        <v>16.857654767003858</v>
      </c>
      <c r="C78" s="298">
        <v>17.399150387380377</v>
      </c>
      <c r="D78" s="298">
        <v>16.891149513587191</v>
      </c>
      <c r="E78" s="298">
        <v>18.598970893937629</v>
      </c>
      <c r="F78" s="298">
        <v>17.07979795236599</v>
      </c>
      <c r="G78" s="298">
        <v>15.548143733238208</v>
      </c>
      <c r="H78" s="298">
        <v>15.336958898514704</v>
      </c>
      <c r="I78" s="298">
        <v>14.620138914837645</v>
      </c>
      <c r="J78" s="298">
        <v>13.015539303203814</v>
      </c>
      <c r="K78" s="298">
        <v>11.880482542280339</v>
      </c>
      <c r="L78" s="298">
        <v>12.043832343760142</v>
      </c>
      <c r="M78" s="298">
        <v>12.107356154051658</v>
      </c>
      <c r="N78" s="298">
        <v>12.003847557100485</v>
      </c>
      <c r="O78" s="298">
        <v>11.672373583847437</v>
      </c>
      <c r="P78" s="298">
        <v>11.961565129345473</v>
      </c>
      <c r="Q78" s="298">
        <v>12.660955906240453</v>
      </c>
    </row>
    <row r="79" spans="1:17" x14ac:dyDescent="0.25">
      <c r="A79" s="243" t="s">
        <v>258</v>
      </c>
      <c r="B79" s="278">
        <v>9.3291658726282183</v>
      </c>
      <c r="C79" s="278">
        <v>9.8915948756304797</v>
      </c>
      <c r="D79" s="278">
        <v>12.599708212530059</v>
      </c>
      <c r="E79" s="278">
        <v>2.5324653586590937</v>
      </c>
      <c r="F79" s="278">
        <v>16.454492264986321</v>
      </c>
      <c r="G79" s="278">
        <v>26.899236232732473</v>
      </c>
      <c r="H79" s="278">
        <v>29.476082747539177</v>
      </c>
      <c r="I79" s="278">
        <v>31.918591975336412</v>
      </c>
      <c r="J79" s="278">
        <v>56.136356482466375</v>
      </c>
      <c r="K79" s="278">
        <v>56.389965236868932</v>
      </c>
      <c r="L79" s="278">
        <v>51.902564381433635</v>
      </c>
      <c r="M79" s="278">
        <v>54.205660746421444</v>
      </c>
      <c r="N79" s="278">
        <v>54.508707827066651</v>
      </c>
      <c r="O79" s="278">
        <v>43.790486806898294</v>
      </c>
      <c r="P79" s="278">
        <v>43.026925465344839</v>
      </c>
      <c r="Q79" s="278">
        <v>46.862858496890652</v>
      </c>
    </row>
    <row r="81" spans="1:17" ht="12.75" x14ac:dyDescent="0.25">
      <c r="A81" s="98" t="s">
        <v>84</v>
      </c>
      <c r="B81" s="297"/>
      <c r="C81" s="297"/>
      <c r="D81" s="297"/>
      <c r="E81" s="297"/>
      <c r="F81" s="297"/>
      <c r="G81" s="297"/>
      <c r="H81" s="297"/>
      <c r="I81" s="297"/>
      <c r="J81" s="297"/>
      <c r="K81" s="297"/>
      <c r="L81" s="297"/>
      <c r="M81" s="297"/>
      <c r="N81" s="297"/>
      <c r="O81" s="297"/>
      <c r="P81" s="297"/>
      <c r="Q81" s="297"/>
    </row>
    <row r="83" spans="1:17" x14ac:dyDescent="0.25">
      <c r="A83" s="78" t="s">
        <v>8</v>
      </c>
      <c r="B83" s="77">
        <f t="shared" ref="B83:Q83" si="0">SUM(B$84:B$88,B$90:B$92,B$94:B$96,B$97,B$99:B$103,B$105:B$108)</f>
        <v>1</v>
      </c>
      <c r="C83" s="77">
        <f t="shared" si="0"/>
        <v>0.99999999999999967</v>
      </c>
      <c r="D83" s="77">
        <f t="shared" si="0"/>
        <v>1.0000000000000002</v>
      </c>
      <c r="E83" s="77">
        <f t="shared" si="0"/>
        <v>0.99999999999999989</v>
      </c>
      <c r="F83" s="77">
        <f t="shared" si="0"/>
        <v>0.99999999999999989</v>
      </c>
      <c r="G83" s="77">
        <f t="shared" si="0"/>
        <v>1.0000000000000002</v>
      </c>
      <c r="H83" s="77">
        <f t="shared" si="0"/>
        <v>0.99999999999999989</v>
      </c>
      <c r="I83" s="77">
        <f t="shared" si="0"/>
        <v>1</v>
      </c>
      <c r="J83" s="77">
        <f t="shared" si="0"/>
        <v>1</v>
      </c>
      <c r="K83" s="77">
        <f t="shared" si="0"/>
        <v>1</v>
      </c>
      <c r="L83" s="77">
        <f t="shared" si="0"/>
        <v>0.99999999999999989</v>
      </c>
      <c r="M83" s="77">
        <f t="shared" si="0"/>
        <v>1</v>
      </c>
      <c r="N83" s="77">
        <f t="shared" si="0"/>
        <v>1</v>
      </c>
      <c r="O83" s="77">
        <f t="shared" si="0"/>
        <v>1</v>
      </c>
      <c r="P83" s="77">
        <f t="shared" si="0"/>
        <v>1</v>
      </c>
      <c r="Q83" s="77">
        <f t="shared" si="0"/>
        <v>0.99999999999999989</v>
      </c>
    </row>
    <row r="84" spans="1:17" x14ac:dyDescent="0.25">
      <c r="A84" s="132" t="s">
        <v>83</v>
      </c>
      <c r="B84" s="203">
        <f t="shared" ref="B84:Q84" si="1">IF(B$6=0,0,B$6/B$5)</f>
        <v>1.4026834207770988E-2</v>
      </c>
      <c r="C84" s="203">
        <f t="shared" si="1"/>
        <v>1.4026834207770986E-2</v>
      </c>
      <c r="D84" s="203">
        <f t="shared" si="1"/>
        <v>1.402683420777099E-2</v>
      </c>
      <c r="E84" s="203">
        <f t="shared" si="1"/>
        <v>1.4026834207770986E-2</v>
      </c>
      <c r="F84" s="203">
        <f t="shared" si="1"/>
        <v>1.4026834207770986E-2</v>
      </c>
      <c r="G84" s="203">
        <f t="shared" si="1"/>
        <v>1.4026834207770992E-2</v>
      </c>
      <c r="H84" s="203">
        <f t="shared" si="1"/>
        <v>1.4026834207770986E-2</v>
      </c>
      <c r="I84" s="203">
        <f t="shared" si="1"/>
        <v>1.4026834207770988E-2</v>
      </c>
      <c r="J84" s="203">
        <f t="shared" si="1"/>
        <v>1.402683420777099E-2</v>
      </c>
      <c r="K84" s="203">
        <f t="shared" si="1"/>
        <v>1.4026834207770988E-2</v>
      </c>
      <c r="L84" s="203">
        <f t="shared" si="1"/>
        <v>1.4026834207770988E-2</v>
      </c>
      <c r="M84" s="203">
        <f t="shared" si="1"/>
        <v>1.4026834207770988E-2</v>
      </c>
      <c r="N84" s="203">
        <f t="shared" si="1"/>
        <v>1.4026834207770992E-2</v>
      </c>
      <c r="O84" s="203">
        <f t="shared" si="1"/>
        <v>1.4026834207770988E-2</v>
      </c>
      <c r="P84" s="203">
        <f t="shared" si="1"/>
        <v>1.4026834207770988E-2</v>
      </c>
      <c r="Q84" s="203">
        <f t="shared" si="1"/>
        <v>1.4026834207770988E-2</v>
      </c>
    </row>
    <row r="85" spans="1:17" x14ac:dyDescent="0.25">
      <c r="A85" s="76" t="s">
        <v>82</v>
      </c>
      <c r="B85" s="202">
        <f t="shared" ref="B85:Q85" si="2">IF(B$7=0,0,B$7/B$5)</f>
        <v>1.4346525901917354E-2</v>
      </c>
      <c r="C85" s="202">
        <f t="shared" si="2"/>
        <v>1.4346525901917352E-2</v>
      </c>
      <c r="D85" s="202">
        <f t="shared" si="2"/>
        <v>1.4346525901917356E-2</v>
      </c>
      <c r="E85" s="202">
        <f t="shared" si="2"/>
        <v>1.4346525901917354E-2</v>
      </c>
      <c r="F85" s="202">
        <f t="shared" si="2"/>
        <v>1.4346525901917352E-2</v>
      </c>
      <c r="G85" s="202">
        <f t="shared" si="2"/>
        <v>1.4346525901917357E-2</v>
      </c>
      <c r="H85" s="202">
        <f t="shared" si="2"/>
        <v>1.4346525901917354E-2</v>
      </c>
      <c r="I85" s="202">
        <f t="shared" si="2"/>
        <v>1.4346525901917354E-2</v>
      </c>
      <c r="J85" s="202">
        <f t="shared" si="2"/>
        <v>1.4346525901917352E-2</v>
      </c>
      <c r="K85" s="202">
        <f t="shared" si="2"/>
        <v>1.4346525901917354E-2</v>
      </c>
      <c r="L85" s="202">
        <f t="shared" si="2"/>
        <v>1.4346525901917354E-2</v>
      </c>
      <c r="M85" s="202">
        <f t="shared" si="2"/>
        <v>1.4346525901917352E-2</v>
      </c>
      <c r="N85" s="202">
        <f t="shared" si="2"/>
        <v>1.4346525901917356E-2</v>
      </c>
      <c r="O85" s="202">
        <f t="shared" si="2"/>
        <v>1.4346525901917354E-2</v>
      </c>
      <c r="P85" s="202">
        <f t="shared" si="2"/>
        <v>1.4346525901917354E-2</v>
      </c>
      <c r="Q85" s="202">
        <f t="shared" si="2"/>
        <v>1.4346525901917354E-2</v>
      </c>
    </row>
    <row r="86" spans="1:17" x14ac:dyDescent="0.25">
      <c r="A86" s="76" t="s">
        <v>81</v>
      </c>
      <c r="B86" s="202">
        <f t="shared" ref="B86:Q86" si="3">IF(B$8=0,0,B$8/B$5)</f>
        <v>2.7314321184978622E-2</v>
      </c>
      <c r="C86" s="202">
        <f t="shared" si="3"/>
        <v>2.7314321184978618E-2</v>
      </c>
      <c r="D86" s="202">
        <f t="shared" si="3"/>
        <v>2.7314321184978625E-2</v>
      </c>
      <c r="E86" s="202">
        <f t="shared" si="3"/>
        <v>2.7314321184978622E-2</v>
      </c>
      <c r="F86" s="202">
        <f t="shared" si="3"/>
        <v>2.7314321184978618E-2</v>
      </c>
      <c r="G86" s="202">
        <f t="shared" si="3"/>
        <v>2.7314321184978625E-2</v>
      </c>
      <c r="H86" s="202">
        <f t="shared" si="3"/>
        <v>2.7314321184978622E-2</v>
      </c>
      <c r="I86" s="202">
        <f t="shared" si="3"/>
        <v>2.7314321184978618E-2</v>
      </c>
      <c r="J86" s="202">
        <f t="shared" si="3"/>
        <v>2.7314321184978618E-2</v>
      </c>
      <c r="K86" s="202">
        <f t="shared" si="3"/>
        <v>2.7314321184978622E-2</v>
      </c>
      <c r="L86" s="202">
        <f t="shared" si="3"/>
        <v>2.7314321184978622E-2</v>
      </c>
      <c r="M86" s="202">
        <f t="shared" si="3"/>
        <v>2.7314321184978622E-2</v>
      </c>
      <c r="N86" s="202">
        <f t="shared" si="3"/>
        <v>2.7314321184978629E-2</v>
      </c>
      <c r="O86" s="202">
        <f t="shared" si="3"/>
        <v>2.7314321184978622E-2</v>
      </c>
      <c r="P86" s="202">
        <f t="shared" si="3"/>
        <v>2.7314321184978622E-2</v>
      </c>
      <c r="Q86" s="202">
        <f t="shared" si="3"/>
        <v>2.7314321184978622E-2</v>
      </c>
    </row>
    <row r="87" spans="1:17" x14ac:dyDescent="0.25">
      <c r="A87" s="76" t="s">
        <v>80</v>
      </c>
      <c r="B87" s="202">
        <f t="shared" ref="B87:Q87" si="4">IF(B$9=0,0,B$9/B$5)</f>
        <v>2.300838339766997E-2</v>
      </c>
      <c r="C87" s="202">
        <f t="shared" si="4"/>
        <v>2.3008383397669967E-2</v>
      </c>
      <c r="D87" s="202">
        <f t="shared" si="4"/>
        <v>2.3008383397669974E-2</v>
      </c>
      <c r="E87" s="202">
        <f t="shared" si="4"/>
        <v>2.3008383397669967E-2</v>
      </c>
      <c r="F87" s="202">
        <f t="shared" si="4"/>
        <v>2.3008383397669967E-2</v>
      </c>
      <c r="G87" s="202">
        <f t="shared" si="4"/>
        <v>2.3008383397669974E-2</v>
      </c>
      <c r="H87" s="202">
        <f t="shared" si="4"/>
        <v>2.300838339766997E-2</v>
      </c>
      <c r="I87" s="202">
        <f t="shared" si="4"/>
        <v>2.300838339766997E-2</v>
      </c>
      <c r="J87" s="202">
        <f t="shared" si="4"/>
        <v>2.300838339766997E-2</v>
      </c>
      <c r="K87" s="202">
        <f t="shared" si="4"/>
        <v>2.300838339766997E-2</v>
      </c>
      <c r="L87" s="202">
        <f t="shared" si="4"/>
        <v>2.300838339766997E-2</v>
      </c>
      <c r="M87" s="202">
        <f t="shared" si="4"/>
        <v>2.300838339766997E-2</v>
      </c>
      <c r="N87" s="202">
        <f t="shared" si="4"/>
        <v>2.3008383397669974E-2</v>
      </c>
      <c r="O87" s="202">
        <f t="shared" si="4"/>
        <v>2.300838339766997E-2</v>
      </c>
      <c r="P87" s="202">
        <f t="shared" si="4"/>
        <v>2.300838339766997E-2</v>
      </c>
      <c r="Q87" s="202">
        <f t="shared" si="4"/>
        <v>2.300838339766997E-2</v>
      </c>
    </row>
    <row r="88" spans="1:17" x14ac:dyDescent="0.25">
      <c r="A88" s="129" t="s">
        <v>79</v>
      </c>
      <c r="B88" s="201">
        <f t="shared" ref="B88:Q88" si="5">IF(B$10=0,0,B$10/B$5)</f>
        <v>1.8702445610361315E-2</v>
      </c>
      <c r="C88" s="201">
        <f t="shared" si="5"/>
        <v>1.8702445610361315E-2</v>
      </c>
      <c r="D88" s="201">
        <f t="shared" si="5"/>
        <v>1.8702445610361319E-2</v>
      </c>
      <c r="E88" s="201">
        <f t="shared" si="5"/>
        <v>1.8702445610361315E-2</v>
      </c>
      <c r="F88" s="201">
        <f t="shared" si="5"/>
        <v>1.8702445610361312E-2</v>
      </c>
      <c r="G88" s="201">
        <f t="shared" si="5"/>
        <v>1.8702445610361319E-2</v>
      </c>
      <c r="H88" s="201">
        <f t="shared" si="5"/>
        <v>1.8702445610361315E-2</v>
      </c>
      <c r="I88" s="201">
        <f t="shared" si="5"/>
        <v>1.8702445610361315E-2</v>
      </c>
      <c r="J88" s="201">
        <f t="shared" si="5"/>
        <v>1.8702445610361315E-2</v>
      </c>
      <c r="K88" s="201">
        <f t="shared" si="5"/>
        <v>1.8702445610361315E-2</v>
      </c>
      <c r="L88" s="201">
        <f t="shared" si="5"/>
        <v>1.8702445610361312E-2</v>
      </c>
      <c r="M88" s="201">
        <f t="shared" si="5"/>
        <v>1.8702445610361315E-2</v>
      </c>
      <c r="N88" s="201">
        <f t="shared" si="5"/>
        <v>1.8702445610361322E-2</v>
      </c>
      <c r="O88" s="201">
        <f t="shared" si="5"/>
        <v>1.8702445610361315E-2</v>
      </c>
      <c r="P88" s="201">
        <f t="shared" si="5"/>
        <v>1.8702445610361315E-2</v>
      </c>
      <c r="Q88" s="201">
        <f t="shared" si="5"/>
        <v>1.8702445610361315E-2</v>
      </c>
    </row>
    <row r="89" spans="1:17" x14ac:dyDescent="0.25">
      <c r="A89" s="127" t="s">
        <v>263</v>
      </c>
      <c r="B89" s="200">
        <f t="shared" ref="B89:Q89" si="6">IF(B$15=0,0,B$15/B$5)</f>
        <v>5.0452850178720053E-2</v>
      </c>
      <c r="C89" s="200">
        <f t="shared" si="6"/>
        <v>5.0452850178720046E-2</v>
      </c>
      <c r="D89" s="200">
        <f t="shared" si="6"/>
        <v>5.045285017872006E-2</v>
      </c>
      <c r="E89" s="200">
        <f t="shared" si="6"/>
        <v>5.0452850178720053E-2</v>
      </c>
      <c r="F89" s="200">
        <f t="shared" si="6"/>
        <v>5.0452850178720046E-2</v>
      </c>
      <c r="G89" s="200">
        <f t="shared" si="6"/>
        <v>5.045285017872006E-2</v>
      </c>
      <c r="H89" s="200">
        <f t="shared" si="6"/>
        <v>5.0452850178720067E-2</v>
      </c>
      <c r="I89" s="200">
        <f t="shared" si="6"/>
        <v>5.0452850178720067E-2</v>
      </c>
      <c r="J89" s="200">
        <f t="shared" si="6"/>
        <v>5.0452850178720053E-2</v>
      </c>
      <c r="K89" s="200">
        <f t="shared" si="6"/>
        <v>5.0452850178720053E-2</v>
      </c>
      <c r="L89" s="200">
        <f t="shared" si="6"/>
        <v>5.0452850178720053E-2</v>
      </c>
      <c r="M89" s="200">
        <f t="shared" si="6"/>
        <v>5.045285017872006E-2</v>
      </c>
      <c r="N89" s="200">
        <f t="shared" si="6"/>
        <v>5.0452850178720067E-2</v>
      </c>
      <c r="O89" s="200">
        <f t="shared" si="6"/>
        <v>5.0452850178720053E-2</v>
      </c>
      <c r="P89" s="200">
        <f t="shared" si="6"/>
        <v>5.0452850178720053E-2</v>
      </c>
      <c r="Q89" s="200">
        <f t="shared" si="6"/>
        <v>5.0452850178720053E-2</v>
      </c>
    </row>
    <row r="90" spans="1:17" x14ac:dyDescent="0.25">
      <c r="A90" s="142" t="s">
        <v>277</v>
      </c>
      <c r="B90" s="199">
        <f t="shared" ref="B90:Q90" si="7">IF(B$16=0,0,B$16/B$5)</f>
        <v>2.8744563934243364E-2</v>
      </c>
      <c r="C90" s="199">
        <f t="shared" si="7"/>
        <v>2.7749067598296019E-2</v>
      </c>
      <c r="D90" s="199">
        <f t="shared" si="7"/>
        <v>2.7749067598296033E-2</v>
      </c>
      <c r="E90" s="199">
        <f t="shared" si="7"/>
        <v>2.7749067598296026E-2</v>
      </c>
      <c r="F90" s="199">
        <f t="shared" si="7"/>
        <v>2.7749067598296026E-2</v>
      </c>
      <c r="G90" s="199">
        <f t="shared" si="7"/>
        <v>2.7749067598296033E-2</v>
      </c>
      <c r="H90" s="199">
        <f t="shared" si="7"/>
        <v>2.774906759829603E-2</v>
      </c>
      <c r="I90" s="199">
        <f t="shared" si="7"/>
        <v>2.774906759829604E-2</v>
      </c>
      <c r="J90" s="199">
        <f t="shared" si="7"/>
        <v>2.774906759829603E-2</v>
      </c>
      <c r="K90" s="199">
        <f t="shared" si="7"/>
        <v>2.7749067598296026E-2</v>
      </c>
      <c r="L90" s="199">
        <f t="shared" si="7"/>
        <v>2.774906759829603E-2</v>
      </c>
      <c r="M90" s="199">
        <f t="shared" si="7"/>
        <v>2.7749067598296033E-2</v>
      </c>
      <c r="N90" s="199">
        <f t="shared" si="7"/>
        <v>2.7749067598296033E-2</v>
      </c>
      <c r="O90" s="199">
        <f t="shared" si="7"/>
        <v>2.774906759829603E-2</v>
      </c>
      <c r="P90" s="199">
        <f t="shared" si="7"/>
        <v>2.774906759829603E-2</v>
      </c>
      <c r="Q90" s="199">
        <f t="shared" si="7"/>
        <v>2.7749067598296023E-2</v>
      </c>
    </row>
    <row r="91" spans="1:17" x14ac:dyDescent="0.25">
      <c r="A91" s="142" t="s">
        <v>276</v>
      </c>
      <c r="B91" s="199">
        <f t="shared" ref="B91:Q91" si="8">IF(B$22=0,0,B$22/B$5)</f>
        <v>2.1664869671987733E-2</v>
      </c>
      <c r="C91" s="199">
        <f t="shared" si="8"/>
        <v>2.2689951521266211E-2</v>
      </c>
      <c r="D91" s="199">
        <f t="shared" si="8"/>
        <v>2.2689951521266211E-2</v>
      </c>
      <c r="E91" s="199">
        <f t="shared" si="8"/>
        <v>2.2690752462007989E-2</v>
      </c>
      <c r="F91" s="199">
        <f t="shared" si="8"/>
        <v>2.2690732395412871E-2</v>
      </c>
      <c r="G91" s="199">
        <f t="shared" si="8"/>
        <v>2.2690686130596344E-2</v>
      </c>
      <c r="H91" s="199">
        <f t="shared" si="8"/>
        <v>2.2690981270158936E-2</v>
      </c>
      <c r="I91" s="199">
        <f t="shared" si="8"/>
        <v>2.2691140350631894E-2</v>
      </c>
      <c r="J91" s="199">
        <f t="shared" si="8"/>
        <v>2.2691049505475364E-2</v>
      </c>
      <c r="K91" s="199">
        <f t="shared" si="8"/>
        <v>2.2691033345327332E-2</v>
      </c>
      <c r="L91" s="199">
        <f t="shared" si="8"/>
        <v>2.2691253791254751E-2</v>
      </c>
      <c r="M91" s="199">
        <f t="shared" si="8"/>
        <v>2.2691254980269419E-2</v>
      </c>
      <c r="N91" s="199">
        <f t="shared" si="8"/>
        <v>2.2691050617329081E-2</v>
      </c>
      <c r="O91" s="199">
        <f t="shared" si="8"/>
        <v>2.2691252620403352E-2</v>
      </c>
      <c r="P91" s="199">
        <f t="shared" si="8"/>
        <v>2.2691447716915041E-2</v>
      </c>
      <c r="Q91" s="199">
        <f t="shared" si="8"/>
        <v>2.2691260063263281E-2</v>
      </c>
    </row>
    <row r="92" spans="1:17" x14ac:dyDescent="0.25">
      <c r="A92" s="142" t="s">
        <v>275</v>
      </c>
      <c r="B92" s="199">
        <f t="shared" ref="B92:Q92" si="9">IF(B$23=0,0,B$23/B$5)</f>
        <v>4.3416572488953378E-5</v>
      </c>
      <c r="C92" s="199">
        <f t="shared" si="9"/>
        <v>1.3831059157816228E-5</v>
      </c>
      <c r="D92" s="199">
        <f t="shared" si="9"/>
        <v>1.3831059157816245E-5</v>
      </c>
      <c r="E92" s="199">
        <f t="shared" si="9"/>
        <v>1.3030118416037906E-5</v>
      </c>
      <c r="F92" s="199">
        <f t="shared" si="9"/>
        <v>1.3050185011152434E-5</v>
      </c>
      <c r="G92" s="199">
        <f t="shared" si="9"/>
        <v>1.3096449827682081E-5</v>
      </c>
      <c r="H92" s="199">
        <f t="shared" si="9"/>
        <v>1.2801310265088498E-5</v>
      </c>
      <c r="I92" s="199">
        <f t="shared" si="9"/>
        <v>1.2642229792130703E-5</v>
      </c>
      <c r="J92" s="199">
        <f t="shared" si="9"/>
        <v>1.273307494865908E-5</v>
      </c>
      <c r="K92" s="199">
        <f t="shared" si="9"/>
        <v>1.2749235096689477E-5</v>
      </c>
      <c r="L92" s="199">
        <f t="shared" si="9"/>
        <v>1.2528789169274028E-5</v>
      </c>
      <c r="M92" s="199">
        <f t="shared" si="9"/>
        <v>1.2527600154608931E-5</v>
      </c>
      <c r="N92" s="199">
        <f t="shared" si="9"/>
        <v>1.2731963094948041E-5</v>
      </c>
      <c r="O92" s="199">
        <f t="shared" si="9"/>
        <v>1.2529960020676006E-5</v>
      </c>
      <c r="P92" s="199">
        <f t="shared" si="9"/>
        <v>1.2334863508987346E-5</v>
      </c>
      <c r="Q92" s="199">
        <f t="shared" si="9"/>
        <v>1.2522517160744938E-5</v>
      </c>
    </row>
    <row r="93" spans="1:17" x14ac:dyDescent="0.25">
      <c r="A93" s="127" t="s">
        <v>262</v>
      </c>
      <c r="B93" s="200">
        <f t="shared" ref="B93:Q93" si="10">IF(B$24=0,0,B$24/B$5)</f>
        <v>5.0452850178720067E-2</v>
      </c>
      <c r="C93" s="200">
        <f t="shared" si="10"/>
        <v>5.0452850178720046E-2</v>
      </c>
      <c r="D93" s="200">
        <f t="shared" si="10"/>
        <v>5.0452850178720053E-2</v>
      </c>
      <c r="E93" s="200">
        <f t="shared" si="10"/>
        <v>5.0452850178720046E-2</v>
      </c>
      <c r="F93" s="200">
        <f t="shared" si="10"/>
        <v>5.0452850178720032E-2</v>
      </c>
      <c r="G93" s="200">
        <f t="shared" si="10"/>
        <v>5.0452850178720088E-2</v>
      </c>
      <c r="H93" s="200">
        <f t="shared" si="10"/>
        <v>5.0452850178720053E-2</v>
      </c>
      <c r="I93" s="200">
        <f t="shared" si="10"/>
        <v>5.0452850178720046E-2</v>
      </c>
      <c r="J93" s="200">
        <f t="shared" si="10"/>
        <v>5.045285017872006E-2</v>
      </c>
      <c r="K93" s="200">
        <f t="shared" si="10"/>
        <v>5.0452850178720067E-2</v>
      </c>
      <c r="L93" s="200">
        <f t="shared" si="10"/>
        <v>5.0452850178720046E-2</v>
      </c>
      <c r="M93" s="200">
        <f t="shared" si="10"/>
        <v>5.0452850178720067E-2</v>
      </c>
      <c r="N93" s="200">
        <f t="shared" si="10"/>
        <v>5.0452850178720067E-2</v>
      </c>
      <c r="O93" s="200">
        <f t="shared" si="10"/>
        <v>5.0452850178720053E-2</v>
      </c>
      <c r="P93" s="200">
        <f t="shared" si="10"/>
        <v>5.0452850178720088E-2</v>
      </c>
      <c r="Q93" s="200">
        <f t="shared" si="10"/>
        <v>5.045285017872006E-2</v>
      </c>
    </row>
    <row r="94" spans="1:17" x14ac:dyDescent="0.25">
      <c r="A94" s="142" t="s">
        <v>274</v>
      </c>
      <c r="B94" s="199">
        <f t="shared" ref="B94:Q94" si="11">IF(B$25=0,0,B$25/B$5)</f>
        <v>5.0452850178720067E-2</v>
      </c>
      <c r="C94" s="199">
        <f t="shared" si="11"/>
        <v>3.8578984864603497E-2</v>
      </c>
      <c r="D94" s="199">
        <f t="shared" si="11"/>
        <v>3.8578984864603462E-2</v>
      </c>
      <c r="E94" s="199">
        <f t="shared" si="11"/>
        <v>4.0581336719049302E-2</v>
      </c>
      <c r="F94" s="199">
        <f t="shared" si="11"/>
        <v>4.0531170231262979E-2</v>
      </c>
      <c r="G94" s="199">
        <f t="shared" si="11"/>
        <v>4.0415508189938915E-2</v>
      </c>
      <c r="H94" s="199">
        <f t="shared" si="11"/>
        <v>4.115335709642283E-2</v>
      </c>
      <c r="I94" s="199">
        <f t="shared" si="11"/>
        <v>4.1551058278817318E-2</v>
      </c>
      <c r="J94" s="199">
        <f t="shared" si="11"/>
        <v>4.1323945387496376E-2</v>
      </c>
      <c r="K94" s="199">
        <f t="shared" si="11"/>
        <v>4.1283545017420396E-2</v>
      </c>
      <c r="L94" s="199">
        <f t="shared" si="11"/>
        <v>4.1834659835958993E-2</v>
      </c>
      <c r="M94" s="199">
        <f t="shared" si="11"/>
        <v>4.1837632372621759E-2</v>
      </c>
      <c r="N94" s="199">
        <f t="shared" si="11"/>
        <v>4.132672502177398E-2</v>
      </c>
      <c r="O94" s="199">
        <f t="shared" si="11"/>
        <v>4.1831732707454078E-2</v>
      </c>
      <c r="P94" s="199">
        <f t="shared" si="11"/>
        <v>4.2319473986675751E-2</v>
      </c>
      <c r="Q94" s="199">
        <f t="shared" si="11"/>
        <v>4.1850339857281746E-2</v>
      </c>
    </row>
    <row r="95" spans="1:17" x14ac:dyDescent="0.25">
      <c r="A95" s="142" t="s">
        <v>273</v>
      </c>
      <c r="B95" s="199">
        <f t="shared" ref="B95:Q95" si="12">IF(B$31=0,0,B$31/B$5)</f>
        <v>0</v>
      </c>
      <c r="C95" s="199">
        <f t="shared" si="12"/>
        <v>1.1818541077485282E-2</v>
      </c>
      <c r="D95" s="199">
        <f t="shared" si="12"/>
        <v>1.1818541077485317E-2</v>
      </c>
      <c r="E95" s="199">
        <f t="shared" si="12"/>
        <v>9.8193929860065921E-3</v>
      </c>
      <c r="F95" s="199">
        <f t="shared" si="12"/>
        <v>9.8694792074124505E-3</v>
      </c>
      <c r="G95" s="199">
        <f t="shared" si="12"/>
        <v>9.9849561894704512E-3</v>
      </c>
      <c r="H95" s="199">
        <f t="shared" si="12"/>
        <v>9.2482878412368692E-3</v>
      </c>
      <c r="I95" s="199">
        <f t="shared" si="12"/>
        <v>8.8512229807342045E-3</v>
      </c>
      <c r="J95" s="199">
        <f t="shared" si="12"/>
        <v>9.0779724914290417E-3</v>
      </c>
      <c r="K95" s="199">
        <f t="shared" si="12"/>
        <v>9.1183082209129167E-3</v>
      </c>
      <c r="L95" s="199">
        <f t="shared" si="12"/>
        <v>8.5680751860839552E-3</v>
      </c>
      <c r="M95" s="199">
        <f t="shared" si="12"/>
        <v>8.5651074054798743E-3</v>
      </c>
      <c r="N95" s="199">
        <f t="shared" si="12"/>
        <v>9.0751973045662959E-3</v>
      </c>
      <c r="O95" s="199">
        <f t="shared" si="12"/>
        <v>8.5709976311832779E-3</v>
      </c>
      <c r="P95" s="199">
        <f t="shared" si="12"/>
        <v>8.0840367380083881E-3</v>
      </c>
      <c r="Q95" s="199">
        <f t="shared" si="12"/>
        <v>8.5524202527953383E-3</v>
      </c>
    </row>
    <row r="96" spans="1:17" x14ac:dyDescent="0.25">
      <c r="A96" s="142" t="s">
        <v>272</v>
      </c>
      <c r="B96" s="199">
        <f t="shared" ref="B96:Q96" si="13">IF(B$32=0,0,B$32/B$5)</f>
        <v>0</v>
      </c>
      <c r="C96" s="199">
        <f t="shared" si="13"/>
        <v>5.5324236631264917E-5</v>
      </c>
      <c r="D96" s="199">
        <f t="shared" si="13"/>
        <v>5.5324236631264978E-5</v>
      </c>
      <c r="E96" s="199">
        <f t="shared" si="13"/>
        <v>5.2120473664151632E-5</v>
      </c>
      <c r="F96" s="199">
        <f t="shared" si="13"/>
        <v>5.2200740044609735E-5</v>
      </c>
      <c r="G96" s="199">
        <f t="shared" si="13"/>
        <v>5.2385799310728331E-5</v>
      </c>
      <c r="H96" s="199">
        <f t="shared" si="13"/>
        <v>5.1205241060353992E-5</v>
      </c>
      <c r="I96" s="199">
        <f t="shared" si="13"/>
        <v>5.0568919168522804E-5</v>
      </c>
      <c r="J96" s="199">
        <f t="shared" si="13"/>
        <v>5.0932299794636327E-5</v>
      </c>
      <c r="K96" s="199">
        <f t="shared" si="13"/>
        <v>5.0996940386757916E-5</v>
      </c>
      <c r="L96" s="199">
        <f t="shared" si="13"/>
        <v>5.0115156677096119E-5</v>
      </c>
      <c r="M96" s="199">
        <f t="shared" si="13"/>
        <v>5.0110400618435743E-5</v>
      </c>
      <c r="N96" s="199">
        <f t="shared" si="13"/>
        <v>5.0927852379792192E-5</v>
      </c>
      <c r="O96" s="199">
        <f t="shared" si="13"/>
        <v>5.0119840082704023E-5</v>
      </c>
      <c r="P96" s="199">
        <f t="shared" si="13"/>
        <v>4.9339454035949384E-5</v>
      </c>
      <c r="Q96" s="199">
        <f t="shared" si="13"/>
        <v>5.0090068642979752E-5</v>
      </c>
    </row>
    <row r="97" spans="1:17" x14ac:dyDescent="0.25">
      <c r="A97" s="127" t="s">
        <v>261</v>
      </c>
      <c r="B97" s="200">
        <f t="shared" ref="B97:Q97" si="14">IF(B$33=0,0,B$33/B$5)</f>
        <v>0.60705043074206633</v>
      </c>
      <c r="C97" s="200">
        <f t="shared" si="14"/>
        <v>0.60672279840619114</v>
      </c>
      <c r="D97" s="200">
        <f t="shared" si="14"/>
        <v>0.60287360552387936</v>
      </c>
      <c r="E97" s="200">
        <f t="shared" si="14"/>
        <v>0.61610248346944474</v>
      </c>
      <c r="F97" s="200">
        <f t="shared" si="14"/>
        <v>0.59815600816335879</v>
      </c>
      <c r="G97" s="200">
        <f t="shared" si="14"/>
        <v>0.58152327427020567</v>
      </c>
      <c r="H97" s="200">
        <f t="shared" si="14"/>
        <v>0.57736140485990617</v>
      </c>
      <c r="I97" s="200">
        <f t="shared" si="14"/>
        <v>0.57169268823379327</v>
      </c>
      <c r="J97" s="200">
        <f t="shared" si="14"/>
        <v>0.52548656111135417</v>
      </c>
      <c r="K97" s="200">
        <f t="shared" si="14"/>
        <v>0.51608381744688758</v>
      </c>
      <c r="L97" s="200">
        <f t="shared" si="14"/>
        <v>0.52556364824178192</v>
      </c>
      <c r="M97" s="200">
        <f t="shared" si="14"/>
        <v>0.52192734460333723</v>
      </c>
      <c r="N97" s="200">
        <f t="shared" si="14"/>
        <v>0.52054210350955477</v>
      </c>
      <c r="O97" s="200">
        <f t="shared" si="14"/>
        <v>0.53766577704729346</v>
      </c>
      <c r="P97" s="200">
        <f t="shared" si="14"/>
        <v>0.54101841143135321</v>
      </c>
      <c r="Q97" s="200">
        <f t="shared" si="14"/>
        <v>0.53875630617887804</v>
      </c>
    </row>
    <row r="98" spans="1:17" x14ac:dyDescent="0.25">
      <c r="A98" s="127" t="s">
        <v>260</v>
      </c>
      <c r="B98" s="200">
        <f t="shared" ref="B98:Q98" si="15">IF(B$44=0,0,B$44/B$5)</f>
        <v>9.58604153395681E-2</v>
      </c>
      <c r="C98" s="200">
        <f t="shared" si="15"/>
        <v>9.5860415339568086E-2</v>
      </c>
      <c r="D98" s="200">
        <f t="shared" si="15"/>
        <v>9.5860415339568128E-2</v>
      </c>
      <c r="E98" s="200">
        <f t="shared" si="15"/>
        <v>9.5860415339568086E-2</v>
      </c>
      <c r="F98" s="200">
        <f t="shared" si="15"/>
        <v>9.5860415339568086E-2</v>
      </c>
      <c r="G98" s="200">
        <f t="shared" si="15"/>
        <v>9.5860415339568114E-2</v>
      </c>
      <c r="H98" s="200">
        <f t="shared" si="15"/>
        <v>9.5860415339568086E-2</v>
      </c>
      <c r="I98" s="200">
        <f t="shared" si="15"/>
        <v>9.5860415339568086E-2</v>
      </c>
      <c r="J98" s="200">
        <f t="shared" si="15"/>
        <v>9.5860415339568086E-2</v>
      </c>
      <c r="K98" s="200">
        <f t="shared" si="15"/>
        <v>9.58604153395681E-2</v>
      </c>
      <c r="L98" s="200">
        <f t="shared" si="15"/>
        <v>9.58604153395681E-2</v>
      </c>
      <c r="M98" s="200">
        <f t="shared" si="15"/>
        <v>9.58604153395681E-2</v>
      </c>
      <c r="N98" s="200">
        <f t="shared" si="15"/>
        <v>9.5860415339568114E-2</v>
      </c>
      <c r="O98" s="200">
        <f t="shared" si="15"/>
        <v>9.58604153395681E-2</v>
      </c>
      <c r="P98" s="200">
        <f t="shared" si="15"/>
        <v>9.5860415339568086E-2</v>
      </c>
      <c r="Q98" s="200">
        <f t="shared" si="15"/>
        <v>9.5860415339568086E-2</v>
      </c>
    </row>
    <row r="99" spans="1:17" x14ac:dyDescent="0.25">
      <c r="A99" s="142" t="s">
        <v>271</v>
      </c>
      <c r="B99" s="199">
        <f t="shared" ref="B99:Q99" si="16">IF(B$45=0,0,B$45/B$5)</f>
        <v>4.7930207669784064E-2</v>
      </c>
      <c r="C99" s="199">
        <f t="shared" si="16"/>
        <v>4.7930207669784043E-2</v>
      </c>
      <c r="D99" s="199">
        <f t="shared" si="16"/>
        <v>4.793020766978405E-2</v>
      </c>
      <c r="E99" s="199">
        <f t="shared" si="16"/>
        <v>4.793020766978405E-2</v>
      </c>
      <c r="F99" s="199">
        <f t="shared" si="16"/>
        <v>4.7930207669784043E-2</v>
      </c>
      <c r="G99" s="199">
        <f t="shared" si="16"/>
        <v>4.793020766978405E-2</v>
      </c>
      <c r="H99" s="199">
        <f t="shared" si="16"/>
        <v>4.793020766978405E-2</v>
      </c>
      <c r="I99" s="199">
        <f t="shared" si="16"/>
        <v>4.7930207669784043E-2</v>
      </c>
      <c r="J99" s="199">
        <f t="shared" si="16"/>
        <v>4.7930207669784057E-2</v>
      </c>
      <c r="K99" s="199">
        <f t="shared" si="16"/>
        <v>4.7930207669784043E-2</v>
      </c>
      <c r="L99" s="199">
        <f t="shared" si="16"/>
        <v>4.7930207669784057E-2</v>
      </c>
      <c r="M99" s="199">
        <f t="shared" si="16"/>
        <v>4.793020766978405E-2</v>
      </c>
      <c r="N99" s="199">
        <f t="shared" si="16"/>
        <v>4.7930207669784064E-2</v>
      </c>
      <c r="O99" s="199">
        <f t="shared" si="16"/>
        <v>4.793020766978405E-2</v>
      </c>
      <c r="P99" s="199">
        <f t="shared" si="16"/>
        <v>4.793020766978405E-2</v>
      </c>
      <c r="Q99" s="199">
        <f t="shared" si="16"/>
        <v>4.793020766978405E-2</v>
      </c>
    </row>
    <row r="100" spans="1:17" x14ac:dyDescent="0.25">
      <c r="A100" s="142" t="s">
        <v>270</v>
      </c>
      <c r="B100" s="199">
        <f t="shared" ref="B100:Q100" si="17">IF(B$51=0,0,B$51/B$5)</f>
        <v>3.901518904320421E-2</v>
      </c>
      <c r="C100" s="199">
        <f t="shared" si="17"/>
        <v>3.9015189043204203E-2</v>
      </c>
      <c r="D100" s="199">
        <f t="shared" si="17"/>
        <v>3.901518904320421E-2</v>
      </c>
      <c r="E100" s="199">
        <f t="shared" si="17"/>
        <v>3.901518904320421E-2</v>
      </c>
      <c r="F100" s="199">
        <f t="shared" si="17"/>
        <v>3.901518904320421E-2</v>
      </c>
      <c r="G100" s="199">
        <f t="shared" si="17"/>
        <v>3.9015189043204224E-2</v>
      </c>
      <c r="H100" s="199">
        <f t="shared" si="17"/>
        <v>3.9015189043204203E-2</v>
      </c>
      <c r="I100" s="199">
        <f t="shared" si="17"/>
        <v>3.901518904320421E-2</v>
      </c>
      <c r="J100" s="199">
        <f t="shared" si="17"/>
        <v>3.9015189043204203E-2</v>
      </c>
      <c r="K100" s="199">
        <f t="shared" si="17"/>
        <v>3.901518904320421E-2</v>
      </c>
      <c r="L100" s="199">
        <f t="shared" si="17"/>
        <v>3.901518904320421E-2</v>
      </c>
      <c r="M100" s="199">
        <f t="shared" si="17"/>
        <v>3.901518904320421E-2</v>
      </c>
      <c r="N100" s="199">
        <f t="shared" si="17"/>
        <v>3.901518904320421E-2</v>
      </c>
      <c r="O100" s="199">
        <f t="shared" si="17"/>
        <v>3.901518904320421E-2</v>
      </c>
      <c r="P100" s="199">
        <f t="shared" si="17"/>
        <v>3.9015189043204203E-2</v>
      </c>
      <c r="Q100" s="199">
        <f t="shared" si="17"/>
        <v>3.901518904320421E-2</v>
      </c>
    </row>
    <row r="101" spans="1:17" x14ac:dyDescent="0.25">
      <c r="A101" s="142" t="s">
        <v>269</v>
      </c>
      <c r="B101" s="199">
        <f t="shared" ref="B101:Q101" si="18">IF(B$62=0,0,B$62/B$5)</f>
        <v>3.8344166135827235E-3</v>
      </c>
      <c r="C101" s="199">
        <f t="shared" si="18"/>
        <v>3.8344166135827235E-3</v>
      </c>
      <c r="D101" s="199">
        <f t="shared" si="18"/>
        <v>3.8344166135827243E-3</v>
      </c>
      <c r="E101" s="199">
        <f t="shared" si="18"/>
        <v>3.8344166135827239E-3</v>
      </c>
      <c r="F101" s="199">
        <f t="shared" si="18"/>
        <v>3.834416613582723E-3</v>
      </c>
      <c r="G101" s="199">
        <f t="shared" si="18"/>
        <v>3.8344166135827248E-3</v>
      </c>
      <c r="H101" s="199">
        <f t="shared" si="18"/>
        <v>3.8344166135827239E-3</v>
      </c>
      <c r="I101" s="199">
        <f t="shared" si="18"/>
        <v>3.8344166135827239E-3</v>
      </c>
      <c r="J101" s="199">
        <f t="shared" si="18"/>
        <v>3.8344166135827239E-3</v>
      </c>
      <c r="K101" s="199">
        <f t="shared" si="18"/>
        <v>3.8344166135827243E-3</v>
      </c>
      <c r="L101" s="199">
        <f t="shared" si="18"/>
        <v>3.8344166135827235E-3</v>
      </c>
      <c r="M101" s="199">
        <f t="shared" si="18"/>
        <v>3.8344166135827239E-3</v>
      </c>
      <c r="N101" s="199">
        <f t="shared" si="18"/>
        <v>3.8344166135827248E-3</v>
      </c>
      <c r="O101" s="199">
        <f t="shared" si="18"/>
        <v>3.8344166135827239E-3</v>
      </c>
      <c r="P101" s="199">
        <f t="shared" si="18"/>
        <v>3.8344166135827239E-3</v>
      </c>
      <c r="Q101" s="199">
        <f t="shared" si="18"/>
        <v>3.8344166135827243E-3</v>
      </c>
    </row>
    <row r="102" spans="1:17" x14ac:dyDescent="0.25">
      <c r="A102" s="142" t="s">
        <v>268</v>
      </c>
      <c r="B102" s="199">
        <f t="shared" ref="B102:Q102" si="19">IF(B$63=0,0,B$63/B$5)</f>
        <v>4.7930207669784055E-3</v>
      </c>
      <c r="C102" s="199">
        <f t="shared" si="19"/>
        <v>4.7930207669784047E-3</v>
      </c>
      <c r="D102" s="199">
        <f t="shared" si="19"/>
        <v>4.7930207669784064E-3</v>
      </c>
      <c r="E102" s="199">
        <f t="shared" si="19"/>
        <v>4.7930207669784055E-3</v>
      </c>
      <c r="F102" s="199">
        <f t="shared" si="19"/>
        <v>4.7930207669784047E-3</v>
      </c>
      <c r="G102" s="199">
        <f t="shared" si="19"/>
        <v>4.7930207669784064E-3</v>
      </c>
      <c r="H102" s="199">
        <f t="shared" si="19"/>
        <v>4.7930207669784055E-3</v>
      </c>
      <c r="I102" s="199">
        <f t="shared" si="19"/>
        <v>4.7930207669784055E-3</v>
      </c>
      <c r="J102" s="199">
        <f t="shared" si="19"/>
        <v>4.7930207669784055E-3</v>
      </c>
      <c r="K102" s="199">
        <f t="shared" si="19"/>
        <v>4.7930207669784055E-3</v>
      </c>
      <c r="L102" s="199">
        <f t="shared" si="19"/>
        <v>4.7930207669784055E-3</v>
      </c>
      <c r="M102" s="199">
        <f t="shared" si="19"/>
        <v>4.7930207669784055E-3</v>
      </c>
      <c r="N102" s="199">
        <f t="shared" si="19"/>
        <v>4.7930207669784064E-3</v>
      </c>
      <c r="O102" s="199">
        <f t="shared" si="19"/>
        <v>4.7930207669784055E-3</v>
      </c>
      <c r="P102" s="199">
        <f t="shared" si="19"/>
        <v>4.7930207669784055E-3</v>
      </c>
      <c r="Q102" s="199">
        <f t="shared" si="19"/>
        <v>4.7930207669784055E-3</v>
      </c>
    </row>
    <row r="103" spans="1:17" x14ac:dyDescent="0.25">
      <c r="A103" s="142" t="s">
        <v>267</v>
      </c>
      <c r="B103" s="199">
        <f t="shared" ref="B103:Q103" si="20">IF(B$64=0,0,B$64/B$5)</f>
        <v>2.8758124601870429E-4</v>
      </c>
      <c r="C103" s="199">
        <f t="shared" si="20"/>
        <v>2.8758124601870424E-4</v>
      </c>
      <c r="D103" s="199">
        <f t="shared" si="20"/>
        <v>2.8758124601870435E-4</v>
      </c>
      <c r="E103" s="199">
        <f t="shared" si="20"/>
        <v>2.8758124601870429E-4</v>
      </c>
      <c r="F103" s="199">
        <f t="shared" si="20"/>
        <v>2.8758124601870424E-4</v>
      </c>
      <c r="G103" s="199">
        <f t="shared" si="20"/>
        <v>2.8758124601870435E-4</v>
      </c>
      <c r="H103" s="199">
        <f t="shared" si="20"/>
        <v>2.8758124601870429E-4</v>
      </c>
      <c r="I103" s="199">
        <f t="shared" si="20"/>
        <v>2.8758124601870429E-4</v>
      </c>
      <c r="J103" s="199">
        <f t="shared" si="20"/>
        <v>2.8758124601870429E-4</v>
      </c>
      <c r="K103" s="199">
        <f t="shared" si="20"/>
        <v>2.8758124601870429E-4</v>
      </c>
      <c r="L103" s="199">
        <f t="shared" si="20"/>
        <v>2.8758124601870429E-4</v>
      </c>
      <c r="M103" s="199">
        <f t="shared" si="20"/>
        <v>2.8758124601870429E-4</v>
      </c>
      <c r="N103" s="199">
        <f t="shared" si="20"/>
        <v>2.8758124601870435E-4</v>
      </c>
      <c r="O103" s="199">
        <f t="shared" si="20"/>
        <v>2.8758124601870429E-4</v>
      </c>
      <c r="P103" s="199">
        <f t="shared" si="20"/>
        <v>2.8758124601870429E-4</v>
      </c>
      <c r="Q103" s="199">
        <f t="shared" si="20"/>
        <v>2.8758124601870429E-4</v>
      </c>
    </row>
    <row r="104" spans="1:17" x14ac:dyDescent="0.25">
      <c r="A104" s="127" t="s">
        <v>259</v>
      </c>
      <c r="B104" s="200">
        <f t="shared" ref="B104:Q104" si="21">IF(B$65=0,0,B$65/B$5)</f>
        <v>8.6778902307398487E-2</v>
      </c>
      <c r="C104" s="200">
        <f t="shared" si="21"/>
        <v>8.6778902307398473E-2</v>
      </c>
      <c r="D104" s="200">
        <f t="shared" si="21"/>
        <v>8.6778902307398501E-2</v>
      </c>
      <c r="E104" s="200">
        <f t="shared" si="21"/>
        <v>8.6778902307398487E-2</v>
      </c>
      <c r="F104" s="200">
        <f t="shared" si="21"/>
        <v>8.6778902307398473E-2</v>
      </c>
      <c r="G104" s="200">
        <f t="shared" si="21"/>
        <v>8.6778902307398487E-2</v>
      </c>
      <c r="H104" s="200">
        <f t="shared" si="21"/>
        <v>8.6778902307398473E-2</v>
      </c>
      <c r="I104" s="200">
        <f t="shared" si="21"/>
        <v>8.6778902307398501E-2</v>
      </c>
      <c r="J104" s="200">
        <f t="shared" si="21"/>
        <v>8.6778902307398487E-2</v>
      </c>
      <c r="K104" s="200">
        <f t="shared" si="21"/>
        <v>8.6778902307398487E-2</v>
      </c>
      <c r="L104" s="200">
        <f t="shared" si="21"/>
        <v>8.6778902307398487E-2</v>
      </c>
      <c r="M104" s="200">
        <f t="shared" si="21"/>
        <v>8.6778902307398487E-2</v>
      </c>
      <c r="N104" s="200">
        <f t="shared" si="21"/>
        <v>8.6778902307398514E-2</v>
      </c>
      <c r="O104" s="200">
        <f t="shared" si="21"/>
        <v>8.6778902307398487E-2</v>
      </c>
      <c r="P104" s="200">
        <f t="shared" si="21"/>
        <v>8.6778902307398487E-2</v>
      </c>
      <c r="Q104" s="200">
        <f t="shared" si="21"/>
        <v>8.6778902307398487E-2</v>
      </c>
    </row>
    <row r="105" spans="1:17" x14ac:dyDescent="0.25">
      <c r="A105" s="142" t="s">
        <v>266</v>
      </c>
      <c r="B105" s="199">
        <f t="shared" ref="B105:Q105" si="22">IF(B$66=0,0,B$66/B$5)</f>
        <v>4.3389451153699243E-2</v>
      </c>
      <c r="C105" s="199">
        <f t="shared" si="22"/>
        <v>4.3389451153699236E-2</v>
      </c>
      <c r="D105" s="199">
        <f t="shared" si="22"/>
        <v>4.338945115369925E-2</v>
      </c>
      <c r="E105" s="199">
        <f t="shared" si="22"/>
        <v>4.3389451153699243E-2</v>
      </c>
      <c r="F105" s="199">
        <f t="shared" si="22"/>
        <v>4.3389451153699236E-2</v>
      </c>
      <c r="G105" s="199">
        <f t="shared" si="22"/>
        <v>4.338945115369925E-2</v>
      </c>
      <c r="H105" s="199">
        <f t="shared" si="22"/>
        <v>4.3389451153699243E-2</v>
      </c>
      <c r="I105" s="199">
        <f t="shared" si="22"/>
        <v>4.3389451153699243E-2</v>
      </c>
      <c r="J105" s="199">
        <f t="shared" si="22"/>
        <v>4.3389451153699243E-2</v>
      </c>
      <c r="K105" s="199">
        <f t="shared" si="22"/>
        <v>4.3389451153699243E-2</v>
      </c>
      <c r="L105" s="199">
        <f t="shared" si="22"/>
        <v>4.3389451153699243E-2</v>
      </c>
      <c r="M105" s="199">
        <f t="shared" si="22"/>
        <v>4.3389451153699243E-2</v>
      </c>
      <c r="N105" s="199">
        <f t="shared" si="22"/>
        <v>4.3389451153699257E-2</v>
      </c>
      <c r="O105" s="199">
        <f t="shared" si="22"/>
        <v>4.3389451153699243E-2</v>
      </c>
      <c r="P105" s="199">
        <f t="shared" si="22"/>
        <v>4.3389451153699243E-2</v>
      </c>
      <c r="Q105" s="199">
        <f t="shared" si="22"/>
        <v>4.3389451153699243E-2</v>
      </c>
    </row>
    <row r="106" spans="1:17" x14ac:dyDescent="0.25">
      <c r="A106" s="142" t="s">
        <v>265</v>
      </c>
      <c r="B106" s="199">
        <f t="shared" ref="B106:Q106" si="23">IF(B$67=0,0,B$67/B$5)</f>
        <v>2.1694725576849622E-2</v>
      </c>
      <c r="C106" s="199">
        <f t="shared" si="23"/>
        <v>2.1694725576849615E-2</v>
      </c>
      <c r="D106" s="199">
        <f t="shared" si="23"/>
        <v>2.1694725576849622E-2</v>
      </c>
      <c r="E106" s="199">
        <f t="shared" si="23"/>
        <v>2.1694725576849622E-2</v>
      </c>
      <c r="F106" s="199">
        <f t="shared" si="23"/>
        <v>2.1694725576849618E-2</v>
      </c>
      <c r="G106" s="199">
        <f t="shared" si="23"/>
        <v>2.1694725576849622E-2</v>
      </c>
      <c r="H106" s="199">
        <f t="shared" si="23"/>
        <v>2.1694725576849618E-2</v>
      </c>
      <c r="I106" s="199">
        <f t="shared" si="23"/>
        <v>2.1694725576849629E-2</v>
      </c>
      <c r="J106" s="199">
        <f t="shared" si="23"/>
        <v>2.1694725576849625E-2</v>
      </c>
      <c r="K106" s="199">
        <f t="shared" si="23"/>
        <v>2.1694725576849625E-2</v>
      </c>
      <c r="L106" s="199">
        <f t="shared" si="23"/>
        <v>2.1694725576849622E-2</v>
      </c>
      <c r="M106" s="199">
        <f t="shared" si="23"/>
        <v>2.1694725576849622E-2</v>
      </c>
      <c r="N106" s="199">
        <f t="shared" si="23"/>
        <v>2.1694725576849629E-2</v>
      </c>
      <c r="O106" s="199">
        <f t="shared" si="23"/>
        <v>2.1694725576849622E-2</v>
      </c>
      <c r="P106" s="199">
        <f t="shared" si="23"/>
        <v>2.1694725576849622E-2</v>
      </c>
      <c r="Q106" s="199">
        <f t="shared" si="23"/>
        <v>2.1694725576849622E-2</v>
      </c>
    </row>
    <row r="107" spans="1:17" x14ac:dyDescent="0.25">
      <c r="A107" s="142" t="s">
        <v>264</v>
      </c>
      <c r="B107" s="199">
        <f t="shared" ref="B107:Q107" si="24">IF(B$78=0,0,B$78/B$5)</f>
        <v>2.1694725576849622E-2</v>
      </c>
      <c r="C107" s="199">
        <f t="shared" si="24"/>
        <v>2.1694725576849618E-2</v>
      </c>
      <c r="D107" s="199">
        <f t="shared" si="24"/>
        <v>2.1694725576849625E-2</v>
      </c>
      <c r="E107" s="199">
        <f t="shared" si="24"/>
        <v>2.1694725576849622E-2</v>
      </c>
      <c r="F107" s="199">
        <f t="shared" si="24"/>
        <v>2.1694725576849618E-2</v>
      </c>
      <c r="G107" s="199">
        <f t="shared" si="24"/>
        <v>2.1694725576849625E-2</v>
      </c>
      <c r="H107" s="199">
        <f t="shared" si="24"/>
        <v>2.1694725576849622E-2</v>
      </c>
      <c r="I107" s="199">
        <f t="shared" si="24"/>
        <v>2.1694725576849622E-2</v>
      </c>
      <c r="J107" s="199">
        <f t="shared" si="24"/>
        <v>2.1694725576849622E-2</v>
      </c>
      <c r="K107" s="199">
        <f t="shared" si="24"/>
        <v>2.1694725576849622E-2</v>
      </c>
      <c r="L107" s="199">
        <f t="shared" si="24"/>
        <v>2.1694725576849622E-2</v>
      </c>
      <c r="M107" s="199">
        <f t="shared" si="24"/>
        <v>2.1694725576849622E-2</v>
      </c>
      <c r="N107" s="199">
        <f t="shared" si="24"/>
        <v>2.1694725576849629E-2</v>
      </c>
      <c r="O107" s="199">
        <f t="shared" si="24"/>
        <v>2.1694725576849622E-2</v>
      </c>
      <c r="P107" s="199">
        <f t="shared" si="24"/>
        <v>2.1694725576849622E-2</v>
      </c>
      <c r="Q107" s="199">
        <f t="shared" si="24"/>
        <v>2.1694725576849622E-2</v>
      </c>
    </row>
    <row r="108" spans="1:17" x14ac:dyDescent="0.25">
      <c r="A108" s="72" t="s">
        <v>258</v>
      </c>
      <c r="B108" s="71">
        <f t="shared" ref="B108:Q108" si="25">IF(B$79=0,0,B$79/B$5)</f>
        <v>1.2006040950828644E-2</v>
      </c>
      <c r="C108" s="71">
        <f t="shared" si="25"/>
        <v>1.2333673286703786E-2</v>
      </c>
      <c r="D108" s="71">
        <f t="shared" si="25"/>
        <v>1.6182866169015819E-2</v>
      </c>
      <c r="E108" s="71">
        <f t="shared" si="25"/>
        <v>2.9539882234503236E-3</v>
      </c>
      <c r="F108" s="71">
        <f t="shared" si="25"/>
        <v>2.0900463529536232E-2</v>
      </c>
      <c r="G108" s="71">
        <f t="shared" si="25"/>
        <v>3.7533197422689443E-2</v>
      </c>
      <c r="H108" s="71">
        <f t="shared" si="25"/>
        <v>4.1695066832988882E-2</v>
      </c>
      <c r="I108" s="71">
        <f t="shared" si="25"/>
        <v>4.7363783459101812E-2</v>
      </c>
      <c r="J108" s="71">
        <f t="shared" si="25"/>
        <v>9.3569910581540849E-2</v>
      </c>
      <c r="K108" s="71">
        <f t="shared" si="25"/>
        <v>0.10297265424600749</v>
      </c>
      <c r="L108" s="71">
        <f t="shared" si="25"/>
        <v>9.3492823451113094E-2</v>
      </c>
      <c r="M108" s="71">
        <f t="shared" si="25"/>
        <v>9.7129127089557774E-2</v>
      </c>
      <c r="N108" s="71">
        <f t="shared" si="25"/>
        <v>9.8514368183340223E-2</v>
      </c>
      <c r="O108" s="71">
        <f t="shared" si="25"/>
        <v>8.139069464560153E-2</v>
      </c>
      <c r="P108" s="71">
        <f t="shared" si="25"/>
        <v>7.8038060261541795E-2</v>
      </c>
      <c r="Q108" s="71">
        <f t="shared" si="25"/>
        <v>8.0300165514016905E-2</v>
      </c>
    </row>
    <row r="110" spans="1:17" ht="12.75" x14ac:dyDescent="0.25">
      <c r="A110" s="98" t="s">
        <v>20</v>
      </c>
      <c r="B110" s="297"/>
      <c r="C110" s="297"/>
      <c r="D110" s="297"/>
      <c r="E110" s="297"/>
      <c r="F110" s="297"/>
      <c r="G110" s="297"/>
      <c r="H110" s="297"/>
      <c r="I110" s="297"/>
      <c r="J110" s="297"/>
      <c r="K110" s="297"/>
      <c r="L110" s="297"/>
      <c r="M110" s="297"/>
      <c r="N110" s="297"/>
      <c r="O110" s="297"/>
      <c r="P110" s="297"/>
      <c r="Q110" s="297"/>
    </row>
    <row r="112" spans="1:17" x14ac:dyDescent="0.25">
      <c r="A112" s="78" t="s">
        <v>8</v>
      </c>
      <c r="B112" s="230">
        <f t="shared" ref="B112:Q112" si="26">SUM(B$113:B$123)</f>
        <v>146.75664526276594</v>
      </c>
      <c r="C112" s="230">
        <f t="shared" si="26"/>
        <v>147.125689315345</v>
      </c>
      <c r="D112" s="230">
        <f t="shared" si="26"/>
        <v>146.68248172752195</v>
      </c>
      <c r="E112" s="230">
        <f t="shared" si="26"/>
        <v>146.15891087358142</v>
      </c>
      <c r="F112" s="230">
        <f t="shared" si="26"/>
        <v>144.47933923971027</v>
      </c>
      <c r="G112" s="230">
        <f t="shared" si="26"/>
        <v>144.159550798363</v>
      </c>
      <c r="H112" s="230">
        <f t="shared" si="26"/>
        <v>141.38578849001559</v>
      </c>
      <c r="I112" s="230">
        <f t="shared" si="26"/>
        <v>140.57228714212468</v>
      </c>
      <c r="J112" s="230">
        <f t="shared" si="26"/>
        <v>139.72523811980847</v>
      </c>
      <c r="K112" s="230">
        <f t="shared" si="26"/>
        <v>140.07024599822898</v>
      </c>
      <c r="L112" s="230">
        <f t="shared" si="26"/>
        <v>137.18953094863366</v>
      </c>
      <c r="M112" s="230">
        <f t="shared" si="26"/>
        <v>133.30313928119685</v>
      </c>
      <c r="N112" s="230">
        <f t="shared" si="26"/>
        <v>130.56530985436453</v>
      </c>
      <c r="O112" s="230">
        <f t="shared" si="26"/>
        <v>130.61134475730938</v>
      </c>
      <c r="P112" s="230">
        <f t="shared" si="26"/>
        <v>127.31913532657302</v>
      </c>
      <c r="Q112" s="230">
        <f t="shared" si="26"/>
        <v>124.26860356939149</v>
      </c>
    </row>
    <row r="113" spans="1:17" x14ac:dyDescent="0.25">
      <c r="A113" s="132" t="s">
        <v>83</v>
      </c>
      <c r="B113" s="275">
        <f>IF(B$6=0,0,B$6/FBT!B$5*1000)</f>
        <v>2.0585311319894775</v>
      </c>
      <c r="C113" s="275">
        <f>IF(C$6=0,0,C$6/FBT!C$5*1000)</f>
        <v>2.0637076517303679</v>
      </c>
      <c r="D113" s="275">
        <f>IF(D$6=0,0,D$6/FBT!D$5*1000)</f>
        <v>2.0574908523763478</v>
      </c>
      <c r="E113" s="275">
        <f>IF(E$6=0,0,E$6/FBT!E$5*1000)</f>
        <v>2.050146810812103</v>
      </c>
      <c r="F113" s="275">
        <f>IF(F$6=0,0,F$6/FBT!F$5*1000)</f>
        <v>2.0265877379637169</v>
      </c>
      <c r="G113" s="275">
        <f>IF(G$6=0,0,G$6/FBT!G$5*1000)</f>
        <v>2.0221021185153782</v>
      </c>
      <c r="H113" s="275">
        <f>IF(H$6=0,0,H$6/FBT!H$5*1000)</f>
        <v>1.9831950144844241</v>
      </c>
      <c r="I113" s="275">
        <f>IF(I$6=0,0,I$6/FBT!I$5*1000)</f>
        <v>1.9717841659497604</v>
      </c>
      <c r="J113" s="275">
        <f>IF(J$6=0,0,J$6/FBT!J$5*1000)</f>
        <v>1.9599027497478765</v>
      </c>
      <c r="K113" s="275">
        <f>IF(K$6=0,0,K$6/FBT!K$5*1000)</f>
        <v>1.9647421180588558</v>
      </c>
      <c r="L113" s="275">
        <f>IF(L$6=0,0,L$6/FBT!L$5*1000)</f>
        <v>1.9243348056583509</v>
      </c>
      <c r="M113" s="275">
        <f>IF(M$6=0,0,M$6/FBT!M$5*1000)</f>
        <v>1.8698210340727521</v>
      </c>
      <c r="N113" s="275">
        <f>IF(N$6=0,0,N$6/FBT!N$5*1000)</f>
        <v>1.8314179546134195</v>
      </c>
      <c r="O113" s="275">
        <f>IF(O$6=0,0,O$6/FBT!O$5*1000)</f>
        <v>1.832063678564797</v>
      </c>
      <c r="P113" s="275">
        <f>IF(P$6=0,0,P$6/FBT!P$5*1000)</f>
        <v>1.7858844027025984</v>
      </c>
      <c r="Q113" s="275">
        <f>IF(Q$6=0,0,Q$6/FBT!Q$5*1000)</f>
        <v>1.7430950994990726</v>
      </c>
    </row>
    <row r="114" spans="1:17" x14ac:dyDescent="0.25">
      <c r="A114" s="76" t="s">
        <v>82</v>
      </c>
      <c r="B114" s="274">
        <f>IF(B$7=0,0,B$7/FBT!B$5*1000)</f>
        <v>2.105448012540768</v>
      </c>
      <c r="C114" s="274">
        <f>IF(C$7=0,0,C$7/FBT!C$5*1000)</f>
        <v>2.1107425126000421</v>
      </c>
      <c r="D114" s="274">
        <f>IF(D$7=0,0,D$7/FBT!D$5*1000)</f>
        <v>2.1043840234614128</v>
      </c>
      <c r="E114" s="274">
        <f>IF(E$7=0,0,E$7/FBT!E$5*1000)</f>
        <v>2.096872600643866</v>
      </c>
      <c r="F114" s="274">
        <f>IF(F$7=0,0,F$7/FBT!F$5*1000)</f>
        <v>2.0727765826944076</v>
      </c>
      <c r="G114" s="274">
        <f>IF(G$7=0,0,G$7/FBT!G$5*1000)</f>
        <v>2.0681887295374852</v>
      </c>
      <c r="H114" s="274">
        <f>IF(H$7=0,0,H$7/FBT!H$5*1000)</f>
        <v>2.0283948767350166</v>
      </c>
      <c r="I114" s="274">
        <f>IF(I$7=0,0,I$7/FBT!I$5*1000)</f>
        <v>2.0167239585762555</v>
      </c>
      <c r="J114" s="274">
        <f>IF(J$7=0,0,J$7/FBT!J$5*1000)</f>
        <v>2.0045717478374021</v>
      </c>
      <c r="K114" s="274">
        <f>IF(K$7=0,0,K$7/FBT!K$5*1000)</f>
        <v>2.0095214123015279</v>
      </c>
      <c r="L114" s="274">
        <f>IF(L$7=0,0,L$7/FBT!L$5*1000)</f>
        <v>1.968193159226465</v>
      </c>
      <c r="M114" s="274">
        <f>IF(M$7=0,0,M$7/FBT!M$5*1000)</f>
        <v>1.9124369405045869</v>
      </c>
      <c r="N114" s="274">
        <f>IF(N$7=0,0,N$7/FBT!N$5*1000)</f>
        <v>1.8731585997175064</v>
      </c>
      <c r="O114" s="274">
        <f>IF(O$7=0,0,O$7/FBT!O$5*1000)</f>
        <v>1.8738190406449964</v>
      </c>
      <c r="P114" s="274">
        <f>IF(P$7=0,0,P$7/FBT!P$5*1000)</f>
        <v>1.8265872727724008</v>
      </c>
      <c r="Q114" s="274">
        <f>IF(Q$7=0,0,Q$7/FBT!Q$5*1000)</f>
        <v>1.7828227399033743</v>
      </c>
    </row>
    <row r="115" spans="1:17" x14ac:dyDescent="0.25">
      <c r="A115" s="76" t="s">
        <v>81</v>
      </c>
      <c r="B115" s="274">
        <f>IF(B$8=0,0,B$8/FBT!B$5*1000)</f>
        <v>4.0085581447371599</v>
      </c>
      <c r="C115" s="274">
        <f>IF(C$8=0,0,C$8/FBT!C$5*1000)</f>
        <v>4.0186383325207107</v>
      </c>
      <c r="D115" s="274">
        <f>IF(D$8=0,0,D$8/FBT!D$5*1000)</f>
        <v>4.0065324181152935</v>
      </c>
      <c r="E115" s="274">
        <f>IF(E$8=0,0,E$8/FBT!E$5*1000)</f>
        <v>3.9922314356476671</v>
      </c>
      <c r="F115" s="274">
        <f>IF(F$8=0,0,F$8/FBT!F$5*1000)</f>
        <v>3.9463550765869306</v>
      </c>
      <c r="G115" s="274">
        <f>IF(G$8=0,0,G$8/FBT!G$5*1000)</f>
        <v>3.9376202723887288</v>
      </c>
      <c r="H115" s="274">
        <f>IF(H$8=0,0,H$8/FBT!H$5*1000)</f>
        <v>3.8618568378077391</v>
      </c>
      <c r="I115" s="274">
        <f>IF(I$8=0,0,I$8/FBT!I$5*1000)</f>
        <v>3.8396366007070339</v>
      </c>
      <c r="J115" s="274">
        <f>IF(J$8=0,0,J$8/FBT!J$5*1000)</f>
        <v>3.8165000316520663</v>
      </c>
      <c r="K115" s="274">
        <f>IF(K$8=0,0,K$8/FBT!K$5*1000)</f>
        <v>3.8259236876545932</v>
      </c>
      <c r="L115" s="274">
        <f>IF(L$8=0,0,L$8/FBT!L$5*1000)</f>
        <v>3.747238911547544</v>
      </c>
      <c r="M115" s="274">
        <f>IF(M$8=0,0,M$8/FBT!M$5*1000)</f>
        <v>3.641084761292551</v>
      </c>
      <c r="N115" s="274">
        <f>IF(N$8=0,0,N$8/FBT!N$5*1000)</f>
        <v>3.5663028089783682</v>
      </c>
      <c r="O115" s="274">
        <f>IF(O$8=0,0,O$8/FBT!O$5*1000)</f>
        <v>3.5675602211031219</v>
      </c>
      <c r="P115" s="274">
        <f>IF(P$8=0,0,P$8/FBT!P$5*1000)</f>
        <v>3.4776357553037736</v>
      </c>
      <c r="Q115" s="274">
        <f>IF(Q$8=0,0,Q$8/FBT!Q$5*1000)</f>
        <v>3.3943125511031402</v>
      </c>
    </row>
    <row r="116" spans="1:17" x14ac:dyDescent="0.25">
      <c r="A116" s="76" t="s">
        <v>80</v>
      </c>
      <c r="B116" s="274">
        <f>IF(B$9=0,0,B$9/FBT!B$5*1000)</f>
        <v>3.3766331603615649</v>
      </c>
      <c r="C116" s="274">
        <f>IF(C$9=0,0,C$9/FBT!C$5*1000)</f>
        <v>3.3851242674139335</v>
      </c>
      <c r="D116" s="274">
        <f>IF(D$9=0,0,D$9/FBT!D$5*1000)</f>
        <v>3.3749267773085454</v>
      </c>
      <c r="E116" s="274">
        <f>IF(E$9=0,0,E$9/FBT!E$5*1000)</f>
        <v>3.3628802583652355</v>
      </c>
      <c r="F116" s="274">
        <f>IF(F$9=0,0,F$9/FBT!F$5*1000)</f>
        <v>3.3242360302692768</v>
      </c>
      <c r="G116" s="274">
        <f>IF(G$9=0,0,G$9/FBT!G$5*1000)</f>
        <v>3.3168782152046159</v>
      </c>
      <c r="H116" s="274">
        <f>IF(H$9=0,0,H$9/FBT!H$5*1000)</f>
        <v>3.2530584285601525</v>
      </c>
      <c r="I116" s="274">
        <f>IF(I$9=0,0,I$9/FBT!I$5*1000)</f>
        <v>3.2343410776533572</v>
      </c>
      <c r="J116" s="274">
        <f>IF(J$9=0,0,J$9/FBT!J$5*1000)</f>
        <v>3.2148518489912843</v>
      </c>
      <c r="K116" s="274">
        <f>IF(K$9=0,0,K$9/FBT!K$5*1000)</f>
        <v>3.2227899225332002</v>
      </c>
      <c r="L116" s="274">
        <f>IF(L$9=0,0,L$9/FBT!L$5*1000)</f>
        <v>3.1565093262126727</v>
      </c>
      <c r="M116" s="274">
        <f>IF(M$9=0,0,M$9/FBT!M$5*1000)</f>
        <v>3.0670897366947769</v>
      </c>
      <c r="N116" s="274">
        <f>IF(N$9=0,0,N$9/FBT!N$5*1000)</f>
        <v>3.0040967075647971</v>
      </c>
      <c r="O116" s="274">
        <f>IF(O$9=0,0,O$9/FBT!O$5*1000)</f>
        <v>3.0051558962614258</v>
      </c>
      <c r="P116" s="274">
        <f>IF(P$9=0,0,P$9/FBT!P$5*1000)</f>
        <v>2.9294074794536189</v>
      </c>
      <c r="Q116" s="274">
        <f>IF(Q$9=0,0,Q$9/FBT!Q$5*1000)</f>
        <v>2.8592196752176187</v>
      </c>
    </row>
    <row r="117" spans="1:17" x14ac:dyDescent="0.25">
      <c r="A117" s="129" t="s">
        <v>79</v>
      </c>
      <c r="B117" s="273">
        <f>IF(B$10=0,0,B$10/FBT!B$5*1000)</f>
        <v>2.7447081759859695</v>
      </c>
      <c r="C117" s="273">
        <f>IF(C$10=0,0,C$10/FBT!C$5*1000)</f>
        <v>2.7516102023071567</v>
      </c>
      <c r="D117" s="273">
        <f>IF(D$10=0,0,D$10/FBT!D$5*1000)</f>
        <v>2.7433211365017973</v>
      </c>
      <c r="E117" s="273">
        <f>IF(E$10=0,0,E$10/FBT!E$5*1000)</f>
        <v>2.7335290810828039</v>
      </c>
      <c r="F117" s="273">
        <f>IF(F$10=0,0,F$10/FBT!F$5*1000)</f>
        <v>2.7021169839516221</v>
      </c>
      <c r="G117" s="273">
        <f>IF(G$10=0,0,G$10/FBT!G$5*1000)</f>
        <v>2.6961361580205034</v>
      </c>
      <c r="H117" s="273">
        <f>IF(H$10=0,0,H$10/FBT!H$5*1000)</f>
        <v>2.6442600193125654</v>
      </c>
      <c r="I117" s="273">
        <f>IF(I$10=0,0,I$10/FBT!I$5*1000)</f>
        <v>2.62904555459968</v>
      </c>
      <c r="J117" s="273">
        <f>IF(J$10=0,0,J$10/FBT!J$5*1000)</f>
        <v>2.6132036663305014</v>
      </c>
      <c r="K117" s="273">
        <f>IF(K$10=0,0,K$10/FBT!K$5*1000)</f>
        <v>2.6196561574118067</v>
      </c>
      <c r="L117" s="273">
        <f>IF(L$10=0,0,L$10/FBT!L$5*1000)</f>
        <v>2.5657797408778005</v>
      </c>
      <c r="M117" s="273">
        <f>IF(M$10=0,0,M$10/FBT!M$5*1000)</f>
        <v>2.4930947120970033</v>
      </c>
      <c r="N117" s="273">
        <f>IF(N$10=0,0,N$10/FBT!N$5*1000)</f>
        <v>2.441890606151226</v>
      </c>
      <c r="O117" s="273">
        <f>IF(O$10=0,0,O$10/FBT!O$5*1000)</f>
        <v>2.4427515714197292</v>
      </c>
      <c r="P117" s="273">
        <f>IF(P$10=0,0,P$10/FBT!P$5*1000)</f>
        <v>2.3811792036034642</v>
      </c>
      <c r="Q117" s="273">
        <f>IF(Q$10=0,0,Q$10/FBT!Q$5*1000)</f>
        <v>2.3241267993320962</v>
      </c>
    </row>
    <row r="118" spans="1:17" x14ac:dyDescent="0.25">
      <c r="A118" s="127" t="s">
        <v>263</v>
      </c>
      <c r="B118" s="296">
        <f>IF(B$15=0,0,B$15/FBT!B$5*1000)</f>
        <v>7.4042910361738947</v>
      </c>
      <c r="C118" s="296">
        <f>IF(C$15=0,0,C$15/FBT!C$5*1000)</f>
        <v>7.4229103604680144</v>
      </c>
      <c r="D118" s="296">
        <f>IF(D$15=0,0,D$15/FBT!D$5*1000)</f>
        <v>7.4005492744415076</v>
      </c>
      <c r="E118" s="296">
        <f>IF(E$15=0,0,E$15/FBT!E$5*1000)</f>
        <v>7.3741336325897011</v>
      </c>
      <c r="F118" s="296">
        <f>IF(F$15=0,0,F$15/FBT!F$5*1000)</f>
        <v>7.2893944565815714</v>
      </c>
      <c r="G118" s="296">
        <f>IF(G$15=0,0,G$15/FBT!G$5*1000)</f>
        <v>7.2732602182613917</v>
      </c>
      <c r="H118" s="296">
        <f>IF(H$15=0,0,H$15/FBT!H$5*1000)</f>
        <v>7.1333160040869599</v>
      </c>
      <c r="I118" s="296">
        <f>IF(I$15=0,0,I$15/FBT!I$5*1000)</f>
        <v>7.0922725424616342</v>
      </c>
      <c r="J118" s="296">
        <f>IF(J$15=0,0,J$15/FBT!J$5*1000)</f>
        <v>7.0495365050446797</v>
      </c>
      <c r="K118" s="296">
        <f>IF(K$15=0,0,K$15/FBT!K$5*1000)</f>
        <v>7.0669431358451087</v>
      </c>
      <c r="L118" s="296">
        <f>IF(L$15=0,0,L$15/FBT!L$5*1000)</f>
        <v>6.9216028510402907</v>
      </c>
      <c r="M118" s="296">
        <f>IF(M$15=0,0,M$15/FBT!M$5*1000)</f>
        <v>6.7255233145072779</v>
      </c>
      <c r="N118" s="296">
        <f>IF(N$15=0,0,N$15/FBT!N$5*1000)</f>
        <v>6.5873920166204165</v>
      </c>
      <c r="O118" s="296">
        <f>IF(O$15=0,0,O$15/FBT!O$5*1000)</f>
        <v>6.5897146086816836</v>
      </c>
      <c r="P118" s="296">
        <f>IF(P$15=0,0,P$15/FBT!P$5*1000)</f>
        <v>6.4236132595157738</v>
      </c>
      <c r="Q118" s="296">
        <f>IF(Q$15=0,0,Q$15/FBT!Q$5*1000)</f>
        <v>6.2697052378052645</v>
      </c>
    </row>
    <row r="119" spans="1:17" x14ac:dyDescent="0.25">
      <c r="A119" s="127" t="s">
        <v>262</v>
      </c>
      <c r="B119" s="296">
        <f>IF(B$24=0,0,B$24/FBT!B$5*1000)</f>
        <v>7.4042910361738974</v>
      </c>
      <c r="C119" s="296">
        <f>IF(C$24=0,0,C$24/FBT!C$5*1000)</f>
        <v>7.4229103604680144</v>
      </c>
      <c r="D119" s="296">
        <f>IF(D$24=0,0,D$24/FBT!D$5*1000)</f>
        <v>7.4005492744415058</v>
      </c>
      <c r="E119" s="296">
        <f>IF(E$24=0,0,E$24/FBT!E$5*1000)</f>
        <v>7.3741336325897002</v>
      </c>
      <c r="F119" s="296">
        <f>IF(F$24=0,0,F$24/FBT!F$5*1000)</f>
        <v>7.2893944565815687</v>
      </c>
      <c r="G119" s="296">
        <f>IF(G$24=0,0,G$24/FBT!G$5*1000)</f>
        <v>7.2732602182613961</v>
      </c>
      <c r="H119" s="296">
        <f>IF(H$24=0,0,H$24/FBT!H$5*1000)</f>
        <v>7.133316004086959</v>
      </c>
      <c r="I119" s="296">
        <f>IF(I$24=0,0,I$24/FBT!I$5*1000)</f>
        <v>7.0922725424616306</v>
      </c>
      <c r="J119" s="296">
        <f>IF(J$24=0,0,J$24/FBT!J$5*1000)</f>
        <v>7.0495365050446805</v>
      </c>
      <c r="K119" s="296">
        <f>IF(K$24=0,0,K$24/FBT!K$5*1000)</f>
        <v>7.0669431358451114</v>
      </c>
      <c r="L119" s="296">
        <f>IF(L$24=0,0,L$24/FBT!L$5*1000)</f>
        <v>6.9216028510402898</v>
      </c>
      <c r="M119" s="296">
        <f>IF(M$24=0,0,M$24/FBT!M$5*1000)</f>
        <v>6.7255233145072788</v>
      </c>
      <c r="N119" s="296">
        <f>IF(N$24=0,0,N$24/FBT!N$5*1000)</f>
        <v>6.5873920166204165</v>
      </c>
      <c r="O119" s="296">
        <f>IF(O$24=0,0,O$24/FBT!O$5*1000)</f>
        <v>6.5897146086816836</v>
      </c>
      <c r="P119" s="296">
        <f>IF(P$24=0,0,P$24/FBT!P$5*1000)</f>
        <v>6.4236132595157773</v>
      </c>
      <c r="Q119" s="296">
        <f>IF(Q$24=0,0,Q$24/FBT!Q$5*1000)</f>
        <v>6.2697052378052662</v>
      </c>
    </row>
    <row r="120" spans="1:17" x14ac:dyDescent="0.25">
      <c r="A120" s="127" t="s">
        <v>261</v>
      </c>
      <c r="B120" s="296">
        <f>IF(B$33=0,0,B$33/FBT!B$5*1000)</f>
        <v>89.088684721022688</v>
      </c>
      <c r="C120" s="296">
        <f>IF(C$33=0,0,C$33/FBT!C$5*1000)</f>
        <v>89.264509938845976</v>
      </c>
      <c r="D120" s="296">
        <f>IF(D$33=0,0,D$33/FBT!D$5*1000)</f>
        <v>88.430996626261702</v>
      </c>
      <c r="E120" s="296">
        <f>IF(E$33=0,0,E$33/FBT!E$5*1000)</f>
        <v>90.048867970402753</v>
      </c>
      <c r="F120" s="296">
        <f>IF(F$33=0,0,F$33/FBT!F$5*1000)</f>
        <v>86.421184821704827</v>
      </c>
      <c r="G120" s="296">
        <f>IF(G$33=0,0,G$33/FBT!G$5*1000)</f>
        <v>83.832133997586084</v>
      </c>
      <c r="H120" s="296">
        <f>IF(H$33=0,0,H$33/FBT!H$5*1000)</f>
        <v>81.630697469820944</v>
      </c>
      <c r="I120" s="296">
        <f>IF(I$33=0,0,I$33/FBT!I$5*1000)</f>
        <v>80.364148727453937</v>
      </c>
      <c r="J120" s="296">
        <f>IF(J$33=0,0,J$33/FBT!J$5*1000)</f>
        <v>73.423734880043256</v>
      </c>
      <c r="K120" s="296">
        <f>IF(K$33=0,0,K$33/FBT!K$5*1000)</f>
        <v>72.287987265490642</v>
      </c>
      <c r="L120" s="296">
        <f>IF(L$33=0,0,L$33/FBT!L$5*1000)</f>
        <v>72.101830385942762</v>
      </c>
      <c r="M120" s="296">
        <f>IF(M$33=0,0,M$33/FBT!M$5*1000)</f>
        <v>69.574553512323888</v>
      </c>
      <c r="N120" s="296">
        <f>IF(N$33=0,0,N$33/FBT!N$5*1000)</f>
        <v>67.964741036967709</v>
      </c>
      <c r="O120" s="296">
        <f>IF(O$33=0,0,O$33/FBT!O$5*1000)</f>
        <v>70.225250170130693</v>
      </c>
      <c r="P120" s="296">
        <f>IF(P$33=0,0,P$33/FBT!P$5*1000)</f>
        <v>68.881996339196021</v>
      </c>
      <c r="Q120" s="296">
        <f>IF(Q$33=0,0,Q$33/FBT!Q$5*1000)</f>
        <v>66.950493833052704</v>
      </c>
    </row>
    <row r="121" spans="1:17" x14ac:dyDescent="0.25">
      <c r="A121" s="127" t="s">
        <v>260</v>
      </c>
      <c r="B121" s="296">
        <f>IF(B$44=0,0,B$44/FBT!B$5*1000)</f>
        <v>14.068152968730402</v>
      </c>
      <c r="C121" s="296">
        <f>IF(C$44=0,0,C$44/FBT!C$5*1000)</f>
        <v>14.103529684889224</v>
      </c>
      <c r="D121" s="296">
        <f>IF(D$44=0,0,D$44/FBT!D$5*1000)</f>
        <v>14.061043621438866</v>
      </c>
      <c r="E121" s="296">
        <f>IF(E$44=0,0,E$44/FBT!E$5*1000)</f>
        <v>14.010853901920431</v>
      </c>
      <c r="F121" s="296">
        <f>IF(F$44=0,0,F$44/FBT!F$5*1000)</f>
        <v>13.849849467504983</v>
      </c>
      <c r="G121" s="296">
        <f>IF(G$44=0,0,G$44/FBT!G$5*1000)</f>
        <v>13.819194414696645</v>
      </c>
      <c r="H121" s="296">
        <f>IF(H$44=0,0,H$44/FBT!H$5*1000)</f>
        <v>13.553300407765219</v>
      </c>
      <c r="I121" s="296">
        <f>IF(I$44=0,0,I$44/FBT!I$5*1000)</f>
        <v>13.475317830677099</v>
      </c>
      <c r="J121" s="296">
        <f>IF(J$44=0,0,J$44/FBT!J$5*1000)</f>
        <v>13.394119359584892</v>
      </c>
      <c r="K121" s="296">
        <f>IF(K$44=0,0,K$44/FBT!K$5*1000)</f>
        <v>13.427191958105706</v>
      </c>
      <c r="L121" s="296">
        <f>IF(L$44=0,0,L$44/FBT!L$5*1000)</f>
        <v>13.151045416976554</v>
      </c>
      <c r="M121" s="296">
        <f>IF(M$44=0,0,M$44/FBT!M$5*1000)</f>
        <v>12.778494297563826</v>
      </c>
      <c r="N121" s="296">
        <f>IF(N$44=0,0,N$44/FBT!N$5*1000)</f>
        <v>12.516044831578791</v>
      </c>
      <c r="O121" s="296">
        <f>IF(O$44=0,0,O$44/FBT!O$5*1000)</f>
        <v>12.520457756495198</v>
      </c>
      <c r="P121" s="296">
        <f>IF(P$44=0,0,P$44/FBT!P$5*1000)</f>
        <v>12.204865193079968</v>
      </c>
      <c r="Q121" s="296">
        <f>IF(Q$44=0,0,Q$44/FBT!Q$5*1000)</f>
        <v>11.912439951830002</v>
      </c>
    </row>
    <row r="122" spans="1:17" x14ac:dyDescent="0.25">
      <c r="A122" s="127" t="s">
        <v>259</v>
      </c>
      <c r="B122" s="296">
        <f>IF(B$65=0,0,B$65/FBT!B$5*1000)</f>
        <v>12.735380582219101</v>
      </c>
      <c r="C122" s="296">
        <f>IF(C$65=0,0,C$65/FBT!C$5*1000)</f>
        <v>12.767405820004983</v>
      </c>
      <c r="D122" s="296">
        <f>IF(D$65=0,0,D$65/FBT!D$5*1000)</f>
        <v>12.728944752039393</v>
      </c>
      <c r="E122" s="296">
        <f>IF(E$65=0,0,E$65/FBT!E$5*1000)</f>
        <v>12.683509848054285</v>
      </c>
      <c r="F122" s="296">
        <f>IF(F$65=0,0,F$65/FBT!F$5*1000)</f>
        <v>12.537758465320302</v>
      </c>
      <c r="G122" s="296">
        <f>IF(G$65=0,0,G$65/FBT!G$5*1000)</f>
        <v>12.510007575409592</v>
      </c>
      <c r="H122" s="296">
        <f>IF(H$65=0,0,H$65/FBT!H$5*1000)</f>
        <v>12.269303527029566</v>
      </c>
      <c r="I122" s="296">
        <f>IF(I$65=0,0,I$65/FBT!I$5*1000)</f>
        <v>12.198708773034008</v>
      </c>
      <c r="J122" s="296">
        <f>IF(J$65=0,0,J$65/FBT!J$5*1000)</f>
        <v>12.12520278867685</v>
      </c>
      <c r="K122" s="296">
        <f>IF(K$65=0,0,K$65/FBT!K$5*1000)</f>
        <v>12.155142193653585</v>
      </c>
      <c r="L122" s="296">
        <f>IF(L$65=0,0,L$65/FBT!L$5*1000)</f>
        <v>11.905156903789301</v>
      </c>
      <c r="M122" s="296">
        <f>IF(M$65=0,0,M$65/FBT!M$5*1000)</f>
        <v>11.567900100952514</v>
      </c>
      <c r="N122" s="296">
        <f>IF(N$65=0,0,N$65/FBT!N$5*1000)</f>
        <v>11.330314268587117</v>
      </c>
      <c r="O122" s="296">
        <f>IF(O$65=0,0,O$65/FBT!O$5*1000)</f>
        <v>11.334309126932494</v>
      </c>
      <c r="P122" s="296">
        <f>IF(P$65=0,0,P$65/FBT!P$5*1000)</f>
        <v>11.04861480636713</v>
      </c>
      <c r="Q122" s="296">
        <f>IF(Q$65=0,0,Q$65/FBT!Q$5*1000)</f>
        <v>10.783893009025054</v>
      </c>
    </row>
    <row r="123" spans="1:17" x14ac:dyDescent="0.25">
      <c r="A123" s="72" t="s">
        <v>258</v>
      </c>
      <c r="B123" s="295">
        <f>IF(B$79=0,0,B$79/FBT!B$5*1000)</f>
        <v>1.7619662928310003</v>
      </c>
      <c r="C123" s="295">
        <f>IF(C$79=0,0,C$79/FBT!C$5*1000)</f>
        <v>1.8146001840965513</v>
      </c>
      <c r="D123" s="295">
        <f>IF(D$79=0,0,D$79/FBT!D$5*1000)</f>
        <v>2.373742971135596</v>
      </c>
      <c r="E123" s="295">
        <f>IF(E$79=0,0,E$79/FBT!E$5*1000)</f>
        <v>0.431751701472885</v>
      </c>
      <c r="F123" s="295">
        <f>IF(F$79=0,0,F$79/FBT!F$5*1000)</f>
        <v>3.0196851605510573</v>
      </c>
      <c r="G123" s="295">
        <f>IF(G$79=0,0,G$79/FBT!G$5*1000)</f>
        <v>5.4107688804811858</v>
      </c>
      <c r="H123" s="295">
        <f>IF(H$79=0,0,H$79/FBT!H$5*1000)</f>
        <v>5.8950899003260293</v>
      </c>
      <c r="I123" s="295">
        <f>IF(I$79=0,0,I$79/FBT!I$5*1000)</f>
        <v>6.6580353685502756</v>
      </c>
      <c r="J123" s="295">
        <f>IF(J$79=0,0,J$79/FBT!J$5*1000)</f>
        <v>13.07407803685498</v>
      </c>
      <c r="K123" s="295">
        <f>IF(K$79=0,0,K$79/FBT!K$5*1000)</f>
        <v>14.423405011328848</v>
      </c>
      <c r="L123" s="295">
        <f>IF(L$79=0,0,L$79/FBT!L$5*1000)</f>
        <v>12.826236596321619</v>
      </c>
      <c r="M123" s="295">
        <f>IF(M$79=0,0,M$79/FBT!M$5*1000)</f>
        <v>12.94761755668039</v>
      </c>
      <c r="N123" s="295">
        <f>IF(N$79=0,0,N$79/FBT!N$5*1000)</f>
        <v>12.862559006964768</v>
      </c>
      <c r="O123" s="295">
        <f>IF(O$79=0,0,O$79/FBT!O$5*1000)</f>
        <v>10.630548078393556</v>
      </c>
      <c r="P123" s="295">
        <f>IF(P$79=0,0,P$79/FBT!P$5*1000)</f>
        <v>9.9357383550625009</v>
      </c>
      <c r="Q123" s="295">
        <f>IF(Q$79=0,0,Q$79/FBT!Q$5*1000)</f>
        <v>9.9787894348178892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theme="6" tint="0.59999389629810485"/>
    <pageSetUpPr fitToPage="1"/>
  </sheetPr>
  <dimension ref="A1:Q12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377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  <c r="O3" s="297"/>
      <c r="P3" s="297"/>
      <c r="Q3" s="297"/>
    </row>
    <row r="5" spans="1:17" ht="12.75" x14ac:dyDescent="0.25">
      <c r="A5" s="97" t="s">
        <v>8</v>
      </c>
      <c r="B5" s="96">
        <v>286.72200142008012</v>
      </c>
      <c r="C5" s="96">
        <v>295.18968040963244</v>
      </c>
      <c r="D5" s="96">
        <v>287.43695038587396</v>
      </c>
      <c r="E5" s="96">
        <v>317.63273650826261</v>
      </c>
      <c r="F5" s="96">
        <v>295.07921648687136</v>
      </c>
      <c r="G5" s="96">
        <v>269.21345765542753</v>
      </c>
      <c r="H5" s="96">
        <v>270.76662711963888</v>
      </c>
      <c r="I5" s="96">
        <v>259.60522416266815</v>
      </c>
      <c r="J5" s="96">
        <v>232.51391519142916</v>
      </c>
      <c r="K5" s="96">
        <v>211.71412241623446</v>
      </c>
      <c r="L5" s="96">
        <v>219.13178155687132</v>
      </c>
      <c r="M5" s="96">
        <v>226.70994958674575</v>
      </c>
      <c r="N5" s="96">
        <v>229.48500190033732</v>
      </c>
      <c r="O5" s="96">
        <v>223.06935816850401</v>
      </c>
      <c r="P5" s="96">
        <v>234.50708503750064</v>
      </c>
      <c r="Q5" s="96">
        <v>254.31192059599826</v>
      </c>
    </row>
    <row r="6" spans="1:17" x14ac:dyDescent="0.25">
      <c r="A6" s="132" t="s">
        <v>83</v>
      </c>
      <c r="B6" s="160">
        <v>4.4284750545684854</v>
      </c>
      <c r="C6" s="160">
        <v>4.570724963001136</v>
      </c>
      <c r="D6" s="160">
        <v>4.4372740631941534</v>
      </c>
      <c r="E6" s="160">
        <v>4.9132814059225156</v>
      </c>
      <c r="F6" s="160">
        <v>4.5119622034370979</v>
      </c>
      <c r="G6" s="160">
        <v>4.1073458277215895</v>
      </c>
      <c r="H6" s="160">
        <v>4.1003335367863487</v>
      </c>
      <c r="I6" s="160">
        <v>3.9086918274775795</v>
      </c>
      <c r="J6" s="160">
        <v>3.4797023749901177</v>
      </c>
      <c r="K6" s="160">
        <v>3.1762451294066181</v>
      </c>
      <c r="L6" s="160">
        <v>3.2972720971605507</v>
      </c>
      <c r="M6" s="160">
        <v>3.3946882078921354</v>
      </c>
      <c r="N6" s="160">
        <v>3.4472767799865771</v>
      </c>
      <c r="O6" s="160">
        <v>3.3520837574386357</v>
      </c>
      <c r="P6" s="160">
        <v>3.5288438490685108</v>
      </c>
      <c r="Q6" s="160">
        <v>3.8361011092907371</v>
      </c>
    </row>
    <row r="7" spans="1:17" x14ac:dyDescent="0.25">
      <c r="A7" s="76" t="s">
        <v>82</v>
      </c>
      <c r="B7" s="159">
        <v>1.1345609947034165</v>
      </c>
      <c r="C7" s="159">
        <v>1.1710049614457203</v>
      </c>
      <c r="D7" s="159">
        <v>1.1368152722720442</v>
      </c>
      <c r="E7" s="159">
        <v>1.2587668148679287</v>
      </c>
      <c r="F7" s="159">
        <v>1.1559501323858361</v>
      </c>
      <c r="G7" s="159">
        <v>1.0522887247797337</v>
      </c>
      <c r="H7" s="159">
        <v>1.0504921985081386</v>
      </c>
      <c r="I7" s="159">
        <v>1.0013942120317969</v>
      </c>
      <c r="J7" s="159">
        <v>0.89148850093846066</v>
      </c>
      <c r="K7" s="159">
        <v>0.81374373549284817</v>
      </c>
      <c r="L7" s="159">
        <v>0.84475045343273747</v>
      </c>
      <c r="M7" s="159">
        <v>0.86970814612149816</v>
      </c>
      <c r="N7" s="159">
        <v>0.88318116830866211</v>
      </c>
      <c r="O7" s="159">
        <v>0.85879302362680343</v>
      </c>
      <c r="P7" s="159">
        <v>0.90407838775605875</v>
      </c>
      <c r="Q7" s="159">
        <v>0.98279670466922564</v>
      </c>
    </row>
    <row r="8" spans="1:17" x14ac:dyDescent="0.25">
      <c r="A8" s="76" t="s">
        <v>81</v>
      </c>
      <c r="B8" s="159">
        <v>11.772298468930654</v>
      </c>
      <c r="C8" s="159">
        <v>12.150444074045813</v>
      </c>
      <c r="D8" s="159">
        <v>11.79568903893402</v>
      </c>
      <c r="E8" s="159">
        <v>13.061068304471487</v>
      </c>
      <c r="F8" s="159">
        <v>11.994233925874786</v>
      </c>
      <c r="G8" s="159">
        <v>10.918634609711518</v>
      </c>
      <c r="H8" s="159">
        <v>10.899993704925238</v>
      </c>
      <c r="I8" s="159">
        <v>10.390548947242458</v>
      </c>
      <c r="J8" s="159">
        <v>9.2501582230143296</v>
      </c>
      <c r="K8" s="159">
        <v>8.4434721237253179</v>
      </c>
      <c r="L8" s="159">
        <v>8.7652003867577903</v>
      </c>
      <c r="M8" s="159">
        <v>9.024163464811382</v>
      </c>
      <c r="N8" s="159">
        <v>9.1639606543906691</v>
      </c>
      <c r="O8" s="159">
        <v>8.9109072534376814</v>
      </c>
      <c r="P8" s="159">
        <v>9.3807919271507618</v>
      </c>
      <c r="Q8" s="159">
        <v>10.197579676773616</v>
      </c>
    </row>
    <row r="9" spans="1:17" x14ac:dyDescent="0.25">
      <c r="A9" s="76" t="s">
        <v>80</v>
      </c>
      <c r="B9" s="159">
        <v>7.0758083796135782</v>
      </c>
      <c r="C9" s="159">
        <v>7.3030949922024053</v>
      </c>
      <c r="D9" s="159">
        <v>7.0898674175890886</v>
      </c>
      <c r="E9" s="159">
        <v>7.8504309756834978</v>
      </c>
      <c r="F9" s="159">
        <v>7.2092039752250159</v>
      </c>
      <c r="G9" s="159">
        <v>6.5627087581269397</v>
      </c>
      <c r="H9" s="159">
        <v>6.5515045340207942</v>
      </c>
      <c r="I9" s="159">
        <v>6.2452998030690958</v>
      </c>
      <c r="J9" s="159">
        <v>5.5598613337826492</v>
      </c>
      <c r="K9" s="159">
        <v>5.0749979677941512</v>
      </c>
      <c r="L9" s="159">
        <v>5.2683746091978456</v>
      </c>
      <c r="M9" s="159">
        <v>5.4240258715692615</v>
      </c>
      <c r="N9" s="159">
        <v>5.5080517844427899</v>
      </c>
      <c r="O9" s="159">
        <v>5.3559525678217978</v>
      </c>
      <c r="P9" s="159">
        <v>5.6383794805003893</v>
      </c>
      <c r="Q9" s="159">
        <v>6.1293145021021731</v>
      </c>
    </row>
    <row r="10" spans="1:17" x14ac:dyDescent="0.25">
      <c r="A10" s="129" t="s">
        <v>79</v>
      </c>
      <c r="B10" s="158">
        <v>8.8928909915752907</v>
      </c>
      <c r="C10" s="158">
        <v>9.1785452887465269</v>
      </c>
      <c r="D10" s="158">
        <v>8.9105604203465472</v>
      </c>
      <c r="E10" s="158">
        <v>10.196412568792658</v>
      </c>
      <c r="F10" s="158">
        <v>9.3559728145298955</v>
      </c>
      <c r="G10" s="158">
        <v>8.5010293396382099</v>
      </c>
      <c r="H10" s="158">
        <v>8.5879898746867269</v>
      </c>
      <c r="I10" s="158">
        <v>8.238741968970821</v>
      </c>
      <c r="J10" s="158">
        <v>7.3080113836359963</v>
      </c>
      <c r="K10" s="158">
        <v>6.6663917175982386</v>
      </c>
      <c r="L10" s="158">
        <v>6.9813552508449526</v>
      </c>
      <c r="M10" s="158">
        <v>7.1879540450674337</v>
      </c>
      <c r="N10" s="158">
        <v>7.2402330934851324</v>
      </c>
      <c r="O10" s="158">
        <v>7.0970795637972293</v>
      </c>
      <c r="P10" s="158">
        <v>7.529047012717486</v>
      </c>
      <c r="Q10" s="158">
        <v>8.1242420837666369</v>
      </c>
    </row>
    <row r="11" spans="1:17" x14ac:dyDescent="0.25">
      <c r="A11" s="92" t="s">
        <v>125</v>
      </c>
      <c r="B11" s="91">
        <v>1.4530875103323924</v>
      </c>
      <c r="C11" s="91">
        <v>1.4997630730808313</v>
      </c>
      <c r="D11" s="91">
        <v>1.4559746733805556</v>
      </c>
      <c r="E11" s="91">
        <v>0.74914326848648338</v>
      </c>
      <c r="F11" s="91">
        <v>0.70780872641649417</v>
      </c>
      <c r="G11" s="91">
        <v>0.68600863821849301</v>
      </c>
      <c r="H11" s="91">
        <v>0.41944057715376382</v>
      </c>
      <c r="I11" s="91">
        <v>0.26347343649589194</v>
      </c>
      <c r="J11" s="91">
        <v>0.30388202483052024</v>
      </c>
      <c r="K11" s="91">
        <v>0.28863777053290329</v>
      </c>
      <c r="L11" s="91">
        <v>0.14022945498010375</v>
      </c>
      <c r="M11" s="91">
        <v>0.14348726839771958</v>
      </c>
      <c r="N11" s="91">
        <v>0.30020973293921999</v>
      </c>
      <c r="O11" s="91">
        <v>0.14342126403954825</v>
      </c>
      <c r="P11" s="91">
        <v>0</v>
      </c>
      <c r="Q11" s="91">
        <v>0.15786877737872157</v>
      </c>
    </row>
    <row r="12" spans="1:17" x14ac:dyDescent="0.25">
      <c r="A12" s="92" t="s">
        <v>26</v>
      </c>
      <c r="B12" s="91">
        <v>2.4181218550487231</v>
      </c>
      <c r="C12" s="91">
        <v>2.495795909485321</v>
      </c>
      <c r="D12" s="91">
        <v>2.422926460426039</v>
      </c>
      <c r="E12" s="91">
        <v>2.6828452235288562</v>
      </c>
      <c r="F12" s="91">
        <v>2.4637091275990413</v>
      </c>
      <c r="G12" s="91">
        <v>2.2427726451819314</v>
      </c>
      <c r="H12" s="91">
        <v>2.2389436580575786</v>
      </c>
      <c r="I12" s="91">
        <v>2.1342997343799763</v>
      </c>
      <c r="J12" s="91">
        <v>1.9000545917828258</v>
      </c>
      <c r="K12" s="91">
        <v>1.7343549799353226</v>
      </c>
      <c r="L12" s="91">
        <v>1.8004404726094096</v>
      </c>
      <c r="M12" s="91">
        <v>1.8536335071170509</v>
      </c>
      <c r="N12" s="91">
        <v>1.8823489393912352</v>
      </c>
      <c r="O12" s="91">
        <v>1.8303697986181924</v>
      </c>
      <c r="P12" s="91">
        <v>1.926887772729772</v>
      </c>
      <c r="Q12" s="91">
        <v>2.0946623422848791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5.0216816261941748</v>
      </c>
      <c r="C14" s="157">
        <v>5.1829863061803749</v>
      </c>
      <c r="D14" s="157">
        <v>5.031659286539953</v>
      </c>
      <c r="E14" s="157">
        <v>6.7644240767773187</v>
      </c>
      <c r="F14" s="157">
        <v>6.1844549605143611</v>
      </c>
      <c r="G14" s="157">
        <v>5.5722480562377852</v>
      </c>
      <c r="H14" s="157">
        <v>5.9296056394753842</v>
      </c>
      <c r="I14" s="157">
        <v>5.840968798094953</v>
      </c>
      <c r="J14" s="157">
        <v>5.1040747670226505</v>
      </c>
      <c r="K14" s="157">
        <v>4.6433989671300129</v>
      </c>
      <c r="L14" s="157">
        <v>5.0406853232554392</v>
      </c>
      <c r="M14" s="157">
        <v>5.1908332695526633</v>
      </c>
      <c r="N14" s="157">
        <v>5.0576744211546769</v>
      </c>
      <c r="O14" s="157">
        <v>5.1232885011394886</v>
      </c>
      <c r="P14" s="157">
        <v>5.6021592399877145</v>
      </c>
      <c r="Q14" s="157">
        <v>5.8717109641030358</v>
      </c>
    </row>
    <row r="15" spans="1:17" x14ac:dyDescent="0.25">
      <c r="A15" s="156" t="s">
        <v>263</v>
      </c>
      <c r="B15" s="204">
        <v>19.157645938883874</v>
      </c>
      <c r="C15" s="204">
        <v>19.876159966716369</v>
      </c>
      <c r="D15" s="204">
        <v>19.308298180621257</v>
      </c>
      <c r="E15" s="204">
        <v>21.41402477680473</v>
      </c>
      <c r="F15" s="204">
        <v>19.679898777485217</v>
      </c>
      <c r="G15" s="204">
        <v>17.914645021338437</v>
      </c>
      <c r="H15" s="204">
        <v>17.883624771554565</v>
      </c>
      <c r="I15" s="204">
        <v>17.047439782800147</v>
      </c>
      <c r="J15" s="204">
        <v>15.167030509638627</v>
      </c>
      <c r="K15" s="204">
        <v>13.842666998970312</v>
      </c>
      <c r="L15" s="204">
        <v>14.379551627203709</v>
      </c>
      <c r="M15" s="204">
        <v>14.804434770758675</v>
      </c>
      <c r="N15" s="204">
        <v>15.033646629261376</v>
      </c>
      <c r="O15" s="204">
        <v>14.618295228173119</v>
      </c>
      <c r="P15" s="204">
        <v>15.37994765078157</v>
      </c>
      <c r="Q15" s="204">
        <v>16.720218591689544</v>
      </c>
    </row>
    <row r="16" spans="1:17" x14ac:dyDescent="0.25">
      <c r="A16" s="152" t="s">
        <v>277</v>
      </c>
      <c r="B16" s="264">
        <v>9.8471911762523963</v>
      </c>
      <c r="C16" s="264">
        <v>9.8259656142137857</v>
      </c>
      <c r="D16" s="264">
        <v>9.5515381280236724</v>
      </c>
      <c r="E16" s="264">
        <v>10.610610999390321</v>
      </c>
      <c r="F16" s="264">
        <v>9.7589130645504323</v>
      </c>
      <c r="G16" s="264">
        <v>8.8833372581956809</v>
      </c>
      <c r="H16" s="264">
        <v>8.8677357630570608</v>
      </c>
      <c r="I16" s="264">
        <v>8.4529360994293352</v>
      </c>
      <c r="J16" s="264">
        <v>7.5157967468105289</v>
      </c>
      <c r="K16" s="264">
        <v>6.8586806247898959</v>
      </c>
      <c r="L16" s="264">
        <v>7.1294489240673604</v>
      </c>
      <c r="M16" s="264">
        <v>7.3401317265730412</v>
      </c>
      <c r="N16" s="264">
        <v>7.4537108627946997</v>
      </c>
      <c r="O16" s="264">
        <v>7.247671635454215</v>
      </c>
      <c r="P16" s="264">
        <v>7.6206607083694529</v>
      </c>
      <c r="Q16" s="264">
        <v>8.2853287183534761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0.40797829325676677</v>
      </c>
      <c r="C18" s="83">
        <v>0.4192914448698174</v>
      </c>
      <c r="D18" s="83">
        <v>0.41897732182151826</v>
      </c>
      <c r="E18" s="83">
        <v>0.31481677517489259</v>
      </c>
      <c r="F18" s="83">
        <v>0.10827666024973169</v>
      </c>
      <c r="G18" s="83">
        <v>0.10378018268184329</v>
      </c>
      <c r="H18" s="83">
        <v>0.10885767659788242</v>
      </c>
      <c r="I18" s="83">
        <v>0.10785829441402585</v>
      </c>
      <c r="J18" s="83">
        <v>0.20955761735024792</v>
      </c>
      <c r="K18" s="83">
        <v>0.21155828737546406</v>
      </c>
      <c r="L18" s="83">
        <v>0.10584416448697259</v>
      </c>
      <c r="M18" s="83">
        <v>0.10840265256851941</v>
      </c>
      <c r="N18" s="83">
        <v>0.11165095187233882</v>
      </c>
      <c r="O18" s="83">
        <v>0.11113412800114825</v>
      </c>
      <c r="P18" s="83">
        <v>0.22792431047359704</v>
      </c>
      <c r="Q18" s="83">
        <v>0.23406713494267442</v>
      </c>
    </row>
    <row r="19" spans="1:17" x14ac:dyDescent="0.25">
      <c r="A19" s="154" t="s">
        <v>125</v>
      </c>
      <c r="B19" s="83">
        <v>0.60455347901132173</v>
      </c>
      <c r="C19" s="83">
        <v>0.41511854431834599</v>
      </c>
      <c r="D19" s="83">
        <v>0.2406827655578147</v>
      </c>
      <c r="E19" s="83">
        <v>0</v>
      </c>
      <c r="F19" s="83">
        <v>0</v>
      </c>
      <c r="G19" s="83">
        <v>0</v>
      </c>
      <c r="H19" s="83">
        <v>0</v>
      </c>
      <c r="I19" s="83">
        <v>0</v>
      </c>
      <c r="J19" s="83">
        <v>0</v>
      </c>
      <c r="K19" s="83">
        <v>0</v>
      </c>
      <c r="L19" s="83">
        <v>0</v>
      </c>
      <c r="M19" s="83">
        <v>0</v>
      </c>
      <c r="N19" s="83">
        <v>0</v>
      </c>
      <c r="O19" s="83">
        <v>0</v>
      </c>
      <c r="P19" s="83">
        <v>0</v>
      </c>
      <c r="Q19" s="83">
        <v>0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8.8346594039843076</v>
      </c>
      <c r="C21" s="83">
        <v>8.9915556250256223</v>
      </c>
      <c r="D21" s="83">
        <v>8.8918780406443396</v>
      </c>
      <c r="E21" s="83">
        <v>10.295794224215429</v>
      </c>
      <c r="F21" s="83">
        <v>9.6506364043007</v>
      </c>
      <c r="G21" s="83">
        <v>8.7795570755138375</v>
      </c>
      <c r="H21" s="83">
        <v>8.7588780864591786</v>
      </c>
      <c r="I21" s="83">
        <v>8.3450778050153094</v>
      </c>
      <c r="J21" s="83">
        <v>7.3062391294602813</v>
      </c>
      <c r="K21" s="83">
        <v>6.6471223374144319</v>
      </c>
      <c r="L21" s="83">
        <v>7.0236047595803877</v>
      </c>
      <c r="M21" s="83">
        <v>7.2317290740045221</v>
      </c>
      <c r="N21" s="83">
        <v>7.3420599109223605</v>
      </c>
      <c r="O21" s="83">
        <v>7.1365375074530668</v>
      </c>
      <c r="P21" s="83">
        <v>7.392736397895856</v>
      </c>
      <c r="Q21" s="83">
        <v>8.0512615834108008</v>
      </c>
    </row>
    <row r="22" spans="1:17" x14ac:dyDescent="0.25">
      <c r="A22" s="152" t="s">
        <v>276</v>
      </c>
      <c r="B22" s="264">
        <v>9.2911061502582175</v>
      </c>
      <c r="C22" s="264">
        <v>10.043832543678729</v>
      </c>
      <c r="D22" s="264">
        <v>9.7505839887307832</v>
      </c>
      <c r="E22" s="264">
        <v>10.796971193444415</v>
      </c>
      <c r="F22" s="264">
        <v>9.915060251064137</v>
      </c>
      <c r="G22" s="264">
        <v>9.0258945523302447</v>
      </c>
      <c r="H22" s="264">
        <v>9.0106068224309546</v>
      </c>
      <c r="I22" s="264">
        <v>8.5895309497330938</v>
      </c>
      <c r="J22" s="264">
        <v>7.6467749886100531</v>
      </c>
      <c r="K22" s="264">
        <v>6.9799112745792335</v>
      </c>
      <c r="L22" s="264">
        <v>7.2459454738813172</v>
      </c>
      <c r="M22" s="264">
        <v>7.4600233980414661</v>
      </c>
      <c r="N22" s="264">
        <v>7.575518927034004</v>
      </c>
      <c r="O22" s="264">
        <v>7.3663968614839659</v>
      </c>
      <c r="P22" s="264">
        <v>7.7549066119515135</v>
      </c>
      <c r="Q22" s="264">
        <v>8.4300557050237046</v>
      </c>
    </row>
    <row r="23" spans="1:17" x14ac:dyDescent="0.25">
      <c r="A23" s="152" t="s">
        <v>275</v>
      </c>
      <c r="B23" s="264">
        <v>1.9348612373261787E-2</v>
      </c>
      <c r="C23" s="264">
        <v>6.3618088238540423E-3</v>
      </c>
      <c r="D23" s="264">
        <v>6.1760638668033243E-3</v>
      </c>
      <c r="E23" s="264">
        <v>6.4425839699906911E-3</v>
      </c>
      <c r="F23" s="264">
        <v>5.9254618706483233E-3</v>
      </c>
      <c r="G23" s="264">
        <v>5.4132108125123377E-3</v>
      </c>
      <c r="H23" s="264">
        <v>5.282186066550505E-3</v>
      </c>
      <c r="I23" s="264">
        <v>4.9727336377175229E-3</v>
      </c>
      <c r="J23" s="264">
        <v>4.4587742180449298E-3</v>
      </c>
      <c r="K23" s="264">
        <v>4.075099601182559E-3</v>
      </c>
      <c r="L23" s="264">
        <v>4.1572292550295124E-3</v>
      </c>
      <c r="M23" s="264">
        <v>4.2796461441677201E-3</v>
      </c>
      <c r="N23" s="264">
        <v>4.4168394326724817E-3</v>
      </c>
      <c r="O23" s="264">
        <v>4.226731234937945E-3</v>
      </c>
      <c r="P23" s="264">
        <v>4.3803304606036333E-3</v>
      </c>
      <c r="Q23" s="264">
        <v>4.8341683123639496E-3</v>
      </c>
    </row>
    <row r="24" spans="1:17" x14ac:dyDescent="0.25">
      <c r="A24" s="156" t="s">
        <v>262</v>
      </c>
      <c r="B24" s="204">
        <v>9.4275949592646278</v>
      </c>
      <c r="C24" s="204">
        <v>10.31836625273445</v>
      </c>
      <c r="D24" s="204">
        <v>10.026551047917424</v>
      </c>
      <c r="E24" s="204">
        <v>11.026177719135639</v>
      </c>
      <c r="F24" s="204">
        <v>10.139839023647069</v>
      </c>
      <c r="G24" s="204">
        <v>9.23509026855222</v>
      </c>
      <c r="H24" s="204">
        <v>9.1877704417009465</v>
      </c>
      <c r="I24" s="204">
        <v>8.7420404553369302</v>
      </c>
      <c r="J24" s="204">
        <v>7.7830900111224555</v>
      </c>
      <c r="K24" s="204">
        <v>7.1043111669502261</v>
      </c>
      <c r="L24" s="204">
        <v>7.3639013748121132</v>
      </c>
      <c r="M24" s="204">
        <v>7.5813984016205866</v>
      </c>
      <c r="N24" s="204">
        <v>7.716922134412723</v>
      </c>
      <c r="O24" s="204">
        <v>7.4861747542200652</v>
      </c>
      <c r="P24" s="204">
        <v>7.8555134570931111</v>
      </c>
      <c r="Q24" s="204">
        <v>8.5591036462120993</v>
      </c>
    </row>
    <row r="25" spans="1:17" x14ac:dyDescent="0.25">
      <c r="A25" s="152" t="s">
        <v>274</v>
      </c>
      <c r="B25" s="264">
        <v>9.4275949592646278</v>
      </c>
      <c r="C25" s="264">
        <v>7.4513713239958141</v>
      </c>
      <c r="D25" s="264">
        <v>7.2432634207730136</v>
      </c>
      <c r="E25" s="264">
        <v>8.4640244951551828</v>
      </c>
      <c r="F25" s="264">
        <v>7.7750065319281418</v>
      </c>
      <c r="G25" s="264">
        <v>7.0572315157974721</v>
      </c>
      <c r="H25" s="264">
        <v>7.1734517703129717</v>
      </c>
      <c r="I25" s="264">
        <v>6.9039851044366012</v>
      </c>
      <c r="J25" s="264">
        <v>6.1050183832180309</v>
      </c>
      <c r="K25" s="264">
        <v>5.5658017598533318</v>
      </c>
      <c r="L25" s="264">
        <v>5.8627634866323488</v>
      </c>
      <c r="M25" s="264">
        <v>6.0364432719010637</v>
      </c>
      <c r="N25" s="264">
        <v>6.0549938013532305</v>
      </c>
      <c r="O25" s="264">
        <v>5.9595646172794368</v>
      </c>
      <c r="P25" s="264">
        <v>6.3393255837263789</v>
      </c>
      <c r="Q25" s="264">
        <v>6.8158324068323957</v>
      </c>
    </row>
    <row r="26" spans="1:17" x14ac:dyDescent="0.25">
      <c r="A26" s="154" t="s">
        <v>33</v>
      </c>
      <c r="B26" s="83">
        <v>0</v>
      </c>
      <c r="C26" s="83">
        <v>0</v>
      </c>
      <c r="D26" s="83">
        <v>0</v>
      </c>
      <c r="E26" s="83">
        <v>0</v>
      </c>
      <c r="F26" s="83">
        <v>0</v>
      </c>
      <c r="G26" s="83">
        <v>0</v>
      </c>
      <c r="H26" s="83">
        <v>0</v>
      </c>
      <c r="I26" s="83">
        <v>0</v>
      </c>
      <c r="J26" s="83">
        <v>0</v>
      </c>
      <c r="K26" s="83">
        <v>0</v>
      </c>
      <c r="L26" s="83">
        <v>0</v>
      </c>
      <c r="M26" s="83">
        <v>0</v>
      </c>
      <c r="N26" s="83">
        <v>0</v>
      </c>
      <c r="O26" s="83">
        <v>0</v>
      </c>
      <c r="P26" s="83">
        <v>0</v>
      </c>
      <c r="Q26" s="83">
        <v>0</v>
      </c>
    </row>
    <row r="27" spans="1:17" x14ac:dyDescent="0.25">
      <c r="A27" s="154" t="s">
        <v>30</v>
      </c>
      <c r="B27" s="83">
        <v>0.39059403155211952</v>
      </c>
      <c r="C27" s="83">
        <v>0.31796327927102314</v>
      </c>
      <c r="D27" s="83">
        <v>0.31772506884304041</v>
      </c>
      <c r="E27" s="83">
        <v>0.25112756435224715</v>
      </c>
      <c r="F27" s="83">
        <v>8.6264908307778845E-2</v>
      </c>
      <c r="G27" s="83">
        <v>8.2446580001431069E-2</v>
      </c>
      <c r="H27" s="83">
        <v>8.8059152163329019E-2</v>
      </c>
      <c r="I27" s="83">
        <v>8.8093894152902003E-2</v>
      </c>
      <c r="J27" s="83">
        <v>0.17022188722833023</v>
      </c>
      <c r="K27" s="83">
        <v>0.17167900834017699</v>
      </c>
      <c r="L27" s="83">
        <v>8.7038887498378043E-2</v>
      </c>
      <c r="M27" s="83">
        <v>8.9149144338173628E-2</v>
      </c>
      <c r="N27" s="83">
        <v>9.0699228068624405E-2</v>
      </c>
      <c r="O27" s="83">
        <v>9.1382591585406417E-2</v>
      </c>
      <c r="P27" s="83">
        <v>0.1896011996639097</v>
      </c>
      <c r="Q27" s="83">
        <v>0.19255269379749301</v>
      </c>
    </row>
    <row r="28" spans="1:17" x14ac:dyDescent="0.25">
      <c r="A28" s="154" t="s">
        <v>125</v>
      </c>
      <c r="B28" s="83">
        <v>0.57879300089938113</v>
      </c>
      <c r="C28" s="83">
        <v>0.31479882371236123</v>
      </c>
      <c r="D28" s="83">
        <v>0.18251810843539215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29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26</v>
      </c>
      <c r="B30" s="83">
        <v>8.4582079268131274</v>
      </c>
      <c r="C30" s="83">
        <v>6.8186092210124301</v>
      </c>
      <c r="D30" s="83">
        <v>6.7430202434945814</v>
      </c>
      <c r="E30" s="83">
        <v>8.2128969308029358</v>
      </c>
      <c r="F30" s="83">
        <v>7.6887416236203627</v>
      </c>
      <c r="G30" s="83">
        <v>6.9747849357960412</v>
      </c>
      <c r="H30" s="83">
        <v>7.0853926181496423</v>
      </c>
      <c r="I30" s="83">
        <v>6.8158912102836995</v>
      </c>
      <c r="J30" s="83">
        <v>5.9347964959897004</v>
      </c>
      <c r="K30" s="83">
        <v>5.3941227515131551</v>
      </c>
      <c r="L30" s="83">
        <v>5.7757245991339712</v>
      </c>
      <c r="M30" s="83">
        <v>5.9472941275628903</v>
      </c>
      <c r="N30" s="83">
        <v>5.9642945732846062</v>
      </c>
      <c r="O30" s="83">
        <v>5.86818202569403</v>
      </c>
      <c r="P30" s="83">
        <v>6.1497243840624689</v>
      </c>
      <c r="Q30" s="83">
        <v>6.6232797130349024</v>
      </c>
    </row>
    <row r="31" spans="1:17" x14ac:dyDescent="0.25">
      <c r="A31" s="152" t="s">
        <v>273</v>
      </c>
      <c r="B31" s="264">
        <v>0</v>
      </c>
      <c r="C31" s="264">
        <v>2.8531146185774987</v>
      </c>
      <c r="D31" s="264">
        <v>2.7698125787077474</v>
      </c>
      <c r="E31" s="264">
        <v>2.5480966771368396</v>
      </c>
      <c r="F31" s="264">
        <v>2.3519042112738768</v>
      </c>
      <c r="G31" s="264">
        <v>2.1660481109819925</v>
      </c>
      <c r="H31" s="264">
        <v>2.0027939017882277</v>
      </c>
      <c r="I31" s="264">
        <v>1.827205750236218</v>
      </c>
      <c r="J31" s="264">
        <v>1.6683433932468719</v>
      </c>
      <c r="K31" s="264">
        <v>1.5296182806943144</v>
      </c>
      <c r="L31" s="264">
        <v>1.4920675698051546</v>
      </c>
      <c r="M31" s="264">
        <v>1.5356177199504302</v>
      </c>
      <c r="N31" s="264">
        <v>1.6522915924791162</v>
      </c>
      <c r="O31" s="264">
        <v>1.517388177882582</v>
      </c>
      <c r="P31" s="264">
        <v>1.5066307887254149</v>
      </c>
      <c r="Q31" s="264">
        <v>1.7327239630618192</v>
      </c>
    </row>
    <row r="32" spans="1:17" x14ac:dyDescent="0.25">
      <c r="A32" s="152" t="s">
        <v>272</v>
      </c>
      <c r="B32" s="264">
        <v>0</v>
      </c>
      <c r="C32" s="264">
        <v>1.388031016113609E-2</v>
      </c>
      <c r="D32" s="264">
        <v>1.3475048436661793E-2</v>
      </c>
      <c r="E32" s="264">
        <v>1.4056546843616053E-2</v>
      </c>
      <c r="F32" s="264">
        <v>1.2928280445050885E-2</v>
      </c>
      <c r="G32" s="264">
        <v>1.1810641772754191E-2</v>
      </c>
      <c r="H32" s="264">
        <v>1.1524769599746555E-2</v>
      </c>
      <c r="I32" s="264">
        <v>1.0849600664110955E-2</v>
      </c>
      <c r="J32" s="264">
        <v>9.728234657552572E-3</v>
      </c>
      <c r="K32" s="264">
        <v>8.8911264025801299E-3</v>
      </c>
      <c r="L32" s="264">
        <v>9.070318374609844E-3</v>
      </c>
      <c r="M32" s="264">
        <v>9.3374097690932089E-3</v>
      </c>
      <c r="N32" s="264">
        <v>9.6367405803763264E-3</v>
      </c>
      <c r="O32" s="264">
        <v>9.2219590580464219E-3</v>
      </c>
      <c r="P32" s="264">
        <v>9.5570846413170173E-3</v>
      </c>
      <c r="Q32" s="264">
        <v>1.054727631788498E-2</v>
      </c>
    </row>
    <row r="33" spans="1:17" x14ac:dyDescent="0.25">
      <c r="A33" s="156" t="s">
        <v>261</v>
      </c>
      <c r="B33" s="204">
        <v>168.47042519696836</v>
      </c>
      <c r="C33" s="204">
        <v>172.4446636787105</v>
      </c>
      <c r="D33" s="204">
        <v>166.9208383194476</v>
      </c>
      <c r="E33" s="204">
        <v>188.67631765927496</v>
      </c>
      <c r="F33" s="204">
        <v>170.4207292980231</v>
      </c>
      <c r="G33" s="204">
        <v>150.70892423780745</v>
      </c>
      <c r="H33" s="204">
        <v>150.97649245669444</v>
      </c>
      <c r="I33" s="204">
        <v>143.62961535698307</v>
      </c>
      <c r="J33" s="204">
        <v>117.44249710985122</v>
      </c>
      <c r="K33" s="204">
        <v>104.55881829445877</v>
      </c>
      <c r="L33" s="204">
        <v>110.1711556072528</v>
      </c>
      <c r="M33" s="204">
        <v>113.52152842096504</v>
      </c>
      <c r="N33" s="204">
        <v>114.30473088641426</v>
      </c>
      <c r="O33" s="204">
        <v>115.22811436992683</v>
      </c>
      <c r="P33" s="204">
        <v>121.86343087130979</v>
      </c>
      <c r="Q33" s="204">
        <v>131.32052785155201</v>
      </c>
    </row>
    <row r="34" spans="1:17" x14ac:dyDescent="0.25">
      <c r="A34" s="150" t="s">
        <v>33</v>
      </c>
      <c r="B34" s="87">
        <v>33.329696863955</v>
      </c>
      <c r="C34" s="87">
        <v>27.697326966341986</v>
      </c>
      <c r="D34" s="87">
        <v>26.665588565210204</v>
      </c>
      <c r="E34" s="87">
        <v>30.611890285005096</v>
      </c>
      <c r="F34" s="87">
        <v>16.867677926904374</v>
      </c>
      <c r="G34" s="87">
        <v>15.987533075042663</v>
      </c>
      <c r="H34" s="87">
        <v>11.574372923972788</v>
      </c>
      <c r="I34" s="87">
        <v>10.195623477501931</v>
      </c>
      <c r="J34" s="87">
        <v>9.8348935935711399</v>
      </c>
      <c r="K34" s="87">
        <v>9.4876878684097541</v>
      </c>
      <c r="L34" s="87">
        <v>10.252806063954182</v>
      </c>
      <c r="M34" s="87">
        <v>10.533533840814686</v>
      </c>
      <c r="N34" s="87">
        <v>13.79560798024559</v>
      </c>
      <c r="O34" s="87">
        <v>12.202168300026809</v>
      </c>
      <c r="P34" s="87">
        <v>13.046075457968497</v>
      </c>
      <c r="Q34" s="87">
        <v>15.215579454381201</v>
      </c>
    </row>
    <row r="35" spans="1:17" x14ac:dyDescent="0.25">
      <c r="A35" s="150" t="s">
        <v>31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0" t="s">
        <v>30</v>
      </c>
      <c r="B36" s="87">
        <v>0</v>
      </c>
      <c r="C36" s="87">
        <v>0</v>
      </c>
      <c r="D36" s="87">
        <v>0</v>
      </c>
      <c r="E36" s="87">
        <v>1.8474671529513266E-14</v>
      </c>
      <c r="F36" s="87">
        <v>1.8425084795134068E-14</v>
      </c>
      <c r="G36" s="87">
        <v>0</v>
      </c>
      <c r="H36" s="87">
        <v>0</v>
      </c>
      <c r="I36" s="87">
        <v>1.856770674826174E-14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125</v>
      </c>
      <c r="B37" s="87">
        <v>6.9749720176305612</v>
      </c>
      <c r="C37" s="87">
        <v>5.3023970816205876</v>
      </c>
      <c r="D37" s="87">
        <v>3.9921563447520798</v>
      </c>
      <c r="E37" s="87">
        <v>1.1139698653936654</v>
      </c>
      <c r="F37" s="87">
        <v>1.132029787438668</v>
      </c>
      <c r="G37" s="87">
        <v>1.1424203170485971</v>
      </c>
      <c r="H37" s="87">
        <v>0.72284797772846332</v>
      </c>
      <c r="I37" s="87">
        <v>0.47216256757035902</v>
      </c>
      <c r="J37" s="87">
        <v>0.4452718257890278</v>
      </c>
      <c r="K37" s="87">
        <v>0.47905054998746344</v>
      </c>
      <c r="L37" s="87">
        <v>0.24488572560987684</v>
      </c>
      <c r="M37" s="87">
        <v>0.25067526716345423</v>
      </c>
      <c r="N37" s="87">
        <v>0.50933996634608392</v>
      </c>
      <c r="O37" s="87">
        <v>0.25973309463385796</v>
      </c>
      <c r="P37" s="87">
        <v>0</v>
      </c>
      <c r="Q37" s="87">
        <v>0.26866884166831106</v>
      </c>
    </row>
    <row r="38" spans="1:17" x14ac:dyDescent="0.25">
      <c r="A38" s="150" t="s">
        <v>29</v>
      </c>
      <c r="B38" s="87">
        <v>3.5289309554453201</v>
      </c>
      <c r="C38" s="87">
        <v>19.27794680549275</v>
      </c>
      <c r="D38" s="87">
        <v>16.286653428803948</v>
      </c>
      <c r="E38" s="87">
        <v>19.677469298547781</v>
      </c>
      <c r="F38" s="87">
        <v>17.978171836626725</v>
      </c>
      <c r="G38" s="87">
        <v>13.051943483016862</v>
      </c>
      <c r="H38" s="87">
        <v>10.7236569833302</v>
      </c>
      <c r="I38" s="87">
        <v>5.776755360047594</v>
      </c>
      <c r="J38" s="87">
        <v>6.0120352365919461</v>
      </c>
      <c r="K38" s="87">
        <v>4.3295190922959366</v>
      </c>
      <c r="L38" s="87">
        <v>4.4634443469345735</v>
      </c>
      <c r="M38" s="87">
        <v>1.1419879840354381</v>
      </c>
      <c r="N38" s="87">
        <v>0.58473608896890306</v>
      </c>
      <c r="O38" s="87">
        <v>0</v>
      </c>
      <c r="P38" s="87">
        <v>0.30162127283746831</v>
      </c>
      <c r="Q38" s="87">
        <v>0.61717966402692426</v>
      </c>
    </row>
    <row r="39" spans="1:17" x14ac:dyDescent="0.25">
      <c r="A39" s="150" t="s">
        <v>28</v>
      </c>
      <c r="B39" s="87">
        <v>0</v>
      </c>
      <c r="C39" s="87">
        <v>0</v>
      </c>
      <c r="D39" s="87">
        <v>0</v>
      </c>
      <c r="E39" s="87">
        <v>0</v>
      </c>
      <c r="F39" s="87">
        <v>0</v>
      </c>
      <c r="G39" s="87">
        <v>0</v>
      </c>
      <c r="H39" s="87">
        <v>0</v>
      </c>
      <c r="I39" s="87">
        <v>0</v>
      </c>
      <c r="J39" s="87">
        <v>0</v>
      </c>
      <c r="K39" s="87">
        <v>0</v>
      </c>
      <c r="L39" s="87">
        <v>0.28348665506833021</v>
      </c>
      <c r="M39" s="87">
        <v>0.29016385944100337</v>
      </c>
      <c r="N39" s="87">
        <v>0.29715050439683993</v>
      </c>
      <c r="O39" s="87">
        <v>0.29809722103024222</v>
      </c>
      <c r="P39" s="87">
        <v>0.3063585486182645</v>
      </c>
      <c r="Q39" s="87">
        <v>0.61914142233380909</v>
      </c>
    </row>
    <row r="40" spans="1:17" x14ac:dyDescent="0.25">
      <c r="A40" s="150" t="s">
        <v>26</v>
      </c>
      <c r="B40" s="87">
        <v>79.045396385724928</v>
      </c>
      <c r="C40" s="87">
        <v>75.182530673855524</v>
      </c>
      <c r="D40" s="87">
        <v>75.275930313439176</v>
      </c>
      <c r="E40" s="87">
        <v>87.633334554103925</v>
      </c>
      <c r="F40" s="87">
        <v>88.675338612002022</v>
      </c>
      <c r="G40" s="87">
        <v>84.180475339019466</v>
      </c>
      <c r="H40" s="87">
        <v>87.666829570387691</v>
      </c>
      <c r="I40" s="87">
        <v>87.410397584839657</v>
      </c>
      <c r="J40" s="87">
        <v>61.649064331818373</v>
      </c>
      <c r="K40" s="87">
        <v>64.075439037614871</v>
      </c>
      <c r="L40" s="87">
        <v>71.765061057683909</v>
      </c>
      <c r="M40" s="87">
        <v>73.929153399517801</v>
      </c>
      <c r="N40" s="87">
        <v>72.428648020946298</v>
      </c>
      <c r="O40" s="87">
        <v>75.823148737935384</v>
      </c>
      <c r="P40" s="87">
        <v>81.103171398691657</v>
      </c>
      <c r="Q40" s="87">
        <v>80.061830083338691</v>
      </c>
    </row>
    <row r="41" spans="1:17" x14ac:dyDescent="0.25">
      <c r="A41" s="150" t="s">
        <v>25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86</v>
      </c>
      <c r="B42" s="87">
        <v>6.7024984986513705E-3</v>
      </c>
      <c r="C42" s="87">
        <v>0</v>
      </c>
      <c r="D42" s="87">
        <v>2.8040678787299867E-2</v>
      </c>
      <c r="E42" s="87">
        <v>0.14122096301513112</v>
      </c>
      <c r="F42" s="87">
        <v>0.2253966699505357</v>
      </c>
      <c r="G42" s="87">
        <v>0.39609164689296011</v>
      </c>
      <c r="H42" s="87">
        <v>0.54002374273684928</v>
      </c>
      <c r="I42" s="87">
        <v>0.25553405754904496</v>
      </c>
      <c r="J42" s="87">
        <v>0.56332832370076358</v>
      </c>
      <c r="K42" s="87">
        <v>0.64625571658769376</v>
      </c>
      <c r="L42" s="87">
        <v>0.51655916774524779</v>
      </c>
      <c r="M42" s="87">
        <v>0.49342829684602518</v>
      </c>
      <c r="N42" s="87">
        <v>0.5485592948709771</v>
      </c>
      <c r="O42" s="87">
        <v>0.65904460570485013</v>
      </c>
      <c r="P42" s="87">
        <v>0.88582294849012333</v>
      </c>
      <c r="Q42" s="87">
        <v>3.4618891778886161</v>
      </c>
    </row>
    <row r="43" spans="1:17" x14ac:dyDescent="0.25">
      <c r="A43" s="150" t="s">
        <v>22</v>
      </c>
      <c r="B43" s="87">
        <v>45.584726475713907</v>
      </c>
      <c r="C43" s="87">
        <v>44.984462151399654</v>
      </c>
      <c r="D43" s="87">
        <v>44.672468988454888</v>
      </c>
      <c r="E43" s="87">
        <v>49.498432693209324</v>
      </c>
      <c r="F43" s="87">
        <v>45.542114465100745</v>
      </c>
      <c r="G43" s="87">
        <v>35.9504603767869</v>
      </c>
      <c r="H43" s="87">
        <v>39.748761258538444</v>
      </c>
      <c r="I43" s="87">
        <v>39.519142309474461</v>
      </c>
      <c r="J43" s="87">
        <v>38.937903798379971</v>
      </c>
      <c r="K43" s="87">
        <v>25.540866029563063</v>
      </c>
      <c r="L43" s="87">
        <v>22.644912590256684</v>
      </c>
      <c r="M43" s="87">
        <v>26.882585773146648</v>
      </c>
      <c r="N43" s="87">
        <v>26.140689030639557</v>
      </c>
      <c r="O43" s="87">
        <v>25.985922410595695</v>
      </c>
      <c r="P43" s="87">
        <v>26.220381244703766</v>
      </c>
      <c r="Q43" s="87">
        <v>31.076239207914444</v>
      </c>
    </row>
    <row r="44" spans="1:17" x14ac:dyDescent="0.25">
      <c r="A44" s="156" t="s">
        <v>260</v>
      </c>
      <c r="B44" s="204">
        <v>25.473246132658844</v>
      </c>
      <c r="C44" s="204">
        <v>26.22757597244593</v>
      </c>
      <c r="D44" s="204">
        <v>25.514164035923432</v>
      </c>
      <c r="E44" s="204">
        <v>28.284549497575714</v>
      </c>
      <c r="F44" s="204">
        <v>26.132619477906104</v>
      </c>
      <c r="G44" s="204">
        <v>23.781119479874363</v>
      </c>
      <c r="H44" s="204">
        <v>23.844175660452116</v>
      </c>
      <c r="I44" s="204">
        <v>22.803073862409267</v>
      </c>
      <c r="J44" s="204">
        <v>20.281467642669035</v>
      </c>
      <c r="K44" s="204">
        <v>18.457838199817004</v>
      </c>
      <c r="L44" s="204">
        <v>19.147597827701254</v>
      </c>
      <c r="M44" s="204">
        <v>19.776736395855906</v>
      </c>
      <c r="N44" s="204">
        <v>20.03460794686157</v>
      </c>
      <c r="O44" s="204">
        <v>19.510684439276151</v>
      </c>
      <c r="P44" s="204">
        <v>20.513545278386296</v>
      </c>
      <c r="Q44" s="204">
        <v>22.259354474973716</v>
      </c>
    </row>
    <row r="45" spans="1:17" x14ac:dyDescent="0.25">
      <c r="A45" s="299" t="s">
        <v>271</v>
      </c>
      <c r="B45" s="298">
        <v>12.687971549343642</v>
      </c>
      <c r="C45" s="298">
        <v>13.114821873516744</v>
      </c>
      <c r="D45" s="298">
        <v>12.748540559304322</v>
      </c>
      <c r="E45" s="298">
        <v>14.162096499186257</v>
      </c>
      <c r="F45" s="298">
        <v>13.025326115081775</v>
      </c>
      <c r="G45" s="298">
        <v>11.856685679327288</v>
      </c>
      <c r="H45" s="298">
        <v>11.835862196146405</v>
      </c>
      <c r="I45" s="298">
        <v>11.282224628577163</v>
      </c>
      <c r="J45" s="298">
        <v>10.031414666197525</v>
      </c>
      <c r="K45" s="298">
        <v>9.1543547182113034</v>
      </c>
      <c r="L45" s="298">
        <v>9.51575207633784</v>
      </c>
      <c r="M45" s="298">
        <v>9.7969526763764101</v>
      </c>
      <c r="N45" s="298">
        <v>9.9485479697631725</v>
      </c>
      <c r="O45" s="298">
        <v>9.6735451993872363</v>
      </c>
      <c r="P45" s="298">
        <v>10.171377722327822</v>
      </c>
      <c r="Q45" s="298">
        <v>11.058517256314762</v>
      </c>
    </row>
    <row r="46" spans="1:17" x14ac:dyDescent="0.25">
      <c r="A46" s="154" t="s">
        <v>33</v>
      </c>
      <c r="B46" s="83">
        <v>0</v>
      </c>
      <c r="C46" s="83">
        <v>0</v>
      </c>
      <c r="D46" s="83">
        <v>0</v>
      </c>
      <c r="E46" s="83">
        <v>0</v>
      </c>
      <c r="F46" s="83">
        <v>0</v>
      </c>
      <c r="G46" s="83">
        <v>0</v>
      </c>
      <c r="H46" s="83">
        <v>0</v>
      </c>
      <c r="I46" s="83">
        <v>0</v>
      </c>
      <c r="J46" s="83">
        <v>0</v>
      </c>
      <c r="K46" s="83">
        <v>0</v>
      </c>
      <c r="L46" s="83">
        <v>0</v>
      </c>
      <c r="M46" s="83">
        <v>0</v>
      </c>
      <c r="N46" s="83">
        <v>0</v>
      </c>
      <c r="O46" s="83">
        <v>0</v>
      </c>
      <c r="P46" s="83">
        <v>0</v>
      </c>
      <c r="Q46" s="83">
        <v>0</v>
      </c>
    </row>
    <row r="47" spans="1:17" x14ac:dyDescent="0.25">
      <c r="A47" s="154" t="s">
        <v>30</v>
      </c>
      <c r="B47" s="83">
        <v>0.52567446746389401</v>
      </c>
      <c r="C47" s="83">
        <v>0.55963279625186368</v>
      </c>
      <c r="D47" s="83">
        <v>0.5592135328444231</v>
      </c>
      <c r="E47" s="83">
        <v>0.4201893321549186</v>
      </c>
      <c r="F47" s="83">
        <v>0.14451802173827819</v>
      </c>
      <c r="G47" s="83">
        <v>0.13851652481915447</v>
      </c>
      <c r="H47" s="83">
        <v>0.14529351050047942</v>
      </c>
      <c r="I47" s="83">
        <v>0.14395962436252205</v>
      </c>
      <c r="J47" s="83">
        <v>0.27969880332285152</v>
      </c>
      <c r="K47" s="83">
        <v>0.28236911910030943</v>
      </c>
      <c r="L47" s="83">
        <v>0.14127134350947168</v>
      </c>
      <c r="M47" s="83">
        <v>0.14468618503980066</v>
      </c>
      <c r="N47" s="83">
        <v>0.14902172501969188</v>
      </c>
      <c r="O47" s="83">
        <v>0.14833191464616063</v>
      </c>
      <c r="P47" s="83">
        <v>0.30421302596269356</v>
      </c>
      <c r="Q47" s="83">
        <v>0.31241191977885885</v>
      </c>
    </row>
    <row r="48" spans="1:17" x14ac:dyDescent="0.25">
      <c r="A48" s="154" t="s">
        <v>125</v>
      </c>
      <c r="B48" s="83">
        <v>0.77895891371041692</v>
      </c>
      <c r="C48" s="83">
        <v>0.5540631810529989</v>
      </c>
      <c r="D48" s="83">
        <v>0.32124187303790974</v>
      </c>
      <c r="E48" s="83">
        <v>0</v>
      </c>
      <c r="F48" s="83">
        <v>0</v>
      </c>
      <c r="G48" s="83">
        <v>0</v>
      </c>
      <c r="H48" s="83">
        <v>0</v>
      </c>
      <c r="I48" s="83">
        <v>0</v>
      </c>
      <c r="J48" s="83">
        <v>0</v>
      </c>
      <c r="K48" s="83">
        <v>0</v>
      </c>
      <c r="L48" s="83">
        <v>0</v>
      </c>
      <c r="M48" s="83">
        <v>0</v>
      </c>
      <c r="N48" s="83">
        <v>0</v>
      </c>
      <c r="O48" s="83">
        <v>0</v>
      </c>
      <c r="P48" s="83">
        <v>0</v>
      </c>
      <c r="Q48" s="83">
        <v>0</v>
      </c>
    </row>
    <row r="49" spans="1:17" x14ac:dyDescent="0.25">
      <c r="A49" s="154" t="s">
        <v>29</v>
      </c>
      <c r="B49" s="83">
        <v>0</v>
      </c>
      <c r="C49" s="83">
        <v>0</v>
      </c>
      <c r="D49" s="83">
        <v>0</v>
      </c>
      <c r="E49" s="83">
        <v>0</v>
      </c>
      <c r="F49" s="83">
        <v>0</v>
      </c>
      <c r="G49" s="83">
        <v>0</v>
      </c>
      <c r="H49" s="83">
        <v>0</v>
      </c>
      <c r="I49" s="83">
        <v>0</v>
      </c>
      <c r="J49" s="83">
        <v>0</v>
      </c>
      <c r="K49" s="83">
        <v>0</v>
      </c>
      <c r="L49" s="83">
        <v>0</v>
      </c>
      <c r="M49" s="83">
        <v>0</v>
      </c>
      <c r="N49" s="83">
        <v>0</v>
      </c>
      <c r="O49" s="83">
        <v>0</v>
      </c>
      <c r="P49" s="83">
        <v>0</v>
      </c>
      <c r="Q49" s="83">
        <v>0</v>
      </c>
    </row>
    <row r="50" spans="1:17" x14ac:dyDescent="0.25">
      <c r="A50" s="154" t="s">
        <v>26</v>
      </c>
      <c r="B50" s="83">
        <v>11.383338168169331</v>
      </c>
      <c r="C50" s="83">
        <v>12.001125896211882</v>
      </c>
      <c r="D50" s="83">
        <v>11.868085153421989</v>
      </c>
      <c r="E50" s="83">
        <v>13.741907167031338</v>
      </c>
      <c r="F50" s="83">
        <v>12.880808093343497</v>
      </c>
      <c r="G50" s="83">
        <v>11.718169154508134</v>
      </c>
      <c r="H50" s="83">
        <v>11.690568685645925</v>
      </c>
      <c r="I50" s="83">
        <v>11.138265004214642</v>
      </c>
      <c r="J50" s="83">
        <v>9.7517158628746738</v>
      </c>
      <c r="K50" s="83">
        <v>8.8719855991109942</v>
      </c>
      <c r="L50" s="83">
        <v>9.3744807328283688</v>
      </c>
      <c r="M50" s="83">
        <v>9.6522664913366096</v>
      </c>
      <c r="N50" s="83">
        <v>9.7995262447434808</v>
      </c>
      <c r="O50" s="83">
        <v>9.525213284741076</v>
      </c>
      <c r="P50" s="83">
        <v>9.8671646963651281</v>
      </c>
      <c r="Q50" s="83">
        <v>10.746105336535903</v>
      </c>
    </row>
    <row r="51" spans="1:17" x14ac:dyDescent="0.25">
      <c r="A51" s="299" t="s">
        <v>270</v>
      </c>
      <c r="B51" s="298">
        <v>10.428231610792285</v>
      </c>
      <c r="C51" s="298">
        <v>10.679999026217896</v>
      </c>
      <c r="D51" s="298">
        <v>10.403897257337263</v>
      </c>
      <c r="E51" s="298">
        <v>11.507373254875885</v>
      </c>
      <c r="F51" s="298">
        <v>10.705814598045173</v>
      </c>
      <c r="G51" s="298">
        <v>9.7383109253679017</v>
      </c>
      <c r="H51" s="298">
        <v>9.825922860589408</v>
      </c>
      <c r="I51" s="298">
        <v>9.44045937271963</v>
      </c>
      <c r="J51" s="298">
        <v>8.397991504209033</v>
      </c>
      <c r="K51" s="298">
        <v>7.6129362460387382</v>
      </c>
      <c r="L51" s="298">
        <v>7.8768822640811145</v>
      </c>
      <c r="M51" s="298">
        <v>8.172970790486211</v>
      </c>
      <c r="N51" s="298">
        <v>8.2512569335029458</v>
      </c>
      <c r="O51" s="298">
        <v>8.0530024057820739</v>
      </c>
      <c r="P51" s="298">
        <v>8.463950677090839</v>
      </c>
      <c r="Q51" s="298">
        <v>9.1590835562524351</v>
      </c>
    </row>
    <row r="52" spans="1:17" x14ac:dyDescent="0.25">
      <c r="A52" s="150" t="s">
        <v>33</v>
      </c>
      <c r="B52" s="87">
        <v>2.0630908838062014</v>
      </c>
      <c r="C52" s="87">
        <v>1.7153759282485155</v>
      </c>
      <c r="D52" s="87">
        <v>1.6620216297257353</v>
      </c>
      <c r="E52" s="87">
        <v>1.8670199414374995</v>
      </c>
      <c r="F52" s="87">
        <v>1.0596259817031073</v>
      </c>
      <c r="G52" s="87">
        <v>1.0330613717917525</v>
      </c>
      <c r="H52" s="87">
        <v>0.75328876476099671</v>
      </c>
      <c r="I52" s="87">
        <v>0.67013595336641585</v>
      </c>
      <c r="J52" s="87">
        <v>0.70326632076253992</v>
      </c>
      <c r="K52" s="87">
        <v>0.69079934187001524</v>
      </c>
      <c r="L52" s="87">
        <v>0.73304256270238655</v>
      </c>
      <c r="M52" s="87">
        <v>0.75836068804793666</v>
      </c>
      <c r="N52" s="87">
        <v>0.99585647169761593</v>
      </c>
      <c r="O52" s="87">
        <v>0.85277877897409571</v>
      </c>
      <c r="P52" s="87">
        <v>0.90610725807037051</v>
      </c>
      <c r="Q52" s="87">
        <v>1.0612260387577193</v>
      </c>
    </row>
    <row r="53" spans="1:17" x14ac:dyDescent="0.25">
      <c r="A53" s="150" t="s">
        <v>31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30</v>
      </c>
      <c r="B54" s="87">
        <v>0</v>
      </c>
      <c r="C54" s="87">
        <v>0</v>
      </c>
      <c r="D54" s="87">
        <v>0</v>
      </c>
      <c r="E54" s="87">
        <v>1.1267706710031142E-15</v>
      </c>
      <c r="F54" s="87">
        <v>1.1574621384527466E-15</v>
      </c>
      <c r="G54" s="87">
        <v>0</v>
      </c>
      <c r="H54" s="87">
        <v>0</v>
      </c>
      <c r="I54" s="87">
        <v>1.2204146113311639E-15</v>
      </c>
      <c r="J54" s="87">
        <v>0</v>
      </c>
      <c r="K54" s="87">
        <v>0</v>
      </c>
      <c r="L54" s="87">
        <v>0</v>
      </c>
      <c r="M54" s="87">
        <v>0</v>
      </c>
      <c r="N54" s="87">
        <v>0</v>
      </c>
      <c r="O54" s="87">
        <v>0</v>
      </c>
      <c r="P54" s="87">
        <v>0</v>
      </c>
      <c r="Q54" s="87">
        <v>0</v>
      </c>
    </row>
    <row r="55" spans="1:17" x14ac:dyDescent="0.25">
      <c r="A55" s="150" t="s">
        <v>125</v>
      </c>
      <c r="B55" s="87">
        <v>0.43174713658855035</v>
      </c>
      <c r="C55" s="87">
        <v>0.32839285635325699</v>
      </c>
      <c r="D55" s="87">
        <v>0.24882444195817754</v>
      </c>
      <c r="E55" s="87">
        <v>6.7941049490471681E-2</v>
      </c>
      <c r="F55" s="87">
        <v>7.1114007513659025E-2</v>
      </c>
      <c r="G55" s="87">
        <v>7.3819412560611294E-2</v>
      </c>
      <c r="H55" s="87">
        <v>4.7044730961213907E-2</v>
      </c>
      <c r="I55" s="87">
        <v>3.1034209242907698E-2</v>
      </c>
      <c r="J55" s="87">
        <v>3.1840169462185548E-2</v>
      </c>
      <c r="K55" s="87">
        <v>3.4879710340774091E-2</v>
      </c>
      <c r="L55" s="87">
        <v>1.7508539491584377E-2</v>
      </c>
      <c r="M55" s="87">
        <v>1.8047340138224174E-2</v>
      </c>
      <c r="N55" s="87">
        <v>3.6767462695831386E-2</v>
      </c>
      <c r="O55" s="87">
        <v>1.8152091157482068E-2</v>
      </c>
      <c r="P55" s="87">
        <v>0</v>
      </c>
      <c r="Q55" s="87">
        <v>1.8738581165187836E-2</v>
      </c>
    </row>
    <row r="56" spans="1:17" x14ac:dyDescent="0.25">
      <c r="A56" s="150" t="s">
        <v>29</v>
      </c>
      <c r="B56" s="87">
        <v>0.21843898891364902</v>
      </c>
      <c r="C56" s="87">
        <v>1.1939392540075529</v>
      </c>
      <c r="D56" s="87">
        <v>1.015119925379588</v>
      </c>
      <c r="E56" s="87">
        <v>1.2001293365215249</v>
      </c>
      <c r="F56" s="87">
        <v>1.1293871073520614</v>
      </c>
      <c r="G56" s="87">
        <v>0.84337330692764456</v>
      </c>
      <c r="H56" s="87">
        <v>0.69792207109227533</v>
      </c>
      <c r="I56" s="87">
        <v>0.37969345073525079</v>
      </c>
      <c r="J56" s="87">
        <v>0.42990418359956195</v>
      </c>
      <c r="K56" s="87">
        <v>0.31523264477639235</v>
      </c>
      <c r="L56" s="87">
        <v>0.31912187377262602</v>
      </c>
      <c r="M56" s="87">
        <v>8.2217307733888634E-2</v>
      </c>
      <c r="N56" s="87">
        <v>4.2210043897207693E-2</v>
      </c>
      <c r="O56" s="87">
        <v>0</v>
      </c>
      <c r="P56" s="87">
        <v>2.0948922561958825E-2</v>
      </c>
      <c r="Q56" s="87">
        <v>4.3045822344184234E-2</v>
      </c>
    </row>
    <row r="57" spans="1:17" x14ac:dyDescent="0.25">
      <c r="A57" s="150" t="s">
        <v>28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2.0268381438892778E-2</v>
      </c>
      <c r="M57" s="87">
        <v>2.0890317287413307E-2</v>
      </c>
      <c r="N57" s="87">
        <v>2.1450250927363333E-2</v>
      </c>
      <c r="O57" s="87">
        <v>2.0833263229550973E-2</v>
      </c>
      <c r="P57" s="87">
        <v>2.1277947178004453E-2</v>
      </c>
      <c r="Q57" s="87">
        <v>4.3182647169243131E-2</v>
      </c>
    </row>
    <row r="58" spans="1:17" x14ac:dyDescent="0.25">
      <c r="A58" s="150" t="s">
        <v>26</v>
      </c>
      <c r="B58" s="87">
        <v>4.8928688837431409</v>
      </c>
      <c r="C58" s="87">
        <v>4.6562725529239088</v>
      </c>
      <c r="D58" s="87">
        <v>4.691823098999234</v>
      </c>
      <c r="E58" s="87">
        <v>5.3447592299558213</v>
      </c>
      <c r="F58" s="87">
        <v>5.5705766458657111</v>
      </c>
      <c r="G58" s="87">
        <v>5.4394631694344229</v>
      </c>
      <c r="H58" s="87">
        <v>5.7055737007412004</v>
      </c>
      <c r="I58" s="87">
        <v>5.7452935810067887</v>
      </c>
      <c r="J58" s="87">
        <v>4.408355844279976</v>
      </c>
      <c r="K58" s="87">
        <v>4.6653380392704324</v>
      </c>
      <c r="L58" s="87">
        <v>5.1309703843095091</v>
      </c>
      <c r="M58" s="87">
        <v>5.3225218132990388</v>
      </c>
      <c r="N58" s="87">
        <v>5.2283696355573053</v>
      </c>
      <c r="O58" s="87">
        <v>5.2990887036499652</v>
      </c>
      <c r="P58" s="87">
        <v>5.6329715778236942</v>
      </c>
      <c r="Q58" s="87">
        <v>5.5839936329582578</v>
      </c>
    </row>
    <row r="59" spans="1:17" x14ac:dyDescent="0.25">
      <c r="A59" s="150" t="s">
        <v>25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86</v>
      </c>
      <c r="B60" s="87">
        <v>4.1488116761862268E-4</v>
      </c>
      <c r="C60" s="87">
        <v>0</v>
      </c>
      <c r="D60" s="87">
        <v>1.7477287082081178E-3</v>
      </c>
      <c r="E60" s="87">
        <v>8.6130700078789202E-3</v>
      </c>
      <c r="F60" s="87">
        <v>1.415939815213082E-2</v>
      </c>
      <c r="G60" s="87">
        <v>2.5594128761069292E-2</v>
      </c>
      <c r="H60" s="87">
        <v>3.5146078390588406E-2</v>
      </c>
      <c r="I60" s="87">
        <v>1.6795692745136027E-2</v>
      </c>
      <c r="J60" s="87">
        <v>4.0282066483091676E-2</v>
      </c>
      <c r="K60" s="87">
        <v>4.7053932411178848E-2</v>
      </c>
      <c r="L60" s="87">
        <v>3.6932314309800901E-2</v>
      </c>
      <c r="M60" s="87">
        <v>3.5524319601894602E-2</v>
      </c>
      <c r="N60" s="87">
        <v>3.9598568231961194E-2</v>
      </c>
      <c r="O60" s="87">
        <v>4.6058965941423016E-2</v>
      </c>
      <c r="P60" s="87">
        <v>6.1524295607376732E-2</v>
      </c>
      <c r="Q60" s="87">
        <v>0.24145297587145786</v>
      </c>
    </row>
    <row r="61" spans="1:17" x14ac:dyDescent="0.25">
      <c r="A61" s="150" t="s">
        <v>22</v>
      </c>
      <c r="B61" s="87">
        <v>2.8216708365731247</v>
      </c>
      <c r="C61" s="87">
        <v>2.7860184346846624</v>
      </c>
      <c r="D61" s="87">
        <v>2.7843604325663192</v>
      </c>
      <c r="E61" s="87">
        <v>3.0189106274626876</v>
      </c>
      <c r="F61" s="87">
        <v>2.8609514574585009</v>
      </c>
      <c r="G61" s="87">
        <v>2.3229995358924018</v>
      </c>
      <c r="H61" s="87">
        <v>2.5869475146431338</v>
      </c>
      <c r="I61" s="87">
        <v>2.5975064856231307</v>
      </c>
      <c r="J61" s="87">
        <v>2.784342919621678</v>
      </c>
      <c r="K61" s="87">
        <v>1.8596325773699449</v>
      </c>
      <c r="L61" s="87">
        <v>1.6190382080563153</v>
      </c>
      <c r="M61" s="87">
        <v>1.9354090043778143</v>
      </c>
      <c r="N61" s="87">
        <v>1.8870045004956608</v>
      </c>
      <c r="O61" s="87">
        <v>1.816090602829556</v>
      </c>
      <c r="P61" s="87">
        <v>1.821120675849434</v>
      </c>
      <c r="Q61" s="87">
        <v>2.1674438579863851</v>
      </c>
    </row>
    <row r="62" spans="1:17" x14ac:dyDescent="0.25">
      <c r="A62" s="303" t="s">
        <v>269</v>
      </c>
      <c r="B62" s="302">
        <v>1.3117459307109836</v>
      </c>
      <c r="C62" s="302">
        <v>1.3538813692606582</v>
      </c>
      <c r="D62" s="302">
        <v>1.3143522598912964</v>
      </c>
      <c r="E62" s="302">
        <v>1.4553490335252219</v>
      </c>
      <c r="F62" s="302">
        <v>1.3364754203085569</v>
      </c>
      <c r="G62" s="302">
        <v>1.2166251608391463</v>
      </c>
      <c r="H62" s="302">
        <v>1.2145480701959972</v>
      </c>
      <c r="I62" s="302">
        <v>1.1577824275667266</v>
      </c>
      <c r="J62" s="302">
        <v>1.0307126887323967</v>
      </c>
      <c r="K62" s="302">
        <v>0.94082648588966533</v>
      </c>
      <c r="L62" s="302">
        <v>0.97667553787737738</v>
      </c>
      <c r="M62" s="302">
        <v>1.0055308854322924</v>
      </c>
      <c r="N62" s="302">
        <v>1.0211079959718723</v>
      </c>
      <c r="O62" s="302">
        <v>0.99291114300992012</v>
      </c>
      <c r="P62" s="302">
        <v>1.0452687442271595</v>
      </c>
      <c r="Q62" s="302">
        <v>1.1362805385381887</v>
      </c>
    </row>
    <row r="63" spans="1:17" x14ac:dyDescent="0.25">
      <c r="A63" s="152" t="s">
        <v>268</v>
      </c>
      <c r="B63" s="151">
        <v>0.94626377837771836</v>
      </c>
      <c r="C63" s="151">
        <v>0.976659328576991</v>
      </c>
      <c r="D63" s="151">
        <v>0.94814392516538348</v>
      </c>
      <c r="E63" s="151">
        <v>1.0498558014016535</v>
      </c>
      <c r="F63" s="151">
        <v>0.9641030715793133</v>
      </c>
      <c r="G63" s="151">
        <v>0.8776458112898875</v>
      </c>
      <c r="H63" s="151">
        <v>0.8761474451855964</v>
      </c>
      <c r="I63" s="151">
        <v>0.83519799741616552</v>
      </c>
      <c r="J63" s="151">
        <v>0.74353276837164295</v>
      </c>
      <c r="K63" s="151">
        <v>0.67869089927593507</v>
      </c>
      <c r="L63" s="151">
        <v>0.70455159271583401</v>
      </c>
      <c r="M63" s="151">
        <v>0.72536718631856545</v>
      </c>
      <c r="N63" s="151">
        <v>0.73660416074348367</v>
      </c>
      <c r="O63" s="151">
        <v>0.71626359021266761</v>
      </c>
      <c r="P63" s="151">
        <v>0.75403317683358062</v>
      </c>
      <c r="Q63" s="151">
        <v>0.81968702209842648</v>
      </c>
    </row>
    <row r="64" spans="1:17" x14ac:dyDescent="0.25">
      <c r="A64" s="301" t="s">
        <v>267</v>
      </c>
      <c r="B64" s="300">
        <v>9.9033263434216631E-2</v>
      </c>
      <c r="C64" s="300">
        <v>0.10221437487364336</v>
      </c>
      <c r="D64" s="300">
        <v>9.9230034225165714E-2</v>
      </c>
      <c r="E64" s="300">
        <v>0.10987490858669303</v>
      </c>
      <c r="F64" s="300">
        <v>0.10090027289128643</v>
      </c>
      <c r="G64" s="300">
        <v>9.1851903050138795E-2</v>
      </c>
      <c r="H64" s="300">
        <v>9.1695088334709726E-2</v>
      </c>
      <c r="I64" s="300">
        <v>8.7409436129583282E-2</v>
      </c>
      <c r="J64" s="300">
        <v>7.7816015158437946E-2</v>
      </c>
      <c r="K64" s="300">
        <v>7.1029850401364295E-2</v>
      </c>
      <c r="L64" s="300">
        <v>7.3736356689088581E-2</v>
      </c>
      <c r="M64" s="300">
        <v>7.5914857242425832E-2</v>
      </c>
      <c r="N64" s="300">
        <v>7.7090886880096576E-2</v>
      </c>
      <c r="O64" s="300">
        <v>7.4962100884257171E-2</v>
      </c>
      <c r="P64" s="300">
        <v>7.8914957906897315E-2</v>
      </c>
      <c r="Q64" s="300">
        <v>8.5786101769901049E-2</v>
      </c>
    </row>
    <row r="65" spans="1:17" x14ac:dyDescent="0.25">
      <c r="A65" s="156" t="s">
        <v>259</v>
      </c>
      <c r="B65" s="204">
        <v>26.959867858169165</v>
      </c>
      <c r="C65" s="204">
        <v>27.783033225889604</v>
      </c>
      <c r="D65" s="204">
        <v>26.990242885675642</v>
      </c>
      <c r="E65" s="204">
        <v>29.87912819709711</v>
      </c>
      <c r="F65" s="204">
        <v>27.509812779143882</v>
      </c>
      <c r="G65" s="204">
        <v>25.039000315298871</v>
      </c>
      <c r="H65" s="204">
        <v>25.049909231699147</v>
      </c>
      <c r="I65" s="204">
        <v>23.917103897501882</v>
      </c>
      <c r="J65" s="204">
        <v>21.288867604782716</v>
      </c>
      <c r="K65" s="204">
        <v>19.405192201288699</v>
      </c>
      <c r="L65" s="204">
        <v>20.131150034873819</v>
      </c>
      <c r="M65" s="204">
        <v>20.758534110898797</v>
      </c>
      <c r="N65" s="204">
        <v>21.05523800695461</v>
      </c>
      <c r="O65" s="204">
        <v>20.489053575006558</v>
      </c>
      <c r="P65" s="204">
        <v>21.562419140273164</v>
      </c>
      <c r="Q65" s="204">
        <v>23.418334243311346</v>
      </c>
    </row>
    <row r="66" spans="1:17" x14ac:dyDescent="0.25">
      <c r="A66" s="299" t="s">
        <v>266</v>
      </c>
      <c r="B66" s="298">
        <v>12.080715759658457</v>
      </c>
      <c r="C66" s="298">
        <v>12.468768235835206</v>
      </c>
      <c r="D66" s="298">
        <v>12.104719128959095</v>
      </c>
      <c r="E66" s="298">
        <v>13.403249511574518</v>
      </c>
      <c r="F66" s="298">
        <v>12.30846560642016</v>
      </c>
      <c r="G66" s="298">
        <v>11.204687134939405</v>
      </c>
      <c r="H66" s="298">
        <v>11.185557865254289</v>
      </c>
      <c r="I66" s="298">
        <v>10.662766387527444</v>
      </c>
      <c r="J66" s="298">
        <v>9.4924990662638429</v>
      </c>
      <c r="K66" s="298">
        <v>8.6646789512287032</v>
      </c>
      <c r="L66" s="298">
        <v>8.9948360320911771</v>
      </c>
      <c r="M66" s="298">
        <v>9.2605835703878228</v>
      </c>
      <c r="N66" s="298">
        <v>9.404043245298686</v>
      </c>
      <c r="O66" s="298">
        <v>9.1443602091442671</v>
      </c>
      <c r="P66" s="298">
        <v>9.6265551855908011</v>
      </c>
      <c r="Q66" s="298">
        <v>10.464741599671846</v>
      </c>
    </row>
    <row r="67" spans="1:17" x14ac:dyDescent="0.25">
      <c r="A67" s="299" t="s">
        <v>265</v>
      </c>
      <c r="B67" s="298">
        <v>5.3679854051923028</v>
      </c>
      <c r="C67" s="298">
        <v>5.4975839662857275</v>
      </c>
      <c r="D67" s="298">
        <v>5.355459172647163</v>
      </c>
      <c r="E67" s="298">
        <v>5.9234790700607487</v>
      </c>
      <c r="F67" s="298">
        <v>5.5108726635421359</v>
      </c>
      <c r="G67" s="298">
        <v>5.0128452138039954</v>
      </c>
      <c r="H67" s="298">
        <v>5.0579439042764029</v>
      </c>
      <c r="I67" s="298">
        <v>4.8595246080480692</v>
      </c>
      <c r="J67" s="298">
        <v>4.3229089561905178</v>
      </c>
      <c r="K67" s="298">
        <v>3.918797758298985</v>
      </c>
      <c r="L67" s="298">
        <v>4.0546653171997473</v>
      </c>
      <c r="M67" s="298">
        <v>4.2070783962056417</v>
      </c>
      <c r="N67" s="298">
        <v>4.2473765875795007</v>
      </c>
      <c r="O67" s="298">
        <v>4.1453240583455351</v>
      </c>
      <c r="P67" s="298">
        <v>4.3568617768203994</v>
      </c>
      <c r="Q67" s="298">
        <v>4.7146849715169026</v>
      </c>
    </row>
    <row r="68" spans="1:17" x14ac:dyDescent="0.25">
      <c r="A68" s="150" t="s">
        <v>33</v>
      </c>
      <c r="B68" s="87">
        <v>1.0619865541148625</v>
      </c>
      <c r="C68" s="87">
        <v>0.88299850741008235</v>
      </c>
      <c r="D68" s="87">
        <v>0.85553411014083203</v>
      </c>
      <c r="E68" s="87">
        <v>0.96105803657711963</v>
      </c>
      <c r="F68" s="87">
        <v>0.54544787812904127</v>
      </c>
      <c r="G68" s="87">
        <v>0.53177360969879239</v>
      </c>
      <c r="H68" s="87">
        <v>0.38775923340133334</v>
      </c>
      <c r="I68" s="87">
        <v>0.34495589966017703</v>
      </c>
      <c r="J68" s="87">
        <v>0.36200992524079428</v>
      </c>
      <c r="K68" s="87">
        <v>0.35559248427480589</v>
      </c>
      <c r="L68" s="87">
        <v>0.37733739763689583</v>
      </c>
      <c r="M68" s="87">
        <v>0.39037003177987845</v>
      </c>
      <c r="N68" s="87">
        <v>0.51262219763193029</v>
      </c>
      <c r="O68" s="87">
        <v>0.43897222561236021</v>
      </c>
      <c r="P68" s="87">
        <v>0.46642333220013948</v>
      </c>
      <c r="Q68" s="87">
        <v>0.54627151565812559</v>
      </c>
    </row>
    <row r="69" spans="1:17" x14ac:dyDescent="0.25">
      <c r="A69" s="150" t="s">
        <v>31</v>
      </c>
      <c r="B69" s="87">
        <v>0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150" t="s">
        <v>30</v>
      </c>
      <c r="B70" s="87">
        <v>0</v>
      </c>
      <c r="C70" s="87">
        <v>0</v>
      </c>
      <c r="D70" s="87">
        <v>0</v>
      </c>
      <c r="E70" s="87">
        <v>5.8001094938127485E-16</v>
      </c>
      <c r="F70" s="87">
        <v>5.9580953877614965E-16</v>
      </c>
      <c r="G70" s="87">
        <v>0</v>
      </c>
      <c r="H70" s="87">
        <v>0</v>
      </c>
      <c r="I70" s="87">
        <v>6.2821464524524508E-16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125</v>
      </c>
      <c r="B71" s="87">
        <v>0.22224404045096055</v>
      </c>
      <c r="C71" s="87">
        <v>0.16904189759741692</v>
      </c>
      <c r="D71" s="87">
        <v>0.12808365049202597</v>
      </c>
      <c r="E71" s="87">
        <v>3.4973001721678415E-2</v>
      </c>
      <c r="F71" s="87">
        <v>3.6606298046064856E-2</v>
      </c>
      <c r="G71" s="87">
        <v>3.7998919091434019E-2</v>
      </c>
      <c r="H71" s="87">
        <v>2.4216515188408658E-2</v>
      </c>
      <c r="I71" s="87">
        <v>1.5975017480931827E-2</v>
      </c>
      <c r="J71" s="87">
        <v>1.6389889614167881E-2</v>
      </c>
      <c r="K71" s="87">
        <v>1.7954508782950331E-2</v>
      </c>
      <c r="L71" s="87">
        <v>9.0126099960986042E-3</v>
      </c>
      <c r="M71" s="87">
        <v>9.2899603768167825E-3</v>
      </c>
      <c r="N71" s="87">
        <v>1.8926238935172677E-2</v>
      </c>
      <c r="O71" s="87">
        <v>9.3438814982055203E-3</v>
      </c>
      <c r="P71" s="87">
        <v>0</v>
      </c>
      <c r="Q71" s="87">
        <v>9.6457802207461189E-3</v>
      </c>
    </row>
    <row r="72" spans="1:17" x14ac:dyDescent="0.25">
      <c r="A72" s="150" t="s">
        <v>29</v>
      </c>
      <c r="B72" s="87">
        <v>0.11244258357283883</v>
      </c>
      <c r="C72" s="87">
        <v>0.61458632003972136</v>
      </c>
      <c r="D72" s="87">
        <v>0.52253815865751829</v>
      </c>
      <c r="E72" s="87">
        <v>0.61777269658294576</v>
      </c>
      <c r="F72" s="87">
        <v>0.58135777333560923</v>
      </c>
      <c r="G72" s="87">
        <v>0.43413071090894262</v>
      </c>
      <c r="H72" s="87">
        <v>0.35925894546757986</v>
      </c>
      <c r="I72" s="87">
        <v>0.19544914018639423</v>
      </c>
      <c r="J72" s="87">
        <v>0.22129537100089702</v>
      </c>
      <c r="K72" s="87">
        <v>0.16226761157170741</v>
      </c>
      <c r="L72" s="87">
        <v>0.16426961203242096</v>
      </c>
      <c r="M72" s="87">
        <v>4.2321778460786177E-2</v>
      </c>
      <c r="N72" s="87">
        <v>2.1727835365513395E-2</v>
      </c>
      <c r="O72" s="87">
        <v>0</v>
      </c>
      <c r="P72" s="87">
        <v>1.0783564727380951E-2</v>
      </c>
      <c r="Q72" s="87">
        <v>2.2158056583529047E-2</v>
      </c>
    </row>
    <row r="73" spans="1:17" x14ac:dyDescent="0.25">
      <c r="A73" s="150" t="s">
        <v>28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1.0433252713551966E-2</v>
      </c>
      <c r="M73" s="87">
        <v>1.075339736342424E-2</v>
      </c>
      <c r="N73" s="87">
        <v>1.1041626060226229E-2</v>
      </c>
      <c r="O73" s="87">
        <v>1.0724028496166337E-2</v>
      </c>
      <c r="P73" s="87">
        <v>1.0952931826501965E-2</v>
      </c>
      <c r="Q73" s="87">
        <v>2.222848786002889E-2</v>
      </c>
    </row>
    <row r="74" spans="1:17" x14ac:dyDescent="0.25">
      <c r="A74" s="150" t="s">
        <v>26</v>
      </c>
      <c r="B74" s="87">
        <v>2.5186292113296531</v>
      </c>
      <c r="C74" s="87">
        <v>2.3968400434092452</v>
      </c>
      <c r="D74" s="87">
        <v>2.4151398683077892</v>
      </c>
      <c r="E74" s="87">
        <v>2.7512420716641461</v>
      </c>
      <c r="F74" s="87">
        <v>2.8674827381629631</v>
      </c>
      <c r="G74" s="87">
        <v>2.7999914074968126</v>
      </c>
      <c r="H74" s="87">
        <v>2.9369731606393494</v>
      </c>
      <c r="I74" s="87">
        <v>2.9574191715757592</v>
      </c>
      <c r="J74" s="87">
        <v>2.269223653270128</v>
      </c>
      <c r="K74" s="87">
        <v>2.4015065487397127</v>
      </c>
      <c r="L74" s="87">
        <v>2.6411931730537019</v>
      </c>
      <c r="M74" s="87">
        <v>2.7397952480301897</v>
      </c>
      <c r="N74" s="87">
        <v>2.6913299343655366</v>
      </c>
      <c r="O74" s="87">
        <v>2.7277329353304682</v>
      </c>
      <c r="P74" s="87">
        <v>2.8996008475998303</v>
      </c>
      <c r="Q74" s="87">
        <v>2.8743892006949143</v>
      </c>
    </row>
    <row r="75" spans="1:17" x14ac:dyDescent="0.25">
      <c r="A75" s="150" t="s">
        <v>25</v>
      </c>
      <c r="B75" s="87">
        <v>0</v>
      </c>
      <c r="C75" s="87">
        <v>0</v>
      </c>
      <c r="D75" s="87">
        <v>0</v>
      </c>
      <c r="E75" s="87">
        <v>0</v>
      </c>
      <c r="F75" s="87">
        <v>0</v>
      </c>
      <c r="G75" s="87">
        <v>0</v>
      </c>
      <c r="H75" s="87">
        <v>0</v>
      </c>
      <c r="I75" s="87">
        <v>0</v>
      </c>
      <c r="J75" s="87">
        <v>0</v>
      </c>
      <c r="K75" s="87">
        <v>0</v>
      </c>
      <c r="L75" s="87">
        <v>0</v>
      </c>
      <c r="M75" s="87">
        <v>0</v>
      </c>
      <c r="N75" s="87">
        <v>0</v>
      </c>
      <c r="O75" s="87">
        <v>0</v>
      </c>
      <c r="P75" s="87">
        <v>0</v>
      </c>
      <c r="Q75" s="87">
        <v>0</v>
      </c>
    </row>
    <row r="76" spans="1:17" x14ac:dyDescent="0.25">
      <c r="A76" s="150" t="s">
        <v>86</v>
      </c>
      <c r="B76" s="87">
        <v>2.13562196907967E-4</v>
      </c>
      <c r="C76" s="87">
        <v>0</v>
      </c>
      <c r="D76" s="87">
        <v>8.9965226589208745E-4</v>
      </c>
      <c r="E76" s="87">
        <v>4.4336217128457976E-3</v>
      </c>
      <c r="F76" s="87">
        <v>7.2886224111367278E-3</v>
      </c>
      <c r="G76" s="87">
        <v>1.3174708308726787E-2</v>
      </c>
      <c r="H76" s="87">
        <v>1.8091623095057956E-2</v>
      </c>
      <c r="I76" s="87">
        <v>8.6456684978762754E-3</v>
      </c>
      <c r="J76" s="87">
        <v>2.0735399158994489E-2</v>
      </c>
      <c r="K76" s="87">
        <v>2.4221251681705112E-2</v>
      </c>
      <c r="L76" s="87">
        <v>1.9011097144199681E-2</v>
      </c>
      <c r="M76" s="87">
        <v>1.8286324687591886E-2</v>
      </c>
      <c r="N76" s="87">
        <v>2.0383564948413119E-2</v>
      </c>
      <c r="O76" s="87">
        <v>2.3709087617111685E-2</v>
      </c>
      <c r="P76" s="87">
        <v>3.1669944935183846E-2</v>
      </c>
      <c r="Q76" s="87">
        <v>0.12428915072972398</v>
      </c>
    </row>
    <row r="77" spans="1:17" x14ac:dyDescent="0.25">
      <c r="A77" s="150" t="s">
        <v>22</v>
      </c>
      <c r="B77" s="87">
        <v>1.4524694535270795</v>
      </c>
      <c r="C77" s="87">
        <v>1.4341171978292624</v>
      </c>
      <c r="D77" s="87">
        <v>1.4332637327831055</v>
      </c>
      <c r="E77" s="87">
        <v>1.5539996418020128</v>
      </c>
      <c r="F77" s="87">
        <v>1.4726893534573198</v>
      </c>
      <c r="G77" s="87">
        <v>1.195775858299287</v>
      </c>
      <c r="H77" s="87">
        <v>1.3316444264846741</v>
      </c>
      <c r="I77" s="87">
        <v>1.3370797106469297</v>
      </c>
      <c r="J77" s="87">
        <v>1.4332547179055364</v>
      </c>
      <c r="K77" s="87">
        <v>0.95725535324810374</v>
      </c>
      <c r="L77" s="87">
        <v>0.83340817462287853</v>
      </c>
      <c r="M77" s="87">
        <v>0.99626165550695422</v>
      </c>
      <c r="N77" s="87">
        <v>0.97134519027270816</v>
      </c>
      <c r="O77" s="87">
        <v>0.93484189979122301</v>
      </c>
      <c r="P77" s="87">
        <v>0.93743115553136336</v>
      </c>
      <c r="Q77" s="87">
        <v>1.1157027797698345</v>
      </c>
    </row>
    <row r="78" spans="1:17" x14ac:dyDescent="0.25">
      <c r="A78" s="299" t="s">
        <v>264</v>
      </c>
      <c r="B78" s="298">
        <v>9.5111666933184047</v>
      </c>
      <c r="C78" s="298">
        <v>9.8166810237686715</v>
      </c>
      <c r="D78" s="298">
        <v>9.5300645840693825</v>
      </c>
      <c r="E78" s="298">
        <v>10.552399615461843</v>
      </c>
      <c r="F78" s="298">
        <v>9.6904745091815876</v>
      </c>
      <c r="G78" s="298">
        <v>8.8214679665554687</v>
      </c>
      <c r="H78" s="298">
        <v>8.8064074621684547</v>
      </c>
      <c r="I78" s="298">
        <v>8.3948129019263682</v>
      </c>
      <c r="J78" s="298">
        <v>7.4734595823283581</v>
      </c>
      <c r="K78" s="298">
        <v>6.8217154917610099</v>
      </c>
      <c r="L78" s="298">
        <v>7.0816486855828957</v>
      </c>
      <c r="M78" s="298">
        <v>7.2908721443053324</v>
      </c>
      <c r="N78" s="298">
        <v>7.4038181740764255</v>
      </c>
      <c r="O78" s="298">
        <v>7.1993693075167577</v>
      </c>
      <c r="P78" s="298">
        <v>7.5790021778619643</v>
      </c>
      <c r="Q78" s="298">
        <v>8.2389076721225969</v>
      </c>
    </row>
    <row r="79" spans="1:17" x14ac:dyDescent="0.25">
      <c r="A79" s="243" t="s">
        <v>258</v>
      </c>
      <c r="B79" s="278">
        <v>3.9291874447438255</v>
      </c>
      <c r="C79" s="278">
        <v>4.1660670336940102</v>
      </c>
      <c r="D79" s="278">
        <v>5.3066497039527638</v>
      </c>
      <c r="E79" s="278">
        <v>1.0725785886364219</v>
      </c>
      <c r="F79" s="278">
        <v>6.9689940792132745</v>
      </c>
      <c r="G79" s="278">
        <v>11.392671072578224</v>
      </c>
      <c r="H79" s="278">
        <v>12.634340708610413</v>
      </c>
      <c r="I79" s="278">
        <v>13.681274048845097</v>
      </c>
      <c r="J79" s="278">
        <v>24.061740497003548</v>
      </c>
      <c r="K79" s="278">
        <v>24.170444880732273</v>
      </c>
      <c r="L79" s="278">
        <v>22.781472287633743</v>
      </c>
      <c r="M79" s="278">
        <v>24.366777751185001</v>
      </c>
      <c r="N79" s="278">
        <v>25.097152815818994</v>
      </c>
      <c r="O79" s="278">
        <v>20.162219635779149</v>
      </c>
      <c r="P79" s="278">
        <v>20.35108798246354</v>
      </c>
      <c r="Q79" s="278">
        <v>22.764347711657159</v>
      </c>
    </row>
    <row r="81" spans="1:17" ht="12.75" x14ac:dyDescent="0.25">
      <c r="A81" s="98" t="s">
        <v>90</v>
      </c>
      <c r="B81" s="297"/>
      <c r="C81" s="297"/>
      <c r="D81" s="297"/>
      <c r="E81" s="297"/>
      <c r="F81" s="297"/>
      <c r="G81" s="297"/>
      <c r="H81" s="297"/>
      <c r="I81" s="297"/>
      <c r="J81" s="297"/>
      <c r="K81" s="297"/>
      <c r="L81" s="297"/>
      <c r="M81" s="297"/>
      <c r="N81" s="297"/>
      <c r="O81" s="297"/>
      <c r="P81" s="297"/>
      <c r="Q81" s="297"/>
    </row>
    <row r="83" spans="1:17" x14ac:dyDescent="0.25">
      <c r="A83" s="78" t="s">
        <v>8</v>
      </c>
      <c r="B83" s="77">
        <f t="shared" ref="B83:Q83" si="0">SUM(B$84:B$88,B$90:B$92,B$94:B$96,B$97,B$99:B$103,B$105:B$108)</f>
        <v>1</v>
      </c>
      <c r="C83" s="77">
        <f t="shared" si="0"/>
        <v>1</v>
      </c>
      <c r="D83" s="77">
        <f t="shared" si="0"/>
        <v>1</v>
      </c>
      <c r="E83" s="77">
        <f t="shared" si="0"/>
        <v>1.0000000000000004</v>
      </c>
      <c r="F83" s="77">
        <f t="shared" si="0"/>
        <v>0.99999999999999989</v>
      </c>
      <c r="G83" s="77">
        <f t="shared" si="0"/>
        <v>1.0000000000000002</v>
      </c>
      <c r="H83" s="77">
        <f t="shared" si="0"/>
        <v>0.99999999999999989</v>
      </c>
      <c r="I83" s="77">
        <f t="shared" si="0"/>
        <v>0.99999999999999989</v>
      </c>
      <c r="J83" s="77">
        <f t="shared" si="0"/>
        <v>0.99999999999999989</v>
      </c>
      <c r="K83" s="77">
        <f t="shared" si="0"/>
        <v>1.0000000000000002</v>
      </c>
      <c r="L83" s="77">
        <f t="shared" si="0"/>
        <v>0.99999999999999989</v>
      </c>
      <c r="M83" s="77">
        <f t="shared" si="0"/>
        <v>0.99999999999999989</v>
      </c>
      <c r="N83" s="77">
        <f t="shared" si="0"/>
        <v>1.0000000000000002</v>
      </c>
      <c r="O83" s="77">
        <f t="shared" si="0"/>
        <v>1.0000000000000002</v>
      </c>
      <c r="P83" s="77">
        <f t="shared" si="0"/>
        <v>1.0000000000000002</v>
      </c>
      <c r="Q83" s="77">
        <f t="shared" si="0"/>
        <v>1.0000000000000002</v>
      </c>
    </row>
    <row r="84" spans="1:17" x14ac:dyDescent="0.25">
      <c r="A84" s="132" t="s">
        <v>83</v>
      </c>
      <c r="B84" s="203">
        <f t="shared" ref="B84:Q84" si="1">IF(B$6=0,0,B$6/B$5)</f>
        <v>1.5445187438128507E-2</v>
      </c>
      <c r="C84" s="203">
        <f t="shared" si="1"/>
        <v>1.5484026937047313E-2</v>
      </c>
      <c r="D84" s="203">
        <f t="shared" si="1"/>
        <v>1.5437382205862084E-2</v>
      </c>
      <c r="E84" s="203">
        <f t="shared" si="1"/>
        <v>1.5468435212107634E-2</v>
      </c>
      <c r="F84" s="203">
        <f t="shared" si="1"/>
        <v>1.5290681116600579E-2</v>
      </c>
      <c r="G84" s="203">
        <f t="shared" si="1"/>
        <v>1.5256836948243039E-2</v>
      </c>
      <c r="H84" s="203">
        <f t="shared" si="1"/>
        <v>1.5143422881929266E-2</v>
      </c>
      <c r="I84" s="203">
        <f t="shared" si="1"/>
        <v>1.5056291105407033E-2</v>
      </c>
      <c r="J84" s="203">
        <f t="shared" si="1"/>
        <v>1.496556613450542E-2</v>
      </c>
      <c r="K84" s="203">
        <f t="shared" si="1"/>
        <v>1.5002518930513537E-2</v>
      </c>
      <c r="L84" s="203">
        <f t="shared" si="1"/>
        <v>1.5046982567906559E-2</v>
      </c>
      <c r="M84" s="203">
        <f t="shared" si="1"/>
        <v>1.4973706333048387E-2</v>
      </c>
      <c r="N84" s="203">
        <f t="shared" si="1"/>
        <v>1.5021795548467649E-2</v>
      </c>
      <c r="O84" s="203">
        <f t="shared" si="1"/>
        <v>1.5027091954541379E-2</v>
      </c>
      <c r="P84" s="203">
        <f t="shared" si="1"/>
        <v>1.5047919974376059E-2</v>
      </c>
      <c r="Q84" s="203">
        <f t="shared" si="1"/>
        <v>1.5084236320108623E-2</v>
      </c>
    </row>
    <row r="85" spans="1:17" x14ac:dyDescent="0.25">
      <c r="A85" s="76" t="s">
        <v>82</v>
      </c>
      <c r="B85" s="202">
        <f t="shared" ref="B85:Q85" si="2">IF(B$7=0,0,B$7/B$5)</f>
        <v>3.9570070977607208E-3</v>
      </c>
      <c r="C85" s="202">
        <f t="shared" si="2"/>
        <v>3.9669576518417777E-3</v>
      </c>
      <c r="D85" s="202">
        <f t="shared" si="2"/>
        <v>3.9550074224831214E-3</v>
      </c>
      <c r="E85" s="202">
        <f t="shared" si="2"/>
        <v>3.9629631023097786E-3</v>
      </c>
      <c r="F85" s="202">
        <f t="shared" si="2"/>
        <v>3.9174230776001353E-3</v>
      </c>
      <c r="G85" s="202">
        <f t="shared" si="2"/>
        <v>3.9087523110623319E-3</v>
      </c>
      <c r="H85" s="202">
        <f t="shared" si="2"/>
        <v>3.87969599386403E-3</v>
      </c>
      <c r="I85" s="202">
        <f t="shared" si="2"/>
        <v>3.8573731143573798E-3</v>
      </c>
      <c r="J85" s="202">
        <f t="shared" si="2"/>
        <v>3.8341296700651075E-3</v>
      </c>
      <c r="K85" s="202">
        <f t="shared" si="2"/>
        <v>3.8435968569588887E-3</v>
      </c>
      <c r="L85" s="202">
        <f t="shared" si="2"/>
        <v>3.8549882971379906E-3</v>
      </c>
      <c r="M85" s="202">
        <f t="shared" si="2"/>
        <v>3.8362151626200368E-3</v>
      </c>
      <c r="N85" s="202">
        <f t="shared" si="2"/>
        <v>3.8485354641704102E-3</v>
      </c>
      <c r="O85" s="202">
        <f t="shared" si="2"/>
        <v>3.8498923862867848E-3</v>
      </c>
      <c r="P85" s="202">
        <f t="shared" si="2"/>
        <v>3.8552284576454702E-3</v>
      </c>
      <c r="Q85" s="202">
        <f t="shared" si="2"/>
        <v>3.8645325880358691E-3</v>
      </c>
    </row>
    <row r="86" spans="1:17" x14ac:dyDescent="0.25">
      <c r="A86" s="76" t="s">
        <v>81</v>
      </c>
      <c r="B86" s="202">
        <f t="shared" ref="B86:Q86" si="3">IF(B$8=0,0,B$8/B$5)</f>
        <v>4.1058232052736357E-2</v>
      </c>
      <c r="C86" s="202">
        <f t="shared" si="3"/>
        <v>4.1161479822684643E-2</v>
      </c>
      <c r="D86" s="202">
        <f t="shared" si="3"/>
        <v>4.1037483257106377E-2</v>
      </c>
      <c r="E86" s="202">
        <f t="shared" si="3"/>
        <v>4.1120032047237451E-2</v>
      </c>
      <c r="F86" s="202">
        <f t="shared" si="3"/>
        <v>4.0647504994335761E-2</v>
      </c>
      <c r="G86" s="202">
        <f t="shared" si="3"/>
        <v>4.055753640550365E-2</v>
      </c>
      <c r="H86" s="202">
        <f t="shared" si="3"/>
        <v>4.0256045661450919E-2</v>
      </c>
      <c r="I86" s="202">
        <f t="shared" si="3"/>
        <v>4.0024421622315884E-2</v>
      </c>
      <c r="J86" s="202">
        <f t="shared" si="3"/>
        <v>3.9783245727029522E-2</v>
      </c>
      <c r="K86" s="202">
        <f t="shared" si="3"/>
        <v>3.988147803917054E-2</v>
      </c>
      <c r="L86" s="202">
        <f t="shared" si="3"/>
        <v>3.9999676562128238E-2</v>
      </c>
      <c r="M86" s="202">
        <f t="shared" si="3"/>
        <v>3.9804884969807983E-2</v>
      </c>
      <c r="N86" s="202">
        <f t="shared" si="3"/>
        <v>3.9932721434974089E-2</v>
      </c>
      <c r="O86" s="202">
        <f t="shared" si="3"/>
        <v>3.9946800970783646E-2</v>
      </c>
      <c r="P86" s="202">
        <f t="shared" si="3"/>
        <v>4.0002168487364272E-2</v>
      </c>
      <c r="Q86" s="202">
        <f t="shared" si="3"/>
        <v>4.0098708911775964E-2</v>
      </c>
    </row>
    <row r="87" spans="1:17" x14ac:dyDescent="0.25">
      <c r="A87" s="76" t="s">
        <v>80</v>
      </c>
      <c r="B87" s="202">
        <f t="shared" ref="B87:Q87" si="4">IF(B$9=0,0,B$9/B$5)</f>
        <v>2.4678288881105848E-2</v>
      </c>
      <c r="C87" s="202">
        <f t="shared" si="4"/>
        <v>2.4740346552995878E-2</v>
      </c>
      <c r="D87" s="202">
        <f t="shared" si="4"/>
        <v>2.4665817696963428E-2</v>
      </c>
      <c r="E87" s="202">
        <f t="shared" si="4"/>
        <v>2.4715434126794684E-2</v>
      </c>
      <c r="F87" s="202">
        <f t="shared" si="4"/>
        <v>2.4431418996755289E-2</v>
      </c>
      <c r="G87" s="202">
        <f t="shared" si="4"/>
        <v>2.4377342853813426E-2</v>
      </c>
      <c r="H87" s="202">
        <f t="shared" si="4"/>
        <v>2.4196130090751531E-2</v>
      </c>
      <c r="I87" s="202">
        <f t="shared" si="4"/>
        <v>2.4056911116533627E-2</v>
      </c>
      <c r="J87" s="202">
        <f t="shared" si="4"/>
        <v>2.3911950943689562E-2</v>
      </c>
      <c r="K87" s="202">
        <f t="shared" si="4"/>
        <v>2.3970994045529933E-2</v>
      </c>
      <c r="L87" s="202">
        <f t="shared" si="4"/>
        <v>2.4042037954364659E-2</v>
      </c>
      <c r="M87" s="202">
        <f t="shared" si="4"/>
        <v>2.3924957336263149E-2</v>
      </c>
      <c r="N87" s="202">
        <f t="shared" si="4"/>
        <v>2.4001794186248707E-2</v>
      </c>
      <c r="O87" s="202">
        <f t="shared" si="4"/>
        <v>2.4010256773034571E-2</v>
      </c>
      <c r="P87" s="202">
        <f t="shared" si="4"/>
        <v>2.4043535740503282E-2</v>
      </c>
      <c r="Q87" s="202">
        <f t="shared" si="4"/>
        <v>2.4101561923395822E-2</v>
      </c>
    </row>
    <row r="88" spans="1:17" x14ac:dyDescent="0.25">
      <c r="A88" s="129" t="s">
        <v>79</v>
      </c>
      <c r="B88" s="201">
        <f t="shared" ref="B88:Q88" si="5">IF(B$10=0,0,B$10/B$5)</f>
        <v>3.1015725851279201E-2</v>
      </c>
      <c r="C88" s="201">
        <f t="shared" si="5"/>
        <v>3.1093720065042688E-2</v>
      </c>
      <c r="D88" s="201">
        <f t="shared" si="5"/>
        <v>3.1000052040575973E-2</v>
      </c>
      <c r="E88" s="201">
        <f t="shared" si="5"/>
        <v>3.2101264752751379E-2</v>
      </c>
      <c r="F88" s="201">
        <f t="shared" si="5"/>
        <v>3.1706647882285402E-2</v>
      </c>
      <c r="G88" s="201">
        <f t="shared" si="5"/>
        <v>3.1577282256516584E-2</v>
      </c>
      <c r="H88" s="201">
        <f t="shared" si="5"/>
        <v>3.1717313045717788E-2</v>
      </c>
      <c r="I88" s="201">
        <f t="shared" si="5"/>
        <v>3.1735655534452727E-2</v>
      </c>
      <c r="J88" s="201">
        <f t="shared" si="5"/>
        <v>3.143042590642068E-2</v>
      </c>
      <c r="K88" s="201">
        <f t="shared" si="5"/>
        <v>3.1487704464475783E-2</v>
      </c>
      <c r="L88" s="201">
        <f t="shared" si="5"/>
        <v>3.18591634734329E-2</v>
      </c>
      <c r="M88" s="201">
        <f t="shared" si="5"/>
        <v>3.1705507668145443E-2</v>
      </c>
      <c r="N88" s="201">
        <f t="shared" si="5"/>
        <v>3.1549918441421639E-2</v>
      </c>
      <c r="O88" s="201">
        <f t="shared" si="5"/>
        <v>3.181557351519422E-2</v>
      </c>
      <c r="P88" s="201">
        <f t="shared" si="5"/>
        <v>3.2105840262836818E-2</v>
      </c>
      <c r="Q88" s="201">
        <f t="shared" si="5"/>
        <v>3.1945974316606521E-2</v>
      </c>
    </row>
    <row r="89" spans="1:17" x14ac:dyDescent="0.25">
      <c r="A89" s="127" t="s">
        <v>263</v>
      </c>
      <c r="B89" s="200">
        <f t="shared" ref="B89:Q89" si="6">IF(B$15=0,0,B$15/B$5)</f>
        <v>6.6816100069055251E-2</v>
      </c>
      <c r="C89" s="200">
        <f t="shared" si="6"/>
        <v>6.7333519041500284E-2</v>
      </c>
      <c r="D89" s="200">
        <f t="shared" si="6"/>
        <v>6.7174029486120515E-2</v>
      </c>
      <c r="E89" s="200">
        <f t="shared" si="6"/>
        <v>6.741756222047246E-2</v>
      </c>
      <c r="F89" s="200">
        <f t="shared" si="6"/>
        <v>6.6693612013033157E-2</v>
      </c>
      <c r="G89" s="200">
        <f t="shared" si="6"/>
        <v>6.6544388892578327E-2</v>
      </c>
      <c r="H89" s="200">
        <f t="shared" si="6"/>
        <v>6.6048112951721499E-2</v>
      </c>
      <c r="I89" s="200">
        <f t="shared" si="6"/>
        <v>6.5666782468592588E-2</v>
      </c>
      <c r="J89" s="200">
        <f t="shared" si="6"/>
        <v>6.523063575421531E-2</v>
      </c>
      <c r="K89" s="200">
        <f t="shared" si="6"/>
        <v>6.5383767700462295E-2</v>
      </c>
      <c r="L89" s="200">
        <f t="shared" si="6"/>
        <v>6.5620566423733387E-2</v>
      </c>
      <c r="M89" s="200">
        <f t="shared" si="6"/>
        <v>6.5301213280425846E-2</v>
      </c>
      <c r="N89" s="200">
        <f t="shared" si="6"/>
        <v>6.5510366711417217E-2</v>
      </c>
      <c r="O89" s="200">
        <f t="shared" si="6"/>
        <v>6.5532511270017774E-2</v>
      </c>
      <c r="P89" s="200">
        <f t="shared" si="6"/>
        <v>6.5584149188166838E-2</v>
      </c>
      <c r="Q89" s="200">
        <f t="shared" si="6"/>
        <v>6.5746892841297061E-2</v>
      </c>
    </row>
    <row r="90" spans="1:17" x14ac:dyDescent="0.25">
      <c r="A90" s="142" t="s">
        <v>277</v>
      </c>
      <c r="B90" s="199">
        <f t="shared" ref="B90:Q90" si="7">IF(B$16=0,0,B$16/B$5)</f>
        <v>3.4344037525830283E-2</v>
      </c>
      <c r="C90" s="199">
        <f t="shared" si="7"/>
        <v>3.3286955020169977E-2</v>
      </c>
      <c r="D90" s="199">
        <f t="shared" si="7"/>
        <v>3.3230028760050052E-2</v>
      </c>
      <c r="E90" s="199">
        <f t="shared" si="7"/>
        <v>3.3405281571518071E-2</v>
      </c>
      <c r="F90" s="199">
        <f t="shared" si="7"/>
        <v>3.3072180347830854E-2</v>
      </c>
      <c r="G90" s="199">
        <f t="shared" si="7"/>
        <v>3.2997374408992836E-2</v>
      </c>
      <c r="H90" s="199">
        <f t="shared" si="7"/>
        <v>3.2750475408990599E-2</v>
      </c>
      <c r="I90" s="199">
        <f t="shared" si="7"/>
        <v>3.2560731883164037E-2</v>
      </c>
      <c r="J90" s="199">
        <f t="shared" si="7"/>
        <v>3.2324072908164476E-2</v>
      </c>
      <c r="K90" s="199">
        <f t="shared" si="7"/>
        <v>3.2395952364980093E-2</v>
      </c>
      <c r="L90" s="199">
        <f t="shared" si="7"/>
        <v>3.25349836222504E-2</v>
      </c>
      <c r="M90" s="199">
        <f t="shared" si="7"/>
        <v>3.2376751615678406E-2</v>
      </c>
      <c r="N90" s="199">
        <f t="shared" si="7"/>
        <v>3.2480165592833642E-2</v>
      </c>
      <c r="O90" s="199">
        <f t="shared" si="7"/>
        <v>3.2490664316070735E-2</v>
      </c>
      <c r="P90" s="199">
        <f t="shared" si="7"/>
        <v>3.2496505200048917E-2</v>
      </c>
      <c r="Q90" s="199">
        <f t="shared" si="7"/>
        <v>3.2579395802352529E-2</v>
      </c>
    </row>
    <row r="91" spans="1:17" x14ac:dyDescent="0.25">
      <c r="A91" s="142" t="s">
        <v>276</v>
      </c>
      <c r="B91" s="199">
        <f t="shared" ref="B91:Q91" si="8">IF(B$22=0,0,B$22/B$5)</f>
        <v>3.2404580409738759E-2</v>
      </c>
      <c r="C91" s="199">
        <f t="shared" si="8"/>
        <v>3.4025012425031184E-2</v>
      </c>
      <c r="D91" s="199">
        <f t="shared" si="8"/>
        <v>3.3922514052702579E-2</v>
      </c>
      <c r="E91" s="199">
        <f t="shared" si="8"/>
        <v>3.3991997525618878E-2</v>
      </c>
      <c r="F91" s="199">
        <f t="shared" si="8"/>
        <v>3.3601350746114908E-2</v>
      </c>
      <c r="G91" s="199">
        <f t="shared" si="8"/>
        <v>3.3526906979080867E-2</v>
      </c>
      <c r="H91" s="199">
        <f t="shared" si="8"/>
        <v>3.3278129281603071E-2</v>
      </c>
      <c r="I91" s="199">
        <f t="shared" si="8"/>
        <v>3.3086895602497238E-2</v>
      </c>
      <c r="J91" s="199">
        <f t="shared" si="8"/>
        <v>3.2887386470243932E-2</v>
      </c>
      <c r="K91" s="199">
        <f t="shared" si="8"/>
        <v>3.2968567211858354E-2</v>
      </c>
      <c r="L91" s="199">
        <f t="shared" si="8"/>
        <v>3.3066611435369431E-2</v>
      </c>
      <c r="M91" s="199">
        <f t="shared" si="8"/>
        <v>3.2905584477610439E-2</v>
      </c>
      <c r="N91" s="199">
        <f t="shared" si="8"/>
        <v>3.301095437306166E-2</v>
      </c>
      <c r="O91" s="199">
        <f t="shared" si="8"/>
        <v>3.3022898895506192E-2</v>
      </c>
      <c r="P91" s="199">
        <f t="shared" si="8"/>
        <v>3.3068965104876918E-2</v>
      </c>
      <c r="Q91" s="199">
        <f t="shared" si="8"/>
        <v>3.3148488223702859E-2</v>
      </c>
    </row>
    <row r="92" spans="1:17" x14ac:dyDescent="0.25">
      <c r="A92" s="142" t="s">
        <v>275</v>
      </c>
      <c r="B92" s="199">
        <f t="shared" ref="B92:Q92" si="9">IF(B$23=0,0,B$23/B$5)</f>
        <v>6.7482133486205286E-5</v>
      </c>
      <c r="C92" s="199">
        <f t="shared" si="9"/>
        <v>2.155159629911794E-5</v>
      </c>
      <c r="D92" s="199">
        <f t="shared" si="9"/>
        <v>2.1486673367888772E-5</v>
      </c>
      <c r="E92" s="199">
        <f t="shared" si="9"/>
        <v>2.0283123335503864E-5</v>
      </c>
      <c r="F92" s="199">
        <f t="shared" si="9"/>
        <v>2.0080919087407019E-5</v>
      </c>
      <c r="G92" s="199">
        <f t="shared" si="9"/>
        <v>2.0107504504625582E-5</v>
      </c>
      <c r="H92" s="199">
        <f t="shared" si="9"/>
        <v>1.9508261127825618E-5</v>
      </c>
      <c r="I92" s="199">
        <f t="shared" si="9"/>
        <v>1.9154982931320433E-5</v>
      </c>
      <c r="J92" s="199">
        <f t="shared" si="9"/>
        <v>1.9176375806901759E-5</v>
      </c>
      <c r="K92" s="199">
        <f t="shared" si="9"/>
        <v>1.9248123623849838E-5</v>
      </c>
      <c r="L92" s="199">
        <f t="shared" si="9"/>
        <v>1.8971366113548371E-5</v>
      </c>
      <c r="M92" s="199">
        <f t="shared" si="9"/>
        <v>1.8877187136995081E-5</v>
      </c>
      <c r="N92" s="199">
        <f t="shared" si="9"/>
        <v>1.9246745521917219E-5</v>
      </c>
      <c r="O92" s="199">
        <f t="shared" si="9"/>
        <v>1.8948058440842069E-5</v>
      </c>
      <c r="P92" s="199">
        <f t="shared" si="9"/>
        <v>1.867888324100384E-5</v>
      </c>
      <c r="Q92" s="199">
        <f t="shared" si="9"/>
        <v>1.9008815241671444E-5</v>
      </c>
    </row>
    <row r="93" spans="1:17" x14ac:dyDescent="0.25">
      <c r="A93" s="127" t="s">
        <v>262</v>
      </c>
      <c r="B93" s="200">
        <f t="shared" ref="B93:Q93" si="10">IF(B$24=0,0,B$24/B$5)</f>
        <v>3.2880612274508142E-2</v>
      </c>
      <c r="C93" s="200">
        <f t="shared" si="10"/>
        <v>3.4955037176149693E-2</v>
      </c>
      <c r="D93" s="200">
        <f t="shared" si="10"/>
        <v>3.4882610027893536E-2</v>
      </c>
      <c r="E93" s="200">
        <f t="shared" si="10"/>
        <v>3.4713606161463191E-2</v>
      </c>
      <c r="F93" s="200">
        <f t="shared" si="10"/>
        <v>3.4363108132009726E-2</v>
      </c>
      <c r="G93" s="200">
        <f t="shared" si="10"/>
        <v>3.4303969604567185E-2</v>
      </c>
      <c r="H93" s="200">
        <f t="shared" si="10"/>
        <v>3.3932433030756437E-2</v>
      </c>
      <c r="I93" s="200">
        <f t="shared" si="10"/>
        <v>3.3674362615519572E-2</v>
      </c>
      <c r="J93" s="200">
        <f t="shared" si="10"/>
        <v>3.3473652554147658E-2</v>
      </c>
      <c r="K93" s="200">
        <f t="shared" si="10"/>
        <v>3.3556151502179901E-2</v>
      </c>
      <c r="L93" s="200">
        <f t="shared" si="10"/>
        <v>3.3604898944797554E-2</v>
      </c>
      <c r="M93" s="200">
        <f t="shared" si="10"/>
        <v>3.3440960202409317E-2</v>
      </c>
      <c r="N93" s="200">
        <f t="shared" si="10"/>
        <v>3.3627130620780578E-2</v>
      </c>
      <c r="O93" s="200">
        <f t="shared" si="10"/>
        <v>3.3559852485723726E-2</v>
      </c>
      <c r="P93" s="200">
        <f t="shared" si="10"/>
        <v>3.3497979201084334E-2</v>
      </c>
      <c r="Q93" s="200">
        <f t="shared" si="10"/>
        <v>3.365592783127596E-2</v>
      </c>
    </row>
    <row r="94" spans="1:17" x14ac:dyDescent="0.25">
      <c r="A94" s="142" t="s">
        <v>274</v>
      </c>
      <c r="B94" s="199">
        <f t="shared" ref="B94:Q94" si="11">IF(B$25=0,0,B$25/B$5)</f>
        <v>3.2880612274508142E-2</v>
      </c>
      <c r="C94" s="199">
        <f t="shared" si="11"/>
        <v>2.5242655209543923E-2</v>
      </c>
      <c r="D94" s="199">
        <f t="shared" si="11"/>
        <v>2.5199486047459061E-2</v>
      </c>
      <c r="E94" s="199">
        <f t="shared" si="11"/>
        <v>2.6647204529987128E-2</v>
      </c>
      <c r="F94" s="199">
        <f t="shared" si="11"/>
        <v>2.6348878868851365E-2</v>
      </c>
      <c r="G94" s="199">
        <f t="shared" si="11"/>
        <v>2.6214259782028373E-2</v>
      </c>
      <c r="H94" s="199">
        <f t="shared" si="11"/>
        <v>2.6493116402943429E-2</v>
      </c>
      <c r="I94" s="199">
        <f t="shared" si="11"/>
        <v>2.6594168613920409E-2</v>
      </c>
      <c r="J94" s="199">
        <f t="shared" si="11"/>
        <v>2.6256572120390117E-2</v>
      </c>
      <c r="K94" s="199">
        <f t="shared" si="11"/>
        <v>2.6289232368310544E-2</v>
      </c>
      <c r="L94" s="199">
        <f t="shared" si="11"/>
        <v>2.6754510208327698E-2</v>
      </c>
      <c r="M94" s="199">
        <f t="shared" si="11"/>
        <v>2.6626282979218548E-2</v>
      </c>
      <c r="N94" s="199">
        <f t="shared" si="11"/>
        <v>2.6385139556888534E-2</v>
      </c>
      <c r="O94" s="199">
        <f t="shared" si="11"/>
        <v>2.6716195654168023E-2</v>
      </c>
      <c r="P94" s="199">
        <f t="shared" si="11"/>
        <v>2.7032554614341994E-2</v>
      </c>
      <c r="Q94" s="199">
        <f t="shared" si="11"/>
        <v>2.6801073228730304E-2</v>
      </c>
    </row>
    <row r="95" spans="1:17" x14ac:dyDescent="0.25">
      <c r="A95" s="142" t="s">
        <v>273</v>
      </c>
      <c r="B95" s="199">
        <f t="shared" ref="B95:Q95" si="12">IF(B$31=0,0,B$31/B$5)</f>
        <v>0</v>
      </c>
      <c r="C95" s="199">
        <f t="shared" si="12"/>
        <v>9.6653603019531496E-3</v>
      </c>
      <c r="D95" s="199">
        <f t="shared" si="12"/>
        <v>9.6362439658136227E-3</v>
      </c>
      <c r="E95" s="199">
        <f t="shared" si="12"/>
        <v>8.0221475441985997E-3</v>
      </c>
      <c r="F95" s="199">
        <f t="shared" si="12"/>
        <v>7.9704163487858432E-3</v>
      </c>
      <c r="G95" s="199">
        <f t="shared" si="12"/>
        <v>8.0458389036196214E-3</v>
      </c>
      <c r="H95" s="199">
        <f t="shared" si="12"/>
        <v>7.3967531489886615E-3</v>
      </c>
      <c r="I95" s="199">
        <f t="shared" si="12"/>
        <v>7.0384013115671901E-3</v>
      </c>
      <c r="J95" s="199">
        <f t="shared" si="12"/>
        <v>7.1752410683606676E-3</v>
      </c>
      <c r="K95" s="199">
        <f t="shared" si="12"/>
        <v>7.2249232277809619E-3</v>
      </c>
      <c r="L95" s="199">
        <f t="shared" si="12"/>
        <v>6.8089966649493884E-3</v>
      </c>
      <c r="M95" s="199">
        <f t="shared" si="12"/>
        <v>6.7734906330736873E-3</v>
      </c>
      <c r="N95" s="199">
        <f t="shared" si="12"/>
        <v>7.1999981645715014E-3</v>
      </c>
      <c r="O95" s="199">
        <f t="shared" si="12"/>
        <v>6.8023156131393203E-3</v>
      </c>
      <c r="P95" s="199">
        <f t="shared" si="12"/>
        <v>6.4246706596710525E-3</v>
      </c>
      <c r="Q95" s="199">
        <f t="shared" si="12"/>
        <v>6.8133808238365554E-3</v>
      </c>
    </row>
    <row r="96" spans="1:17" x14ac:dyDescent="0.25">
      <c r="A96" s="142" t="s">
        <v>272</v>
      </c>
      <c r="B96" s="199">
        <f t="shared" ref="B96:Q96" si="13">IF(B$32=0,0,B$32/B$5)</f>
        <v>0</v>
      </c>
      <c r="C96" s="199">
        <f t="shared" si="13"/>
        <v>4.7021664652620955E-5</v>
      </c>
      <c r="D96" s="199">
        <f t="shared" si="13"/>
        <v>4.6880014620848211E-5</v>
      </c>
      <c r="E96" s="199">
        <f t="shared" si="13"/>
        <v>4.4254087277462974E-5</v>
      </c>
      <c r="F96" s="199">
        <f t="shared" si="13"/>
        <v>4.3812914372524399E-5</v>
      </c>
      <c r="G96" s="199">
        <f t="shared" si="13"/>
        <v>4.3870918919183088E-5</v>
      </c>
      <c r="H96" s="199">
        <f t="shared" si="13"/>
        <v>4.2563478824346796E-5</v>
      </c>
      <c r="I96" s="199">
        <f t="shared" si="13"/>
        <v>4.1792690031971831E-5</v>
      </c>
      <c r="J96" s="199">
        <f t="shared" si="13"/>
        <v>4.1839365396876558E-5</v>
      </c>
      <c r="K96" s="199">
        <f t="shared" si="13"/>
        <v>4.199590608839965E-5</v>
      </c>
      <c r="L96" s="199">
        <f t="shared" si="13"/>
        <v>4.1392071520469166E-5</v>
      </c>
      <c r="M96" s="199">
        <f t="shared" si="13"/>
        <v>4.1186590117080183E-5</v>
      </c>
      <c r="N96" s="199">
        <f t="shared" si="13"/>
        <v>4.1992899320546669E-5</v>
      </c>
      <c r="O96" s="199">
        <f t="shared" si="13"/>
        <v>4.134121841638268E-5</v>
      </c>
      <c r="P96" s="199">
        <f t="shared" si="13"/>
        <v>4.0753927071281106E-5</v>
      </c>
      <c r="Q96" s="199">
        <f t="shared" si="13"/>
        <v>4.1473778709101325E-5</v>
      </c>
    </row>
    <row r="97" spans="1:17" x14ac:dyDescent="0.25">
      <c r="A97" s="127" t="s">
        <v>261</v>
      </c>
      <c r="B97" s="200">
        <f t="shared" ref="B97:Q97" si="14">IF(B$33=0,0,B$33/B$5)</f>
        <v>0.58757411137815041</v>
      </c>
      <c r="C97" s="200">
        <f t="shared" si="14"/>
        <v>0.58418256166479254</v>
      </c>
      <c r="D97" s="200">
        <f t="shared" si="14"/>
        <v>0.58072157422823423</v>
      </c>
      <c r="E97" s="200">
        <f t="shared" si="14"/>
        <v>0.59400778311893843</v>
      </c>
      <c r="F97" s="200">
        <f t="shared" si="14"/>
        <v>0.57754229974921145</v>
      </c>
      <c r="G97" s="200">
        <f t="shared" si="14"/>
        <v>0.55981200030016054</v>
      </c>
      <c r="H97" s="200">
        <f t="shared" si="14"/>
        <v>0.55758899855108479</v>
      </c>
      <c r="I97" s="200">
        <f t="shared" si="14"/>
        <v>0.55326165265066085</v>
      </c>
      <c r="J97" s="200">
        <f t="shared" si="14"/>
        <v>0.50509878952044907</v>
      </c>
      <c r="K97" s="200">
        <f t="shared" si="14"/>
        <v>0.49386794372126919</v>
      </c>
      <c r="L97" s="200">
        <f t="shared" si="14"/>
        <v>0.50276210426674262</v>
      </c>
      <c r="M97" s="200">
        <f t="shared" si="14"/>
        <v>0.50073465513046855</v>
      </c>
      <c r="N97" s="200">
        <f t="shared" si="14"/>
        <v>0.49809238050360904</v>
      </c>
      <c r="O97" s="200">
        <f t="shared" si="14"/>
        <v>0.51655734035368872</v>
      </c>
      <c r="P97" s="200">
        <f t="shared" si="14"/>
        <v>0.51965777857765916</v>
      </c>
      <c r="Q97" s="200">
        <f t="shared" si="14"/>
        <v>0.51637582518268477</v>
      </c>
    </row>
    <row r="98" spans="1:17" x14ac:dyDescent="0.25">
      <c r="A98" s="127" t="s">
        <v>260</v>
      </c>
      <c r="B98" s="200">
        <f t="shared" ref="B98:Q98" si="15">IF(B$44=0,0,B$44/B$5)</f>
        <v>8.8843011720393439E-2</v>
      </c>
      <c r="C98" s="200">
        <f t="shared" si="15"/>
        <v>8.8849908086387458E-2</v>
      </c>
      <c r="D98" s="200">
        <f t="shared" si="15"/>
        <v>8.8764384682176622E-2</v>
      </c>
      <c r="E98" s="200">
        <f t="shared" si="15"/>
        <v>8.9047967185334323E-2</v>
      </c>
      <c r="F98" s="200">
        <f t="shared" si="15"/>
        <v>8.8561369346962446E-2</v>
      </c>
      <c r="G98" s="200">
        <f t="shared" si="15"/>
        <v>8.8335552341935158E-2</v>
      </c>
      <c r="H98" s="200">
        <f t="shared" si="15"/>
        <v>8.806172279834365E-2</v>
      </c>
      <c r="I98" s="200">
        <f t="shared" si="15"/>
        <v>8.7837499942300487E-2</v>
      </c>
      <c r="J98" s="200">
        <f t="shared" si="15"/>
        <v>8.7226898338412406E-2</v>
      </c>
      <c r="K98" s="200">
        <f t="shared" si="15"/>
        <v>8.7182838769387816E-2</v>
      </c>
      <c r="L98" s="200">
        <f t="shared" si="15"/>
        <v>8.7379373688575956E-2</v>
      </c>
      <c r="M98" s="200">
        <f t="shared" si="15"/>
        <v>8.7233650009210364E-2</v>
      </c>
      <c r="N98" s="200">
        <f t="shared" si="15"/>
        <v>8.7302471974017581E-2</v>
      </c>
      <c r="O98" s="200">
        <f t="shared" si="15"/>
        <v>8.7464654937223635E-2</v>
      </c>
      <c r="P98" s="200">
        <f t="shared" si="15"/>
        <v>8.747516210482903E-2</v>
      </c>
      <c r="Q98" s="200">
        <f t="shared" si="15"/>
        <v>8.7527766778715363E-2</v>
      </c>
    </row>
    <row r="99" spans="1:17" x14ac:dyDescent="0.25">
      <c r="A99" s="142" t="s">
        <v>271</v>
      </c>
      <c r="B99" s="199">
        <f t="shared" ref="B99:Q99" si="16">IF(B$45=0,0,B$45/B$5)</f>
        <v>4.42518240194422E-2</v>
      </c>
      <c r="C99" s="199">
        <f t="shared" si="16"/>
        <v>4.4428456493863226E-2</v>
      </c>
      <c r="D99" s="199">
        <f t="shared" si="16"/>
        <v>4.4352476402876727E-2</v>
      </c>
      <c r="E99" s="199">
        <f t="shared" si="16"/>
        <v>4.458638821322454E-2</v>
      </c>
      <c r="F99" s="199">
        <f t="shared" si="16"/>
        <v>4.4141794431195723E-2</v>
      </c>
      <c r="G99" s="199">
        <f t="shared" si="16"/>
        <v>4.4041950140928439E-2</v>
      </c>
      <c r="H99" s="199">
        <f t="shared" si="16"/>
        <v>4.3712411392991576E-2</v>
      </c>
      <c r="I99" s="199">
        <f t="shared" si="16"/>
        <v>4.3459158670504032E-2</v>
      </c>
      <c r="J99" s="199">
        <f t="shared" si="16"/>
        <v>4.3143287393955079E-2</v>
      </c>
      <c r="K99" s="199">
        <f t="shared" si="16"/>
        <v>4.3239225677225476E-2</v>
      </c>
      <c r="L99" s="199">
        <f t="shared" si="16"/>
        <v>4.342479219002842E-2</v>
      </c>
      <c r="M99" s="199">
        <f t="shared" si="16"/>
        <v>4.3213598230843475E-2</v>
      </c>
      <c r="N99" s="199">
        <f t="shared" si="16"/>
        <v>4.3351625977211844E-2</v>
      </c>
      <c r="O99" s="199">
        <f t="shared" si="16"/>
        <v>4.3365638735912586E-2</v>
      </c>
      <c r="P99" s="199">
        <f t="shared" si="16"/>
        <v>4.337343462651156E-2</v>
      </c>
      <c r="Q99" s="199">
        <f t="shared" si="16"/>
        <v>4.3484069603966391E-2</v>
      </c>
    </row>
    <row r="100" spans="1:17" x14ac:dyDescent="0.25">
      <c r="A100" s="142" t="s">
        <v>270</v>
      </c>
      <c r="B100" s="199">
        <f t="shared" ref="B100:Q100" si="17">IF(B$51=0,0,B$51/B$5)</f>
        <v>3.6370531592076004E-2</v>
      </c>
      <c r="C100" s="199">
        <f t="shared" si="17"/>
        <v>3.6180123273270741E-2</v>
      </c>
      <c r="D100" s="199">
        <f t="shared" si="17"/>
        <v>3.6195406482605656E-2</v>
      </c>
      <c r="E100" s="199">
        <f t="shared" si="17"/>
        <v>3.6228549303124309E-2</v>
      </c>
      <c r="F100" s="199">
        <f t="shared" si="17"/>
        <v>3.6281154347315735E-2</v>
      </c>
      <c r="G100" s="199">
        <f t="shared" si="17"/>
        <v>3.6173195092766085E-2</v>
      </c>
      <c r="H100" s="199">
        <f t="shared" si="17"/>
        <v>3.628926860416886E-2</v>
      </c>
      <c r="I100" s="199">
        <f t="shared" si="17"/>
        <v>3.636467410534179E-2</v>
      </c>
      <c r="J100" s="199">
        <f t="shared" si="17"/>
        <v>3.6118231879992857E-2</v>
      </c>
      <c r="K100" s="199">
        <f t="shared" si="17"/>
        <v>3.5958566009458473E-2</v>
      </c>
      <c r="L100" s="199">
        <f t="shared" si="17"/>
        <v>3.5945868774114015E-2</v>
      </c>
      <c r="M100" s="199">
        <f t="shared" si="17"/>
        <v>3.6050340116894591E-2</v>
      </c>
      <c r="N100" s="199">
        <f t="shared" si="17"/>
        <v>3.5955538990240288E-2</v>
      </c>
      <c r="O100" s="199">
        <f t="shared" si="17"/>
        <v>3.6100890198011548E-2</v>
      </c>
      <c r="P100" s="199">
        <f t="shared" si="17"/>
        <v>3.6092515822015982E-2</v>
      </c>
      <c r="Q100" s="199">
        <f t="shared" si="17"/>
        <v>3.6015156249016814E-2</v>
      </c>
    </row>
    <row r="101" spans="1:17" x14ac:dyDescent="0.25">
      <c r="A101" s="142" t="s">
        <v>269</v>
      </c>
      <c r="B101" s="199">
        <f t="shared" ref="B101:Q101" si="18">IF(B$62=0,0,B$62/B$5)</f>
        <v>4.5749747986347502E-3</v>
      </c>
      <c r="C101" s="199">
        <f t="shared" si="18"/>
        <v>4.5864793355305895E-3</v>
      </c>
      <c r="D101" s="199">
        <f t="shared" si="18"/>
        <v>4.5726628331076609E-3</v>
      </c>
      <c r="E101" s="199">
        <f t="shared" si="18"/>
        <v>4.5818609552777121E-3</v>
      </c>
      <c r="F101" s="199">
        <f t="shared" si="18"/>
        <v>4.5292089230148111E-3</v>
      </c>
      <c r="G101" s="199">
        <f t="shared" si="18"/>
        <v>4.5191840386981427E-3</v>
      </c>
      <c r="H101" s="199">
        <f t="shared" si="18"/>
        <v>4.4855899824735278E-3</v>
      </c>
      <c r="I101" s="199">
        <f t="shared" si="18"/>
        <v>4.459780928142117E-3</v>
      </c>
      <c r="J101" s="199">
        <f t="shared" si="18"/>
        <v>4.432907543979933E-3</v>
      </c>
      <c r="K101" s="199">
        <f t="shared" si="18"/>
        <v>4.4438532260024696E-3</v>
      </c>
      <c r="L101" s="199">
        <f t="shared" si="18"/>
        <v>4.4570236728710237E-3</v>
      </c>
      <c r="M101" s="199">
        <f t="shared" si="18"/>
        <v>4.4353187289098107E-3</v>
      </c>
      <c r="N101" s="199">
        <f t="shared" si="18"/>
        <v>4.4495630978765559E-3</v>
      </c>
      <c r="O101" s="199">
        <f t="shared" si="18"/>
        <v>4.4511319311722163E-3</v>
      </c>
      <c r="P101" s="199">
        <f t="shared" si="18"/>
        <v>4.4573013393604203E-3</v>
      </c>
      <c r="Q101" s="199">
        <f t="shared" si="18"/>
        <v>4.4680585002670487E-3</v>
      </c>
    </row>
    <row r="102" spans="1:17" x14ac:dyDescent="0.25">
      <c r="A102" s="142" t="s">
        <v>268</v>
      </c>
      <c r="B102" s="199">
        <f t="shared" ref="B102:Q102" si="19">IF(B$63=0,0,B$63/B$5)</f>
        <v>3.3002831093918565E-3</v>
      </c>
      <c r="C102" s="199">
        <f t="shared" si="19"/>
        <v>3.3085822215115665E-3</v>
      </c>
      <c r="D102" s="199">
        <f t="shared" si="19"/>
        <v>3.298615309870682E-3</v>
      </c>
      <c r="E102" s="199">
        <f t="shared" si="19"/>
        <v>3.3052506266914444E-3</v>
      </c>
      <c r="F102" s="199">
        <f t="shared" si="19"/>
        <v>3.2672686441886636E-3</v>
      </c>
      <c r="G102" s="199">
        <f t="shared" si="19"/>
        <v>3.2600369198972456E-3</v>
      </c>
      <c r="H102" s="199">
        <f t="shared" si="19"/>
        <v>3.2358029292822287E-3</v>
      </c>
      <c r="I102" s="199">
        <f t="shared" si="19"/>
        <v>3.2171848625543531E-3</v>
      </c>
      <c r="J102" s="199">
        <f t="shared" si="19"/>
        <v>3.1977990124139061E-3</v>
      </c>
      <c r="K102" s="199">
        <f t="shared" si="19"/>
        <v>3.2056949792967251E-3</v>
      </c>
      <c r="L102" s="199">
        <f t="shared" si="19"/>
        <v>3.2151958411061501E-3</v>
      </c>
      <c r="M102" s="199">
        <f t="shared" si="19"/>
        <v>3.1995383865630438E-3</v>
      </c>
      <c r="N102" s="199">
        <f t="shared" si="19"/>
        <v>3.2098139514293066E-3</v>
      </c>
      <c r="O102" s="199">
        <f t="shared" si="19"/>
        <v>3.2109456722048324E-3</v>
      </c>
      <c r="P102" s="199">
        <f t="shared" si="19"/>
        <v>3.2153961434171646E-3</v>
      </c>
      <c r="Q102" s="199">
        <f t="shared" si="19"/>
        <v>3.2231561154405621E-3</v>
      </c>
    </row>
    <row r="103" spans="1:17" x14ac:dyDescent="0.25">
      <c r="A103" s="142" t="s">
        <v>267</v>
      </c>
      <c r="B103" s="199">
        <f t="shared" ref="B103:Q103" si="20">IF(B$64=0,0,B$64/B$5)</f>
        <v>3.4539820084863917E-4</v>
      </c>
      <c r="C103" s="199">
        <f t="shared" si="20"/>
        <v>3.4626676221133904E-4</v>
      </c>
      <c r="D103" s="199">
        <f t="shared" si="20"/>
        <v>3.4522365371589454E-4</v>
      </c>
      <c r="E103" s="199">
        <f t="shared" si="20"/>
        <v>3.4591808701630743E-4</v>
      </c>
      <c r="F103" s="199">
        <f t="shared" si="20"/>
        <v>3.4194300124751646E-4</v>
      </c>
      <c r="G103" s="199">
        <f t="shared" si="20"/>
        <v>3.4118614964524601E-4</v>
      </c>
      <c r="H103" s="199">
        <f t="shared" si="20"/>
        <v>3.3864988942745161E-4</v>
      </c>
      <c r="I103" s="199">
        <f t="shared" si="20"/>
        <v>3.3670137575818847E-4</v>
      </c>
      <c r="J103" s="199">
        <f t="shared" si="20"/>
        <v>3.3467250807063255E-4</v>
      </c>
      <c r="K103" s="199">
        <f t="shared" si="20"/>
        <v>3.3549887740468303E-4</v>
      </c>
      <c r="L103" s="199">
        <f t="shared" si="20"/>
        <v>3.3649321045633795E-4</v>
      </c>
      <c r="M103" s="199">
        <f t="shared" si="20"/>
        <v>3.3485454599944069E-4</v>
      </c>
      <c r="N103" s="199">
        <f t="shared" si="20"/>
        <v>3.3592995725958708E-4</v>
      </c>
      <c r="O103" s="199">
        <f t="shared" si="20"/>
        <v>3.3604839992246567E-4</v>
      </c>
      <c r="P103" s="199">
        <f t="shared" si="20"/>
        <v>3.3651417352391642E-4</v>
      </c>
      <c r="Q103" s="199">
        <f t="shared" si="20"/>
        <v>3.3732631002453663E-4</v>
      </c>
    </row>
    <row r="104" spans="1:17" x14ac:dyDescent="0.25">
      <c r="A104" s="127" t="s">
        <v>259</v>
      </c>
      <c r="B104" s="200">
        <f t="shared" ref="B104:Q104" si="21">IF(B$65=0,0,B$65/B$5)</f>
        <v>9.4027900630722486E-2</v>
      </c>
      <c r="C104" s="200">
        <f t="shared" si="21"/>
        <v>9.4119256429748166E-2</v>
      </c>
      <c r="D104" s="200">
        <f t="shared" si="21"/>
        <v>9.3899698175346602E-2</v>
      </c>
      <c r="E104" s="200">
        <f t="shared" si="21"/>
        <v>9.4068163519788403E-2</v>
      </c>
      <c r="F104" s="200">
        <f t="shared" si="21"/>
        <v>9.3228567930563985E-2</v>
      </c>
      <c r="G104" s="200">
        <f t="shared" si="21"/>
        <v>9.3007981597067343E-2</v>
      </c>
      <c r="H104" s="200">
        <f t="shared" si="21"/>
        <v>9.2514758920532639E-2</v>
      </c>
      <c r="I104" s="200">
        <f t="shared" si="21"/>
        <v>9.2128746540614564E-2</v>
      </c>
      <c r="J104" s="200">
        <f t="shared" si="21"/>
        <v>9.1559542091300433E-2</v>
      </c>
      <c r="K104" s="200">
        <f t="shared" si="21"/>
        <v>9.1657523739194308E-2</v>
      </c>
      <c r="L104" s="200">
        <f t="shared" si="21"/>
        <v>9.1867778794328739E-2</v>
      </c>
      <c r="M104" s="200">
        <f t="shared" si="21"/>
        <v>9.1564283564696328E-2</v>
      </c>
      <c r="N104" s="200">
        <f t="shared" si="21"/>
        <v>9.1749952426514805E-2</v>
      </c>
      <c r="O104" s="200">
        <f t="shared" si="21"/>
        <v>9.1850596349182856E-2</v>
      </c>
      <c r="P104" s="200">
        <f t="shared" si="21"/>
        <v>9.1947836615789508E-2</v>
      </c>
      <c r="Q104" s="200">
        <f t="shared" si="21"/>
        <v>9.2085082714285657E-2</v>
      </c>
    </row>
    <row r="105" spans="1:17" x14ac:dyDescent="0.25">
      <c r="A105" s="142" t="s">
        <v>266</v>
      </c>
      <c r="B105" s="199">
        <f t="shared" ref="B105:Q105" si="22">IF(B$66=0,0,B$66/B$5)</f>
        <v>4.2133898688712222E-2</v>
      </c>
      <c r="C105" s="199">
        <f t="shared" si="22"/>
        <v>4.223985140175765E-2</v>
      </c>
      <c r="D105" s="199">
        <f t="shared" si="22"/>
        <v>4.2112606304474554E-2</v>
      </c>
      <c r="E105" s="199">
        <f t="shared" si="22"/>
        <v>4.219731775419773E-2</v>
      </c>
      <c r="F105" s="199">
        <f t="shared" si="22"/>
        <v>4.1712411172027723E-2</v>
      </c>
      <c r="G105" s="199">
        <f t="shared" si="22"/>
        <v>4.1620085535547559E-2</v>
      </c>
      <c r="H105" s="199">
        <f t="shared" si="22"/>
        <v>4.1310696167559537E-2</v>
      </c>
      <c r="I105" s="199">
        <f t="shared" si="22"/>
        <v>4.1073003911686209E-2</v>
      </c>
      <c r="J105" s="199">
        <f t="shared" si="22"/>
        <v>4.082550955476643E-2</v>
      </c>
      <c r="K105" s="199">
        <f t="shared" si="22"/>
        <v>4.0926315412222525E-2</v>
      </c>
      <c r="L105" s="199">
        <f t="shared" si="22"/>
        <v>4.1047610566506278E-2</v>
      </c>
      <c r="M105" s="199">
        <f t="shared" si="22"/>
        <v>4.0847715714587361E-2</v>
      </c>
      <c r="N105" s="199">
        <f t="shared" si="22"/>
        <v>4.0978901311305535E-2</v>
      </c>
      <c r="O105" s="199">
        <f t="shared" si="22"/>
        <v>4.0993349710706221E-2</v>
      </c>
      <c r="P105" s="199">
        <f t="shared" si="22"/>
        <v>4.1050167776599984E-2</v>
      </c>
      <c r="Q105" s="199">
        <f t="shared" si="22"/>
        <v>4.1149237421301263E-2</v>
      </c>
    </row>
    <row r="106" spans="1:17" x14ac:dyDescent="0.25">
      <c r="A106" s="142" t="s">
        <v>265</v>
      </c>
      <c r="B106" s="199">
        <f t="shared" ref="B106:Q106" si="23">IF(B$67=0,0,B$67/B$5)</f>
        <v>1.8721916625182865E-2</v>
      </c>
      <c r="C106" s="199">
        <f t="shared" si="23"/>
        <v>1.8623902972003534E-2</v>
      </c>
      <c r="D106" s="199">
        <f t="shared" si="23"/>
        <v>1.8631770081952402E-2</v>
      </c>
      <c r="E106" s="199">
        <f t="shared" si="23"/>
        <v>1.8648830517841351E-2</v>
      </c>
      <c r="F106" s="199">
        <f t="shared" si="23"/>
        <v>1.867590923262237E-2</v>
      </c>
      <c r="G106" s="199">
        <f t="shared" si="23"/>
        <v>1.862033665575534E-2</v>
      </c>
      <c r="H106" s="199">
        <f t="shared" si="23"/>
        <v>1.8680086087719882E-2</v>
      </c>
      <c r="I106" s="199">
        <f t="shared" si="23"/>
        <v>1.87189014540135E-2</v>
      </c>
      <c r="J106" s="199">
        <f t="shared" si="23"/>
        <v>1.8592044061670282E-2</v>
      </c>
      <c r="K106" s="199">
        <f t="shared" si="23"/>
        <v>1.8509855240523565E-2</v>
      </c>
      <c r="L106" s="199">
        <f t="shared" si="23"/>
        <v>1.8503319273874653E-2</v>
      </c>
      <c r="M106" s="199">
        <f t="shared" si="23"/>
        <v>1.8557096430370349E-2</v>
      </c>
      <c r="N106" s="199">
        <f t="shared" si="23"/>
        <v>1.8508297066943343E-2</v>
      </c>
      <c r="O106" s="199">
        <f t="shared" si="23"/>
        <v>1.8583117342428561E-2</v>
      </c>
      <c r="P106" s="199">
        <f t="shared" si="23"/>
        <v>1.8578806589675881E-2</v>
      </c>
      <c r="Q106" s="199">
        <f t="shared" si="23"/>
        <v>1.8538985354944037E-2</v>
      </c>
    </row>
    <row r="107" spans="1:17" x14ac:dyDescent="0.25">
      <c r="A107" s="142" t="s">
        <v>264</v>
      </c>
      <c r="B107" s="199">
        <f t="shared" ref="B107:Q107" si="24">IF(B$78=0,0,B$78/B$5)</f>
        <v>3.3172085316827402E-2</v>
      </c>
      <c r="C107" s="199">
        <f t="shared" si="24"/>
        <v>3.3255502055986978E-2</v>
      </c>
      <c r="D107" s="199">
        <f t="shared" si="24"/>
        <v>3.3155321788919646E-2</v>
      </c>
      <c r="E107" s="199">
        <f t="shared" si="24"/>
        <v>3.3222015247749322E-2</v>
      </c>
      <c r="F107" s="199">
        <f t="shared" si="24"/>
        <v>3.2840247525913892E-2</v>
      </c>
      <c r="G107" s="199">
        <f t="shared" si="24"/>
        <v>3.2767559405764431E-2</v>
      </c>
      <c r="H107" s="199">
        <f t="shared" si="24"/>
        <v>3.2523976665253217E-2</v>
      </c>
      <c r="I107" s="199">
        <f t="shared" si="24"/>
        <v>3.2336841174914852E-2</v>
      </c>
      <c r="J107" s="199">
        <f t="shared" si="24"/>
        <v>3.2141988474863728E-2</v>
      </c>
      <c r="K107" s="199">
        <f t="shared" si="24"/>
        <v>3.2221353086448211E-2</v>
      </c>
      <c r="L107" s="199">
        <f t="shared" si="24"/>
        <v>3.2316848953947805E-2</v>
      </c>
      <c r="M107" s="199">
        <f t="shared" si="24"/>
        <v>3.2159471419738614E-2</v>
      </c>
      <c r="N107" s="199">
        <f t="shared" si="24"/>
        <v>3.2262754048265944E-2</v>
      </c>
      <c r="O107" s="199">
        <f t="shared" si="24"/>
        <v>3.2274129296048081E-2</v>
      </c>
      <c r="P107" s="199">
        <f t="shared" si="24"/>
        <v>3.2318862249513636E-2</v>
      </c>
      <c r="Q107" s="199">
        <f t="shared" si="24"/>
        <v>3.2396859938040361E-2</v>
      </c>
    </row>
    <row r="108" spans="1:17" x14ac:dyDescent="0.25">
      <c r="A108" s="72" t="s">
        <v>258</v>
      </c>
      <c r="B108" s="71">
        <f t="shared" ref="B108:Q108" si="25">IF(B$79=0,0,B$79/B$5)</f>
        <v>1.3703822606159623E-2</v>
      </c>
      <c r="C108" s="71">
        <f t="shared" si="25"/>
        <v>1.4113186571809662E-2</v>
      </c>
      <c r="D108" s="71">
        <f t="shared" si="25"/>
        <v>1.8461960777237493E-2</v>
      </c>
      <c r="E108" s="71">
        <f t="shared" si="25"/>
        <v>3.3767885528024622E-3</v>
      </c>
      <c r="F108" s="71">
        <f t="shared" si="25"/>
        <v>2.3617366760641845E-2</v>
      </c>
      <c r="G108" s="71">
        <f t="shared" si="25"/>
        <v>4.2318356488552533E-2</v>
      </c>
      <c r="H108" s="71">
        <f t="shared" si="25"/>
        <v>4.6661366073847424E-2</v>
      </c>
      <c r="I108" s="71">
        <f t="shared" si="25"/>
        <v>5.2700303289245194E-2</v>
      </c>
      <c r="J108" s="71">
        <f t="shared" si="25"/>
        <v>0.10348516335976481</v>
      </c>
      <c r="K108" s="71">
        <f t="shared" si="25"/>
        <v>0.11416548223085782</v>
      </c>
      <c r="L108" s="71">
        <f t="shared" si="25"/>
        <v>0.10396242902685142</v>
      </c>
      <c r="M108" s="71">
        <f t="shared" si="25"/>
        <v>0.10747996634290446</v>
      </c>
      <c r="N108" s="71">
        <f t="shared" si="25"/>
        <v>0.10936293268837846</v>
      </c>
      <c r="O108" s="71">
        <f t="shared" si="25"/>
        <v>9.0385429004322684E-2</v>
      </c>
      <c r="P108" s="71">
        <f t="shared" si="25"/>
        <v>8.6782401389745398E-2</v>
      </c>
      <c r="Q108" s="71">
        <f t="shared" si="25"/>
        <v>8.9513490591818401E-2</v>
      </c>
    </row>
    <row r="110" spans="1:17" ht="12.75" x14ac:dyDescent="0.25">
      <c r="A110" s="98" t="s">
        <v>128</v>
      </c>
      <c r="B110" s="297"/>
      <c r="C110" s="297"/>
      <c r="D110" s="297"/>
      <c r="E110" s="297"/>
      <c r="F110" s="297"/>
      <c r="G110" s="297"/>
      <c r="H110" s="297"/>
      <c r="I110" s="297"/>
      <c r="J110" s="297"/>
      <c r="K110" s="297"/>
      <c r="L110" s="297"/>
      <c r="M110" s="297"/>
      <c r="N110" s="297"/>
      <c r="O110" s="297"/>
      <c r="P110" s="297"/>
      <c r="Q110" s="297"/>
    </row>
    <row r="112" spans="1:17" x14ac:dyDescent="0.25">
      <c r="A112" s="78" t="s">
        <v>8</v>
      </c>
      <c r="B112" s="253">
        <f>IF(B$5=0,0,B$5/FBT_fec!B$5)</f>
        <v>0.36899291293051445</v>
      </c>
      <c r="C112" s="253">
        <f>IF(C$5=0,0,C$5/FBT_fec!C$5)</f>
        <v>0.3680673462222494</v>
      </c>
      <c r="D112" s="253">
        <f>IF(D$5=0,0,D$5/FBT_fec!D$5)</f>
        <v>0.36917947794210004</v>
      </c>
      <c r="E112" s="253">
        <f>IF(E$5=0,0,E$5/FBT_fec!E$5)</f>
        <v>0.37050195368694633</v>
      </c>
      <c r="F112" s="253">
        <f>IF(F$5=0,0,F$5/FBT_fec!F$5)</f>
        <v>0.37480903714248442</v>
      </c>
      <c r="G112" s="253">
        <f>IF(G$5=0,0,G$5/FBT_fec!G$5)</f>
        <v>0.37564047423511471</v>
      </c>
      <c r="H112" s="253">
        <f>IF(H$5=0,0,H$5/FBT_fec!H$5)</f>
        <v>0.3830099376023377</v>
      </c>
      <c r="I112" s="253">
        <f>IF(I$5=0,0,I$5/FBT_fec!I$5)</f>
        <v>0.38522644205587975</v>
      </c>
      <c r="J112" s="253">
        <f>IF(J$5=0,0,J$5/FBT_fec!J$5)</f>
        <v>0.38756178022029913</v>
      </c>
      <c r="K112" s="253">
        <f>IF(K$5=0,0,K$5/FBT_fec!K$5)</f>
        <v>0.38660717443234072</v>
      </c>
      <c r="L112" s="253">
        <f>IF(L$5=0,0,L$5/FBT_fec!L$5)</f>
        <v>0.3947251780290274</v>
      </c>
      <c r="M112" s="253">
        <f>IF(M$5=0,0,M$5/FBT_fec!M$5)</f>
        <v>0.40623320890580589</v>
      </c>
      <c r="N112" s="253">
        <f>IF(N$5=0,0,N$5/FBT_fec!N$5)</f>
        <v>0.41475153000303611</v>
      </c>
      <c r="O112" s="253">
        <f>IF(O$5=0,0,O$5/FBT_fec!O$5)</f>
        <v>0.41460534785886327</v>
      </c>
      <c r="P112" s="253">
        <f>IF(P$5=0,0,P$5/FBT_fec!P$5)</f>
        <v>0.42532618438318881</v>
      </c>
      <c r="Q112" s="253">
        <f>IF(Q$5=0,0,Q$5/FBT_fec!Q$5)</f>
        <v>0.43576704390324661</v>
      </c>
    </row>
    <row r="113" spans="1:17" x14ac:dyDescent="0.25">
      <c r="A113" s="132" t="s">
        <v>83</v>
      </c>
      <c r="B113" s="282">
        <f>IF(B$6=0,0,B$6/FBT_fec!B$6)</f>
        <v>0.40630441759947805</v>
      </c>
      <c r="C113" s="282">
        <f>IF(C$6=0,0,C$6/FBT_fec!C$6)</f>
        <v>0.40630441759947816</v>
      </c>
      <c r="D113" s="282">
        <f>IF(D$6=0,0,D$6/FBT_fec!D$6)</f>
        <v>0.40630441759947816</v>
      </c>
      <c r="E113" s="282">
        <f>IF(E$6=0,0,E$6/FBT_fec!E$6)</f>
        <v>0.40858011021408963</v>
      </c>
      <c r="F113" s="282">
        <f>IF(F$6=0,0,F$6/FBT_fec!F$6)</f>
        <v>0.40858011021408958</v>
      </c>
      <c r="G113" s="282">
        <f>IF(G$6=0,0,G$6/FBT_fec!G$6)</f>
        <v>0.40858011021408969</v>
      </c>
      <c r="H113" s="282">
        <f>IF(H$6=0,0,H$6/FBT_fec!H$6)</f>
        <v>0.41349896685028509</v>
      </c>
      <c r="I113" s="282">
        <f>IF(I$6=0,0,I$6/FBT_fec!I$6)</f>
        <v>0.41349896685028503</v>
      </c>
      <c r="J113" s="282">
        <f>IF(J$6=0,0,J$6/FBT_fec!J$6)</f>
        <v>0.41349896685028514</v>
      </c>
      <c r="K113" s="282">
        <f>IF(K$6=0,0,K$6/FBT_fec!K$6)</f>
        <v>0.41349896685028509</v>
      </c>
      <c r="L113" s="282">
        <f>IF(L$6=0,0,L$6/FBT_fec!L$6)</f>
        <v>0.42343288477923957</v>
      </c>
      <c r="M113" s="282">
        <f>IF(M$6=0,0,M$6/FBT_fec!M$6)</f>
        <v>0.43365571181539314</v>
      </c>
      <c r="N113" s="282">
        <f>IF(N$6=0,0,N$6/FBT_fec!N$6)</f>
        <v>0.44417097934101946</v>
      </c>
      <c r="O113" s="282">
        <f>IF(O$6=0,0,O$6/FBT_fec!O$6)</f>
        <v>0.44417097934101957</v>
      </c>
      <c r="P113" s="282">
        <f>IF(P$6=0,0,P$6/FBT_fec!P$6)</f>
        <v>0.45628787585292291</v>
      </c>
      <c r="Q113" s="282">
        <f>IF(Q$6=0,0,Q$6/FBT_fec!Q$6)</f>
        <v>0.46861700747201418</v>
      </c>
    </row>
    <row r="114" spans="1:17" x14ac:dyDescent="0.25">
      <c r="A114" s="76" t="s">
        <v>82</v>
      </c>
      <c r="B114" s="281">
        <f>IF(B$7=0,0,B$7/FBT_fec!B$7)</f>
        <v>0.10177429612379621</v>
      </c>
      <c r="C114" s="281">
        <f>IF(C$7=0,0,C$7/FBT_fec!C$7)</f>
        <v>0.10177429612379621</v>
      </c>
      <c r="D114" s="281">
        <f>IF(D$7=0,0,D$7/FBT_fec!D$7)</f>
        <v>0.10177429612379621</v>
      </c>
      <c r="E114" s="281">
        <f>IF(E$7=0,0,E$7/FBT_fec!E$7)</f>
        <v>0.1023443293403056</v>
      </c>
      <c r="F114" s="281">
        <f>IF(F$7=0,0,F$7/FBT_fec!F$7)</f>
        <v>0.10234432934030563</v>
      </c>
      <c r="G114" s="281">
        <f>IF(G$7=0,0,G$7/FBT_fec!G$7)</f>
        <v>0.10234432934030561</v>
      </c>
      <c r="H114" s="281">
        <f>IF(H$7=0,0,H$7/FBT_fec!H$7)</f>
        <v>0.10357644287439016</v>
      </c>
      <c r="I114" s="281">
        <f>IF(I$7=0,0,I$7/FBT_fec!I$7)</f>
        <v>0.10357644287439015</v>
      </c>
      <c r="J114" s="281">
        <f>IF(J$7=0,0,J$7/FBT_fec!J$7)</f>
        <v>0.10357644287439015</v>
      </c>
      <c r="K114" s="281">
        <f>IF(K$7=0,0,K$7/FBT_fec!K$7)</f>
        <v>0.10357644287439016</v>
      </c>
      <c r="L114" s="281">
        <f>IF(L$7=0,0,L$7/FBT_fec!L$7)</f>
        <v>0.1060647680344861</v>
      </c>
      <c r="M114" s="281">
        <f>IF(M$7=0,0,M$7/FBT_fec!M$7)</f>
        <v>0.10862546139870503</v>
      </c>
      <c r="N114" s="281">
        <f>IF(N$7=0,0,N$7/FBT_fec!N$7)</f>
        <v>0.11125940753519278</v>
      </c>
      <c r="O114" s="281">
        <f>IF(O$7=0,0,O$7/FBT_fec!O$7)</f>
        <v>0.11125940753519276</v>
      </c>
      <c r="P114" s="281">
        <f>IF(P$7=0,0,P$7/FBT_fec!P$7)</f>
        <v>0.11429454217879263</v>
      </c>
      <c r="Q114" s="281">
        <f>IF(Q$7=0,0,Q$7/FBT_fec!Q$7)</f>
        <v>0.11738283912560947</v>
      </c>
    </row>
    <row r="115" spans="1:17" x14ac:dyDescent="0.25">
      <c r="A115" s="76" t="s">
        <v>81</v>
      </c>
      <c r="B115" s="281">
        <f>IF(B$8=0,0,B$8/FBT_fec!B$8)</f>
        <v>0.55466129076815507</v>
      </c>
      <c r="C115" s="281">
        <f>IF(C$8=0,0,C$8/FBT_fec!C$8)</f>
        <v>0.55466129076815496</v>
      </c>
      <c r="D115" s="281">
        <f>IF(D$8=0,0,D$8/FBT_fec!D$8)</f>
        <v>0.55466129076815496</v>
      </c>
      <c r="E115" s="281">
        <f>IF(E$8=0,0,E$8/FBT_fec!E$8)</f>
        <v>0.55776792350050275</v>
      </c>
      <c r="F115" s="281">
        <f>IF(F$8=0,0,F$8/FBT_fec!F$8)</f>
        <v>0.55776792350050264</v>
      </c>
      <c r="G115" s="281">
        <f>IF(G$8=0,0,G$8/FBT_fec!G$8)</f>
        <v>0.55776792350050275</v>
      </c>
      <c r="H115" s="281">
        <f>IF(H$8=0,0,H$8/FBT_fec!H$8)</f>
        <v>0.5644828378670631</v>
      </c>
      <c r="I115" s="281">
        <f>IF(I$8=0,0,I$8/FBT_fec!I$8)</f>
        <v>0.56448283786706299</v>
      </c>
      <c r="J115" s="281">
        <f>IF(J$8=0,0,J$8/FBT_fec!J$8)</f>
        <v>0.5644828378670631</v>
      </c>
      <c r="K115" s="281">
        <f>IF(K$8=0,0,K$8/FBT_fec!K$8)</f>
        <v>0.56448283786706288</v>
      </c>
      <c r="L115" s="281">
        <f>IF(L$8=0,0,L$8/FBT_fec!L$8)</f>
        <v>0.57804399915940807</v>
      </c>
      <c r="M115" s="281">
        <f>IF(M$8=0,0,M$8/FBT_fec!M$8)</f>
        <v>0.59199956103262885</v>
      </c>
      <c r="N115" s="281">
        <f>IF(N$8=0,0,N$8/FBT_fec!N$8)</f>
        <v>0.60635434430817237</v>
      </c>
      <c r="O115" s="281">
        <f>IF(O$8=0,0,O$8/FBT_fec!O$8)</f>
        <v>0.60635434430817226</v>
      </c>
      <c r="P115" s="281">
        <f>IF(P$8=0,0,P$8/FBT_fec!P$8)</f>
        <v>0.62289557095567993</v>
      </c>
      <c r="Q115" s="281">
        <f>IF(Q$8=0,0,Q$8/FBT_fec!Q$8)</f>
        <v>0.63972652765139759</v>
      </c>
    </row>
    <row r="116" spans="1:17" x14ac:dyDescent="0.25">
      <c r="A116" s="76" t="s">
        <v>80</v>
      </c>
      <c r="B116" s="281">
        <f>IF(B$9=0,0,B$9/FBT_fec!B$9)</f>
        <v>0.3957737292095948</v>
      </c>
      <c r="C116" s="281">
        <f>IF(C$9=0,0,C$9/FBT_fec!C$9)</f>
        <v>0.39577372920959475</v>
      </c>
      <c r="D116" s="281">
        <f>IF(D$9=0,0,D$9/FBT_fec!D$9)</f>
        <v>0.39577372920959469</v>
      </c>
      <c r="E116" s="281">
        <f>IF(E$9=0,0,E$9/FBT_fec!E$9)</f>
        <v>0.39799043991616495</v>
      </c>
      <c r="F116" s="281">
        <f>IF(F$9=0,0,F$9/FBT_fec!F$9)</f>
        <v>0.39799043991616484</v>
      </c>
      <c r="G116" s="281">
        <f>IF(G$9=0,0,G$9/FBT_fec!G$9)</f>
        <v>0.39799043991616501</v>
      </c>
      <c r="H116" s="281">
        <f>IF(H$9=0,0,H$9/FBT_fec!H$9)</f>
        <v>0.40278180853050649</v>
      </c>
      <c r="I116" s="281">
        <f>IF(I$9=0,0,I$9/FBT_fec!I$9)</f>
        <v>0.40278180853050649</v>
      </c>
      <c r="J116" s="281">
        <f>IF(J$9=0,0,J$9/FBT_fec!J$9)</f>
        <v>0.40278180853050644</v>
      </c>
      <c r="K116" s="281">
        <f>IF(K$9=0,0,K$9/FBT_fec!K$9)</f>
        <v>0.40278180853050649</v>
      </c>
      <c r="L116" s="281">
        <f>IF(L$9=0,0,L$9/FBT_fec!L$9)</f>
        <v>0.41245825696203686</v>
      </c>
      <c r="M116" s="281">
        <f>IF(M$9=0,0,M$9/FBT_fec!M$9)</f>
        <v>0.42241612649017846</v>
      </c>
      <c r="N116" s="281">
        <f>IF(N$9=0,0,N$9/FBT_fec!N$9)</f>
        <v>0.43265885697005269</v>
      </c>
      <c r="O116" s="281">
        <f>IF(O$9=0,0,O$9/FBT_fec!O$9)</f>
        <v>0.43265885697005269</v>
      </c>
      <c r="P116" s="281">
        <f>IF(P$9=0,0,P$9/FBT_fec!P$9)</f>
        <v>0.44446170505941324</v>
      </c>
      <c r="Q116" s="281">
        <f>IF(Q$9=0,0,Q$9/FBT_fec!Q$9)</f>
        <v>0.45647128749918325</v>
      </c>
    </row>
    <row r="117" spans="1:17" x14ac:dyDescent="0.25">
      <c r="A117" s="129" t="s">
        <v>79</v>
      </c>
      <c r="B117" s="280">
        <f>IF(B$10=0,0,B$10/FBT_fec!B$10)</f>
        <v>0.61192975865024701</v>
      </c>
      <c r="C117" s="280">
        <f>IF(C$10=0,0,C$10/FBT_fec!C$10)</f>
        <v>0.6119297586502469</v>
      </c>
      <c r="D117" s="280">
        <f>IF(D$10=0,0,D$10/FBT_fec!D$10)</f>
        <v>0.61192975865024701</v>
      </c>
      <c r="E117" s="280">
        <f>IF(E$10=0,0,E$10/FBT_fec!E$10)</f>
        <v>0.63593722203513037</v>
      </c>
      <c r="F117" s="280">
        <f>IF(F$10=0,0,F$10/FBT_fec!F$10)</f>
        <v>0.6354216133739955</v>
      </c>
      <c r="G117" s="280">
        <f>IF(G$10=0,0,G$10/FBT_fec!G$10)</f>
        <v>0.63423284467794272</v>
      </c>
      <c r="H117" s="280">
        <f>IF(H$10=0,0,H$10/FBT_fec!H$10)</f>
        <v>0.64954318508078213</v>
      </c>
      <c r="I117" s="280">
        <f>IF(I$10=0,0,I$10/FBT_fec!I$10)</f>
        <v>0.65367994766819315</v>
      </c>
      <c r="J117" s="280">
        <f>IF(J$10=0,0,J$10/FBT_fec!J$10)</f>
        <v>0.65131759081957186</v>
      </c>
      <c r="K117" s="280">
        <f>IF(K$10=0,0,K$10/FBT_fec!K$10)</f>
        <v>0.65089735887949496</v>
      </c>
      <c r="L117" s="280">
        <f>IF(L$10=0,0,L$10/FBT_fec!L$10)</f>
        <v>0.67240478790322988</v>
      </c>
      <c r="M117" s="280">
        <f>IF(M$10=0,0,M$10/FBT_fec!M$10)</f>
        <v>0.68867090370699002</v>
      </c>
      <c r="N117" s="280">
        <f>IF(N$10=0,0,N$10/FBT_fec!N$10)</f>
        <v>0.69966127519714394</v>
      </c>
      <c r="O117" s="280">
        <f>IF(O$10=0,0,O$10/FBT_fec!O$10)</f>
        <v>0.70530385166785148</v>
      </c>
      <c r="P117" s="280">
        <f>IF(P$10=0,0,P$10/FBT_fec!P$10)</f>
        <v>0.73014272143335635</v>
      </c>
      <c r="Q117" s="280">
        <f>IF(Q$10=0,0,Q$10/FBT_fec!Q$10)</f>
        <v>0.7443413060826819</v>
      </c>
    </row>
    <row r="118" spans="1:17" x14ac:dyDescent="0.25">
      <c r="A118" s="127" t="s">
        <v>263</v>
      </c>
      <c r="B118" s="305">
        <f>IF(B$15=0,0,B$15/FBT_fec!B$15)</f>
        <v>0.48866748474670441</v>
      </c>
      <c r="C118" s="305">
        <f>IF(C$15=0,0,C$15/FBT_fec!C$15)</f>
        <v>0.49121644421712707</v>
      </c>
      <c r="D118" s="305">
        <f>IF(D$15=0,0,D$15/FBT_fec!D$15)</f>
        <v>0.49153364079742345</v>
      </c>
      <c r="E118" s="305">
        <f>IF(E$15=0,0,E$15/FBT_fec!E$15)</f>
        <v>0.49508280358820334</v>
      </c>
      <c r="F118" s="305">
        <f>IF(F$15=0,0,F$15/FBT_fec!F$15)</f>
        <v>0.4954599871684307</v>
      </c>
      <c r="G118" s="305">
        <f>IF(G$15=0,0,G$15/FBT_fec!G$15)</f>
        <v>0.49544804134449327</v>
      </c>
      <c r="H118" s="305">
        <f>IF(H$15=0,0,H$15/FBT_fec!H$15)</f>
        <v>0.5014004864101963</v>
      </c>
      <c r="I118" s="305">
        <f>IF(I$15=0,0,I$15/FBT_fec!I$15)</f>
        <v>0.50139052366763814</v>
      </c>
      <c r="J118" s="305">
        <f>IF(J$15=0,0,J$15/FBT_fec!J$15)</f>
        <v>0.50107974531176314</v>
      </c>
      <c r="K118" s="305">
        <f>IF(K$15=0,0,K$15/FBT_fec!K$15)</f>
        <v>0.50101894332776331</v>
      </c>
      <c r="L118" s="305">
        <f>IF(L$15=0,0,L$15/FBT_fec!L$15)</f>
        <v>0.51339200208155411</v>
      </c>
      <c r="M118" s="305">
        <f>IF(M$15=0,0,M$15/FBT_fec!M$15)</f>
        <v>0.52578836125968875</v>
      </c>
      <c r="N118" s="305">
        <f>IF(N$15=0,0,N$15/FBT_fec!N$15)</f>
        <v>0.5385330011758227</v>
      </c>
      <c r="O118" s="305">
        <f>IF(O$15=0,0,O$15/FBT_fec!O$15)</f>
        <v>0.53852516824966967</v>
      </c>
      <c r="P118" s="305">
        <f>IF(P$15=0,0,P$15/FBT_fec!P$15)</f>
        <v>0.55288563146401171</v>
      </c>
      <c r="Q118" s="305">
        <f>IF(Q$15=0,0,Q$15/FBT_fec!Q$15)</f>
        <v>0.56786344156548074</v>
      </c>
    </row>
    <row r="119" spans="1:17" x14ac:dyDescent="0.25">
      <c r="A119" s="127" t="s">
        <v>262</v>
      </c>
      <c r="B119" s="305">
        <f>IF(B$24=0,0,B$24/FBT_fec!B$24)</f>
        <v>0.24047626366264052</v>
      </c>
      <c r="C119" s="305">
        <f>IF(C$24=0,0,C$24/FBT_fec!C$24)</f>
        <v>0.25500656008433031</v>
      </c>
      <c r="D119" s="305">
        <f>IF(D$24=0,0,D$24/FBT_fec!D$24)</f>
        <v>0.25524710127847733</v>
      </c>
      <c r="E119" s="305">
        <f>IF(E$24=0,0,E$24/FBT_fec!E$24)</f>
        <v>0.25492036340428637</v>
      </c>
      <c r="F119" s="305">
        <f>IF(F$24=0,0,F$24/FBT_fec!F$24)</f>
        <v>0.25527999759296044</v>
      </c>
      <c r="G119" s="305">
        <f>IF(G$24=0,0,G$24/FBT_fec!G$24)</f>
        <v>0.25540597537622545</v>
      </c>
      <c r="H119" s="305">
        <f>IF(H$24=0,0,H$24/FBT_fec!H$24)</f>
        <v>0.25759613206722576</v>
      </c>
      <c r="I119" s="305">
        <f>IF(I$24=0,0,I$24/FBT_fec!I$24)</f>
        <v>0.25711639387912238</v>
      </c>
      <c r="J119" s="305">
        <f>IF(J$24=0,0,J$24/FBT_fec!J$24)</f>
        <v>0.2571333101778463</v>
      </c>
      <c r="K119" s="305">
        <f>IF(K$24=0,0,K$24/FBT_fec!K$24)</f>
        <v>0.25713213170567462</v>
      </c>
      <c r="L119" s="305">
        <f>IF(L$24=0,0,L$24/FBT_fec!L$24)</f>
        <v>0.26291279227327902</v>
      </c>
      <c r="M119" s="305">
        <f>IF(M$24=0,0,M$24/FBT_fec!M$24)</f>
        <v>0.26925790166054631</v>
      </c>
      <c r="N119" s="305">
        <f>IF(N$24=0,0,N$24/FBT_fec!N$24)</f>
        <v>0.27643441005168817</v>
      </c>
      <c r="O119" s="305">
        <f>IF(O$24=0,0,O$24/FBT_fec!O$24)</f>
        <v>0.27578410862116753</v>
      </c>
      <c r="P119" s="305">
        <f>IF(P$24=0,0,P$24/FBT_fec!P$24)</f>
        <v>0.28239371269760161</v>
      </c>
      <c r="Q119" s="305">
        <f>IF(Q$24=0,0,Q$24/FBT_fec!Q$24)</f>
        <v>0.290690102321355</v>
      </c>
    </row>
    <row r="120" spans="1:17" x14ac:dyDescent="0.25">
      <c r="A120" s="127" t="s">
        <v>261</v>
      </c>
      <c r="B120" s="305">
        <f>IF(B$33=0,0,B$33/FBT_fec!B$33)</f>
        <v>0.35715431855463808</v>
      </c>
      <c r="C120" s="305">
        <f>IF(C$33=0,0,C$33/FBT_fec!C$33)</f>
        <v>0.35439335021876711</v>
      </c>
      <c r="D120" s="305">
        <f>IF(D$33=0,0,D$33/FBT_fec!D$33)</f>
        <v>0.35561432054567232</v>
      </c>
      <c r="E120" s="305">
        <f>IF(E$33=0,0,E$33/FBT_fec!E$33)</f>
        <v>0.35721499272569213</v>
      </c>
      <c r="F120" s="305">
        <f>IF(F$33=0,0,F$33/FBT_fec!F$33)</f>
        <v>0.36189233297634915</v>
      </c>
      <c r="G120" s="305">
        <f>IF(G$33=0,0,G$33/FBT_fec!G$33)</f>
        <v>0.36161587090244268</v>
      </c>
      <c r="H120" s="305">
        <f>IF(H$33=0,0,H$33/FBT_fec!H$33)</f>
        <v>0.36989332114192969</v>
      </c>
      <c r="I120" s="305">
        <f>IF(I$33=0,0,I$33/FBT_fec!I$33)</f>
        <v>0.37280696843442984</v>
      </c>
      <c r="J120" s="305">
        <f>IF(J$33=0,0,J$33/FBT_fec!J$33)</f>
        <v>0.37252519957818897</v>
      </c>
      <c r="K120" s="305">
        <f>IF(K$33=0,0,K$33/FBT_fec!K$33)</f>
        <v>0.3699648851796053</v>
      </c>
      <c r="L120" s="305">
        <f>IF(L$33=0,0,L$33/FBT_fec!L$33)</f>
        <v>0.37760005239487482</v>
      </c>
      <c r="M120" s="305">
        <f>IF(M$33=0,0,M$33/FBT_fec!M$33)</f>
        <v>0.38973824205088725</v>
      </c>
      <c r="N120" s="305">
        <f>IF(N$33=0,0,N$33/FBT_fec!N$33)</f>
        <v>0.39686429878372814</v>
      </c>
      <c r="O120" s="305">
        <f>IF(O$33=0,0,O$33/FBT_fec!O$33)</f>
        <v>0.39832818998177011</v>
      </c>
      <c r="P120" s="305">
        <f>IF(P$33=0,0,P$33/FBT_fec!P$33)</f>
        <v>0.40853334281678927</v>
      </c>
      <c r="Q120" s="305">
        <f>IF(Q$33=0,0,Q$33/FBT_fec!Q$33)</f>
        <v>0.41766484086080863</v>
      </c>
    </row>
    <row r="121" spans="1:17" x14ac:dyDescent="0.25">
      <c r="A121" s="127" t="s">
        <v>260</v>
      </c>
      <c r="B121" s="305">
        <f>IF(B$44=0,0,B$44/FBT_fec!B$44)</f>
        <v>0.34198101032738037</v>
      </c>
      <c r="C121" s="305">
        <f>IF(C$44=0,0,C$44/FBT_fec!C$44)</f>
        <v>0.34114967857800182</v>
      </c>
      <c r="D121" s="305">
        <f>IF(D$44=0,0,D$44/FBT_fec!D$44)</f>
        <v>0.34185110799630869</v>
      </c>
      <c r="E121" s="305">
        <f>IF(E$44=0,0,E$44/FBT_fec!E$44)</f>
        <v>0.34417173863839118</v>
      </c>
      <c r="F121" s="305">
        <f>IF(F$44=0,0,F$44/FBT_fec!F$44)</f>
        <v>0.34627016224969021</v>
      </c>
      <c r="G121" s="305">
        <f>IF(G$44=0,0,G$44/FBT_fec!G$44)</f>
        <v>0.34615340081724727</v>
      </c>
      <c r="H121" s="305">
        <f>IF(H$44=0,0,H$44/FBT_fec!H$44)</f>
        <v>0.35185029018151892</v>
      </c>
      <c r="I121" s="305">
        <f>IF(I$44=0,0,I$44/FBT_fec!I$44)</f>
        <v>0.35298540551898688</v>
      </c>
      <c r="J121" s="305">
        <f>IF(J$44=0,0,J$44/FBT_fec!J$44)</f>
        <v>0.35265664021357745</v>
      </c>
      <c r="K121" s="305">
        <f>IF(K$44=0,0,K$44/FBT_fec!K$44)</f>
        <v>0.35161031627317391</v>
      </c>
      <c r="L121" s="305">
        <f>IF(L$44=0,0,L$44/FBT_fec!L$44)</f>
        <v>0.35980272684100656</v>
      </c>
      <c r="M121" s="305">
        <f>IF(M$44=0,0,M$44/FBT_fec!M$44)</f>
        <v>0.36967506809017725</v>
      </c>
      <c r="N121" s="305">
        <f>IF(N$44=0,0,N$44/FBT_fec!N$44)</f>
        <v>0.37772456645433627</v>
      </c>
      <c r="O121" s="305">
        <f>IF(O$44=0,0,O$44/FBT_fec!O$44)</f>
        <v>0.37829289135819877</v>
      </c>
      <c r="P121" s="305">
        <f>IF(P$44=0,0,P$44/FBT_fec!P$44)</f>
        <v>0.38812138247632466</v>
      </c>
      <c r="Q121" s="305">
        <f>IF(Q$44=0,0,Q$44/FBT_fec!Q$44)</f>
        <v>0.39788807563062917</v>
      </c>
    </row>
    <row r="122" spans="1:17" x14ac:dyDescent="0.25">
      <c r="A122" s="127" t="s">
        <v>259</v>
      </c>
      <c r="B122" s="305">
        <f>IF(B$65=0,0,B$65/FBT_fec!B$65)</f>
        <v>0.39981640730564078</v>
      </c>
      <c r="C122" s="305">
        <f>IF(C$65=0,0,C$65/FBT_fec!C$65)</f>
        <v>0.39920100417720206</v>
      </c>
      <c r="D122" s="305">
        <f>IF(D$65=0,0,D$65/FBT_fec!D$65)</f>
        <v>0.39947315107187892</v>
      </c>
      <c r="E122" s="305">
        <f>IF(E$65=0,0,E$65/FBT_fec!E$65)</f>
        <v>0.40162340657832135</v>
      </c>
      <c r="F122" s="305">
        <f>IF(F$65=0,0,F$65/FBT_fec!F$65)</f>
        <v>0.40266595740573541</v>
      </c>
      <c r="G122" s="305">
        <f>IF(G$65=0,0,G$65/FBT_fec!G$65)</f>
        <v>0.40260433568303539</v>
      </c>
      <c r="H122" s="305">
        <f>IF(H$65=0,0,H$65/FBT_fec!H$65)</f>
        <v>0.40832588450969065</v>
      </c>
      <c r="I122" s="305">
        <f>IF(I$65=0,0,I$65/FBT_fec!I$65)</f>
        <v>0.40897531885331401</v>
      </c>
      <c r="J122" s="305">
        <f>IF(J$65=0,0,J$65/FBT_fec!J$65)</f>
        <v>0.40891251428095637</v>
      </c>
      <c r="K122" s="305">
        <f>IF(K$65=0,0,K$65/FBT_fec!K$65)</f>
        <v>0.40834183570047289</v>
      </c>
      <c r="L122" s="305">
        <f>IF(L$65=0,0,L$65/FBT_fec!L$65)</f>
        <v>0.41787259778038344</v>
      </c>
      <c r="M122" s="305">
        <f>IF(M$65=0,0,M$65/FBT_fec!M$65)</f>
        <v>0.42863474582665334</v>
      </c>
      <c r="N122" s="305">
        <f>IF(N$65=0,0,N$65/FBT_fec!N$65)</f>
        <v>0.43851019239452249</v>
      </c>
      <c r="O122" s="305">
        <f>IF(O$65=0,0,O$65/FBT_fec!O$65)</f>
        <v>0.43883648488084492</v>
      </c>
      <c r="P122" s="305">
        <f>IF(P$65=0,0,P$65/FBT_fec!P$65)</f>
        <v>0.45066048855458268</v>
      </c>
      <c r="Q122" s="305">
        <f>IF(Q$65=0,0,Q$65/FBT_fec!Q$65)</f>
        <v>0.46241244375096302</v>
      </c>
    </row>
    <row r="123" spans="1:17" x14ac:dyDescent="0.25">
      <c r="A123" s="72" t="s">
        <v>258</v>
      </c>
      <c r="B123" s="304">
        <f>IF(B$79=0,0,B$79/FBT_fec!B$79)</f>
        <v>0.42117242831666929</v>
      </c>
      <c r="C123" s="304">
        <f>IF(C$79=0,0,C$79/FBT_fec!C$79)</f>
        <v>0.42117242831666918</v>
      </c>
      <c r="D123" s="304">
        <f>IF(D$79=0,0,D$79/FBT_fec!D$79)</f>
        <v>0.42117242831666912</v>
      </c>
      <c r="E123" s="304">
        <f>IF(E$79=0,0,E$79/FBT_fec!E$79)</f>
        <v>0.42353139598495348</v>
      </c>
      <c r="F123" s="304">
        <f>IF(F$79=0,0,F$79/FBT_fec!F$79)</f>
        <v>0.42353139598495343</v>
      </c>
      <c r="G123" s="304">
        <f>IF(G$79=0,0,G$79/FBT_fec!G$79)</f>
        <v>0.42353139598495343</v>
      </c>
      <c r="H123" s="304">
        <f>IF(H$79=0,0,H$79/FBT_fec!H$79)</f>
        <v>0.428630249712038</v>
      </c>
      <c r="I123" s="304">
        <f>IF(I$79=0,0,I$79/FBT_fec!I$79)</f>
        <v>0.42863024971203795</v>
      </c>
      <c r="J123" s="304">
        <f>IF(J$79=0,0,J$79/FBT_fec!J$79)</f>
        <v>0.42863024971203806</v>
      </c>
      <c r="K123" s="304">
        <f>IF(K$79=0,0,K$79/FBT_fec!K$79)</f>
        <v>0.428630249712038</v>
      </c>
      <c r="L123" s="304">
        <f>IF(L$79=0,0,L$79/FBT_fec!L$79)</f>
        <v>0.4389276822665632</v>
      </c>
      <c r="M123" s="304">
        <f>IF(M$79=0,0,M$79/FBT_fec!M$79)</f>
        <v>0.44952459605971412</v>
      </c>
      <c r="N123" s="304">
        <f>IF(N$79=0,0,N$79/FBT_fec!N$79)</f>
        <v>0.46042465169861979</v>
      </c>
      <c r="O123" s="304">
        <f>IF(O$79=0,0,O$79/FBT_fec!O$79)</f>
        <v>0.46042465169861974</v>
      </c>
      <c r="P123" s="304">
        <f>IF(P$79=0,0,P$79/FBT_fec!P$79)</f>
        <v>0.47298494517938328</v>
      </c>
      <c r="Q123" s="304">
        <f>IF(Q$79=0,0,Q$79/FBT_fec!Q$79)</f>
        <v>0.48576524014572375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tabColor theme="6" tint="0.59999389629810485"/>
    <pageSetUpPr fitToPage="1"/>
  </sheetPr>
  <dimension ref="A1:Q12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378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  <c r="O3" s="297"/>
      <c r="P3" s="297"/>
      <c r="Q3" s="297"/>
    </row>
    <row r="5" spans="1:17" ht="12.75" x14ac:dyDescent="0.25">
      <c r="A5" s="97" t="s">
        <v>8</v>
      </c>
      <c r="B5" s="96">
        <v>1510.7680554909552</v>
      </c>
      <c r="C5" s="96">
        <v>1543.1051331177482</v>
      </c>
      <c r="D5" s="96">
        <v>1471.6871183188446</v>
      </c>
      <c r="E5" s="96">
        <v>1647.1780724522164</v>
      </c>
      <c r="F5" s="96">
        <v>1399.7079335693884</v>
      </c>
      <c r="G5" s="96">
        <v>1276.4094821765564</v>
      </c>
      <c r="H5" s="96">
        <v>1189.3008788969041</v>
      </c>
      <c r="I5" s="96">
        <v>1094.5035015096239</v>
      </c>
      <c r="J5" s="96">
        <v>888.7462792005241</v>
      </c>
      <c r="K5" s="96">
        <v>862.55848439928013</v>
      </c>
      <c r="L5" s="96">
        <v>915.0060274188794</v>
      </c>
      <c r="M5" s="96">
        <v>881.15931961174294</v>
      </c>
      <c r="N5" s="96">
        <v>897.39835381023897</v>
      </c>
      <c r="O5" s="96">
        <v>880.47825777085666</v>
      </c>
      <c r="P5" s="96">
        <v>910.58579922941021</v>
      </c>
      <c r="Q5" s="96">
        <v>935.96331973910549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19.248629072602974</v>
      </c>
      <c r="C10" s="158">
        <v>19.845595889265013</v>
      </c>
      <c r="D10" s="158">
        <v>19.286766806456633</v>
      </c>
      <c r="E10" s="158">
        <v>15.878262036419516</v>
      </c>
      <c r="F10" s="158">
        <v>14.706124810101308</v>
      </c>
      <c r="G10" s="158">
        <v>13.652422096844344</v>
      </c>
      <c r="H10" s="158">
        <v>11.85168757121318</v>
      </c>
      <c r="I10" s="158">
        <v>10.468351079265696</v>
      </c>
      <c r="J10" s="158">
        <v>9.7358579653455877</v>
      </c>
      <c r="K10" s="158">
        <v>8.9536486154236457</v>
      </c>
      <c r="L10" s="158">
        <v>8.1307017871886682</v>
      </c>
      <c r="M10" s="158">
        <v>8.154641664707917</v>
      </c>
      <c r="N10" s="158">
        <v>8.9571892817767065</v>
      </c>
      <c r="O10" s="158">
        <v>7.8699748126127576</v>
      </c>
      <c r="P10" s="158">
        <v>7.2076545502611005</v>
      </c>
      <c r="Q10" s="158">
        <v>8.477811484017149</v>
      </c>
    </row>
    <row r="11" spans="1:17" x14ac:dyDescent="0.25">
      <c r="A11" s="92" t="s">
        <v>125</v>
      </c>
      <c r="B11" s="91">
        <v>9.0172023205633298</v>
      </c>
      <c r="C11" s="91">
        <v>9.3068497022496164</v>
      </c>
      <c r="D11" s="91">
        <v>9.0351187455223378</v>
      </c>
      <c r="E11" s="91">
        <v>4.6229505578857424</v>
      </c>
      <c r="F11" s="91">
        <v>4.3678757913347876</v>
      </c>
      <c r="G11" s="91">
        <v>4.2333478123268229</v>
      </c>
      <c r="H11" s="91">
        <v>2.5575704295317387</v>
      </c>
      <c r="I11" s="91">
        <v>1.6065490723897522</v>
      </c>
      <c r="J11" s="91">
        <v>1.8529434754421779</v>
      </c>
      <c r="K11" s="91">
        <v>1.7599904896428225</v>
      </c>
      <c r="L11" s="91">
        <v>0.83499956892785876</v>
      </c>
      <c r="M11" s="91">
        <v>0.83425704998317141</v>
      </c>
      <c r="N11" s="91">
        <v>1.7041435568080869</v>
      </c>
      <c r="O11" s="91">
        <v>0.81413224224729086</v>
      </c>
      <c r="P11" s="91">
        <v>0</v>
      </c>
      <c r="Q11" s="91">
        <v>0.84939517120108099</v>
      </c>
    </row>
    <row r="12" spans="1:17" x14ac:dyDescent="0.25">
      <c r="A12" s="92" t="s">
        <v>26</v>
      </c>
      <c r="B12" s="91">
        <v>10.231426752039646</v>
      </c>
      <c r="C12" s="91">
        <v>10.538746187015398</v>
      </c>
      <c r="D12" s="91">
        <v>10.251648060934295</v>
      </c>
      <c r="E12" s="91">
        <v>11.255311478533773</v>
      </c>
      <c r="F12" s="91">
        <v>10.33824901876652</v>
      </c>
      <c r="G12" s="91">
        <v>9.4190742845175208</v>
      </c>
      <c r="H12" s="91">
        <v>9.2941171416814417</v>
      </c>
      <c r="I12" s="91">
        <v>8.8618020068759442</v>
      </c>
      <c r="J12" s="91">
        <v>7.8829144899034089</v>
      </c>
      <c r="K12" s="91">
        <v>7.1936581257808223</v>
      </c>
      <c r="L12" s="91">
        <v>7.2957022182608098</v>
      </c>
      <c r="M12" s="91">
        <v>7.3203846147247464</v>
      </c>
      <c r="N12" s="91">
        <v>7.2530457249686195</v>
      </c>
      <c r="O12" s="91">
        <v>7.055842570365467</v>
      </c>
      <c r="P12" s="91">
        <v>7.2076545502611005</v>
      </c>
      <c r="Q12" s="91">
        <v>7.6284163128160687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263</v>
      </c>
      <c r="B15" s="204">
        <v>53.822750092909871</v>
      </c>
      <c r="C15" s="204">
        <v>53.196481982168912</v>
      </c>
      <c r="D15" s="204">
        <v>51.44574900057745</v>
      </c>
      <c r="E15" s="204">
        <v>55.895728108575689</v>
      </c>
      <c r="F15" s="204">
        <v>51.209034576703743</v>
      </c>
      <c r="G15" s="204">
        <v>46.659284339140711</v>
      </c>
      <c r="H15" s="204">
        <v>46.04383001029634</v>
      </c>
      <c r="I15" s="204">
        <v>43.904868324764408</v>
      </c>
      <c r="J15" s="204">
        <v>39.137071024557422</v>
      </c>
      <c r="K15" s="204">
        <v>35.72994194910428</v>
      </c>
      <c r="L15" s="204">
        <v>36.156540327161622</v>
      </c>
      <c r="M15" s="204">
        <v>36.27970443920627</v>
      </c>
      <c r="N15" s="204">
        <v>35.947466481381376</v>
      </c>
      <c r="O15" s="204">
        <v>34.971552075432719</v>
      </c>
      <c r="P15" s="204">
        <v>35.801169908428818</v>
      </c>
      <c r="Q15" s="204">
        <v>37.882226521949391</v>
      </c>
    </row>
    <row r="16" spans="1:17" x14ac:dyDescent="0.25">
      <c r="A16" s="152" t="s">
        <v>277</v>
      </c>
      <c r="B16" s="264">
        <v>53.822750092909871</v>
      </c>
      <c r="C16" s="264">
        <v>53.196481982168912</v>
      </c>
      <c r="D16" s="264">
        <v>51.44574900057745</v>
      </c>
      <c r="E16" s="264">
        <v>55.895728108575689</v>
      </c>
      <c r="F16" s="264">
        <v>51.209034576703743</v>
      </c>
      <c r="G16" s="264">
        <v>46.659284339140711</v>
      </c>
      <c r="H16" s="264">
        <v>46.04383001029634</v>
      </c>
      <c r="I16" s="264">
        <v>43.904868324764408</v>
      </c>
      <c r="J16" s="264">
        <v>39.137071024557422</v>
      </c>
      <c r="K16" s="264">
        <v>35.72994194910428</v>
      </c>
      <c r="L16" s="264">
        <v>36.156540327161622</v>
      </c>
      <c r="M16" s="264">
        <v>36.27970443920627</v>
      </c>
      <c r="N16" s="264">
        <v>35.947466481381376</v>
      </c>
      <c r="O16" s="264">
        <v>34.971552075432719</v>
      </c>
      <c r="P16" s="264">
        <v>35.801169908428818</v>
      </c>
      <c r="Q16" s="264">
        <v>37.882226521949391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2.6249447718395178</v>
      </c>
      <c r="C18" s="83">
        <v>2.6977339340830468</v>
      </c>
      <c r="D18" s="83">
        <v>2.6957128568174769</v>
      </c>
      <c r="E18" s="83">
        <v>2.0142589523957399</v>
      </c>
      <c r="F18" s="83">
        <v>0.6927751296682737</v>
      </c>
      <c r="G18" s="83">
        <v>0.66400579172453078</v>
      </c>
      <c r="H18" s="83">
        <v>0.68820732350517122</v>
      </c>
      <c r="I18" s="83">
        <v>0.68188914586804106</v>
      </c>
      <c r="J18" s="83">
        <v>1.3248407596413865</v>
      </c>
      <c r="K18" s="83">
        <v>1.3374891626415457</v>
      </c>
      <c r="L18" s="83">
        <v>0.65345696840549705</v>
      </c>
      <c r="M18" s="83">
        <v>0.65347578063184275</v>
      </c>
      <c r="N18" s="83">
        <v>0.65712336291166096</v>
      </c>
      <c r="O18" s="83">
        <v>0.65408158821494289</v>
      </c>
      <c r="P18" s="83">
        <v>1.3058292077647065</v>
      </c>
      <c r="Q18" s="83">
        <v>1.3057410291717721</v>
      </c>
    </row>
    <row r="19" spans="1:17" x14ac:dyDescent="0.25">
      <c r="A19" s="154" t="s">
        <v>125</v>
      </c>
      <c r="B19" s="83">
        <v>4.5677958654531965</v>
      </c>
      <c r="C19" s="83">
        <v>3.1364913713031166</v>
      </c>
      <c r="D19" s="83">
        <v>1.818515283707826</v>
      </c>
      <c r="E19" s="83">
        <v>0</v>
      </c>
      <c r="F19" s="83">
        <v>0</v>
      </c>
      <c r="G19" s="83">
        <v>0</v>
      </c>
      <c r="H19" s="83">
        <v>0</v>
      </c>
      <c r="I19" s="83">
        <v>0</v>
      </c>
      <c r="J19" s="83">
        <v>0</v>
      </c>
      <c r="K19" s="83">
        <v>0</v>
      </c>
      <c r="L19" s="83">
        <v>0</v>
      </c>
      <c r="M19" s="83">
        <v>0</v>
      </c>
      <c r="N19" s="83">
        <v>0</v>
      </c>
      <c r="O19" s="83">
        <v>0</v>
      </c>
      <c r="P19" s="83">
        <v>0</v>
      </c>
      <c r="Q19" s="83">
        <v>0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46.630009455617156</v>
      </c>
      <c r="C21" s="83">
        <v>47.362256676782749</v>
      </c>
      <c r="D21" s="83">
        <v>46.931520860052146</v>
      </c>
      <c r="E21" s="83">
        <v>53.881469156179946</v>
      </c>
      <c r="F21" s="83">
        <v>50.516259447035466</v>
      </c>
      <c r="G21" s="83">
        <v>45.995278547416184</v>
      </c>
      <c r="H21" s="83">
        <v>45.355622686791172</v>
      </c>
      <c r="I21" s="83">
        <v>43.222979178896367</v>
      </c>
      <c r="J21" s="83">
        <v>37.812230264916032</v>
      </c>
      <c r="K21" s="83">
        <v>34.392452786462734</v>
      </c>
      <c r="L21" s="83">
        <v>35.503083358756122</v>
      </c>
      <c r="M21" s="83">
        <v>35.626228658574426</v>
      </c>
      <c r="N21" s="83">
        <v>35.290343118469714</v>
      </c>
      <c r="O21" s="83">
        <v>34.317470487217776</v>
      </c>
      <c r="P21" s="83">
        <v>34.495340700664109</v>
      </c>
      <c r="Q21" s="83">
        <v>36.576485492777621</v>
      </c>
    </row>
    <row r="22" spans="1:17" x14ac:dyDescent="0.25">
      <c r="A22" s="152" t="s">
        <v>276</v>
      </c>
      <c r="B22" s="264">
        <v>0</v>
      </c>
      <c r="C22" s="264">
        <v>0</v>
      </c>
      <c r="D22" s="264">
        <v>0</v>
      </c>
      <c r="E22" s="264">
        <v>0</v>
      </c>
      <c r="F22" s="264">
        <v>0</v>
      </c>
      <c r="G22" s="264">
        <v>0</v>
      </c>
      <c r="H22" s="264">
        <v>0</v>
      </c>
      <c r="I22" s="264">
        <v>0</v>
      </c>
      <c r="J22" s="264">
        <v>0</v>
      </c>
      <c r="K22" s="264">
        <v>0</v>
      </c>
      <c r="L22" s="264">
        <v>0</v>
      </c>
      <c r="M22" s="264">
        <v>0</v>
      </c>
      <c r="N22" s="264">
        <v>0</v>
      </c>
      <c r="O22" s="264">
        <v>0</v>
      </c>
      <c r="P22" s="264">
        <v>0</v>
      </c>
      <c r="Q22" s="264">
        <v>0</v>
      </c>
    </row>
    <row r="23" spans="1:17" x14ac:dyDescent="0.25">
      <c r="A23" s="152" t="s">
        <v>275</v>
      </c>
      <c r="B23" s="264">
        <v>0</v>
      </c>
      <c r="C23" s="264">
        <v>0</v>
      </c>
      <c r="D23" s="264">
        <v>0</v>
      </c>
      <c r="E23" s="264">
        <v>0</v>
      </c>
      <c r="F23" s="264">
        <v>0</v>
      </c>
      <c r="G23" s="264">
        <v>0</v>
      </c>
      <c r="H23" s="264">
        <v>0</v>
      </c>
      <c r="I23" s="264">
        <v>0</v>
      </c>
      <c r="J23" s="264">
        <v>0</v>
      </c>
      <c r="K23" s="264">
        <v>0</v>
      </c>
      <c r="L23" s="264">
        <v>0</v>
      </c>
      <c r="M23" s="264">
        <v>0</v>
      </c>
      <c r="N23" s="264">
        <v>0</v>
      </c>
      <c r="O23" s="264">
        <v>0</v>
      </c>
      <c r="P23" s="264">
        <v>0</v>
      </c>
      <c r="Q23" s="264">
        <v>0</v>
      </c>
    </row>
    <row r="24" spans="1:17" x14ac:dyDescent="0.25">
      <c r="A24" s="156" t="s">
        <v>262</v>
      </c>
      <c r="B24" s="204">
        <v>94.470424141981454</v>
      </c>
      <c r="C24" s="204">
        <v>73.958026372254423</v>
      </c>
      <c r="D24" s="204">
        <v>71.524016618249945</v>
      </c>
      <c r="E24" s="204">
        <v>81.744129077325411</v>
      </c>
      <c r="F24" s="204">
        <v>74.797543753667028</v>
      </c>
      <c r="G24" s="204">
        <v>67.957551426377563</v>
      </c>
      <c r="H24" s="204">
        <v>68.285471999681604</v>
      </c>
      <c r="I24" s="204">
        <v>65.74252399738684</v>
      </c>
      <c r="J24" s="204">
        <v>58.282974010438117</v>
      </c>
      <c r="K24" s="204">
        <v>53.157053356857375</v>
      </c>
      <c r="L24" s="204">
        <v>54.509815873050201</v>
      </c>
      <c r="M24" s="204">
        <v>54.69938517891287</v>
      </c>
      <c r="N24" s="204">
        <v>53.536611896707825</v>
      </c>
      <c r="O24" s="204">
        <v>52.719631519227875</v>
      </c>
      <c r="P24" s="204">
        <v>54.59955269723541</v>
      </c>
      <c r="Q24" s="204">
        <v>57.132876586868363</v>
      </c>
    </row>
    <row r="25" spans="1:17" x14ac:dyDescent="0.25">
      <c r="A25" s="152" t="s">
        <v>274</v>
      </c>
      <c r="B25" s="264">
        <v>94.470424141981454</v>
      </c>
      <c r="C25" s="264">
        <v>73.958026372254423</v>
      </c>
      <c r="D25" s="264">
        <v>71.524016618249945</v>
      </c>
      <c r="E25" s="264">
        <v>81.744129077325411</v>
      </c>
      <c r="F25" s="264">
        <v>74.797543753667028</v>
      </c>
      <c r="G25" s="264">
        <v>67.957551426377563</v>
      </c>
      <c r="H25" s="264">
        <v>68.285471999681604</v>
      </c>
      <c r="I25" s="264">
        <v>65.74252399738684</v>
      </c>
      <c r="J25" s="264">
        <v>58.282974010438117</v>
      </c>
      <c r="K25" s="264">
        <v>53.157053356857375</v>
      </c>
      <c r="L25" s="264">
        <v>54.509815873050201</v>
      </c>
      <c r="M25" s="264">
        <v>54.69938517891287</v>
      </c>
      <c r="N25" s="264">
        <v>53.536611896707825</v>
      </c>
      <c r="O25" s="264">
        <v>52.719631519227875</v>
      </c>
      <c r="P25" s="264">
        <v>54.59955269723541</v>
      </c>
      <c r="Q25" s="264">
        <v>57.132876586868363</v>
      </c>
    </row>
    <row r="26" spans="1:17" x14ac:dyDescent="0.25">
      <c r="A26" s="154" t="s">
        <v>33</v>
      </c>
      <c r="B26" s="83">
        <v>0</v>
      </c>
      <c r="C26" s="83">
        <v>0</v>
      </c>
      <c r="D26" s="83">
        <v>0</v>
      </c>
      <c r="E26" s="83">
        <v>0</v>
      </c>
      <c r="F26" s="83">
        <v>0</v>
      </c>
      <c r="G26" s="83">
        <v>0</v>
      </c>
      <c r="H26" s="83">
        <v>0</v>
      </c>
      <c r="I26" s="83">
        <v>0</v>
      </c>
      <c r="J26" s="83">
        <v>0</v>
      </c>
      <c r="K26" s="83">
        <v>0</v>
      </c>
      <c r="L26" s="83">
        <v>0</v>
      </c>
      <c r="M26" s="83">
        <v>0</v>
      </c>
      <c r="N26" s="83">
        <v>0</v>
      </c>
      <c r="O26" s="83">
        <v>0</v>
      </c>
      <c r="P26" s="83">
        <v>0</v>
      </c>
      <c r="Q26" s="83">
        <v>0</v>
      </c>
    </row>
    <row r="27" spans="1:17" x14ac:dyDescent="0.25">
      <c r="A27" s="154" t="s">
        <v>30</v>
      </c>
      <c r="B27" s="83">
        <v>4.6073388207939718</v>
      </c>
      <c r="C27" s="83">
        <v>3.7506066192331469</v>
      </c>
      <c r="D27" s="83">
        <v>3.7477967551192446</v>
      </c>
      <c r="E27" s="83">
        <v>2.9457321582780134</v>
      </c>
      <c r="F27" s="83">
        <v>1.0118893765747403</v>
      </c>
      <c r="G27" s="83">
        <v>0.96710029692160016</v>
      </c>
      <c r="H27" s="83">
        <v>1.0206484106269877</v>
      </c>
      <c r="I27" s="83">
        <v>1.0210510871866476</v>
      </c>
      <c r="J27" s="83">
        <v>1.9729544787267639</v>
      </c>
      <c r="K27" s="83">
        <v>1.9898432212408754</v>
      </c>
      <c r="L27" s="83">
        <v>0.98515562347614327</v>
      </c>
      <c r="M27" s="83">
        <v>0.98525398655794449</v>
      </c>
      <c r="N27" s="83">
        <v>0.97865473959569005</v>
      </c>
      <c r="O27" s="83">
        <v>0.98602830780356376</v>
      </c>
      <c r="P27" s="83">
        <v>1.9914905246197654</v>
      </c>
      <c r="Q27" s="83">
        <v>1.969280792691972</v>
      </c>
    </row>
    <row r="28" spans="1:17" x14ac:dyDescent="0.25">
      <c r="A28" s="154" t="s">
        <v>125</v>
      </c>
      <c r="B28" s="83">
        <v>8.0174575260173757</v>
      </c>
      <c r="C28" s="83">
        <v>4.3606024855729837</v>
      </c>
      <c r="D28" s="83">
        <v>2.5282461602609803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29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26</v>
      </c>
      <c r="B30" s="83">
        <v>81.845627795170103</v>
      </c>
      <c r="C30" s="83">
        <v>65.846817267448287</v>
      </c>
      <c r="D30" s="83">
        <v>65.247973702869714</v>
      </c>
      <c r="E30" s="83">
        <v>78.798396919047391</v>
      </c>
      <c r="F30" s="83">
        <v>73.785654377092285</v>
      </c>
      <c r="G30" s="83">
        <v>66.990451129455963</v>
      </c>
      <c r="H30" s="83">
        <v>67.264823589054615</v>
      </c>
      <c r="I30" s="83">
        <v>64.721472910200191</v>
      </c>
      <c r="J30" s="83">
        <v>56.310019531711355</v>
      </c>
      <c r="K30" s="83">
        <v>51.1672101356165</v>
      </c>
      <c r="L30" s="83">
        <v>53.524660249574055</v>
      </c>
      <c r="M30" s="83">
        <v>53.714131192354927</v>
      </c>
      <c r="N30" s="83">
        <v>52.557957157112135</v>
      </c>
      <c r="O30" s="83">
        <v>51.73360321142431</v>
      </c>
      <c r="P30" s="83">
        <v>52.608062172615647</v>
      </c>
      <c r="Q30" s="83">
        <v>55.163595794176388</v>
      </c>
    </row>
    <row r="31" spans="1:17" x14ac:dyDescent="0.25">
      <c r="A31" s="152" t="s">
        <v>273</v>
      </c>
      <c r="B31" s="264">
        <v>0</v>
      </c>
      <c r="C31" s="264">
        <v>0</v>
      </c>
      <c r="D31" s="264">
        <v>0</v>
      </c>
      <c r="E31" s="264">
        <v>0</v>
      </c>
      <c r="F31" s="264">
        <v>0</v>
      </c>
      <c r="G31" s="264">
        <v>0</v>
      </c>
      <c r="H31" s="264">
        <v>0</v>
      </c>
      <c r="I31" s="264">
        <v>0</v>
      </c>
      <c r="J31" s="264">
        <v>0</v>
      </c>
      <c r="K31" s="264">
        <v>0</v>
      </c>
      <c r="L31" s="264">
        <v>0</v>
      </c>
      <c r="M31" s="264">
        <v>0</v>
      </c>
      <c r="N31" s="264">
        <v>0</v>
      </c>
      <c r="O31" s="264">
        <v>0</v>
      </c>
      <c r="P31" s="264">
        <v>0</v>
      </c>
      <c r="Q31" s="264">
        <v>0</v>
      </c>
    </row>
    <row r="32" spans="1:17" x14ac:dyDescent="0.25">
      <c r="A32" s="152" t="s">
        <v>272</v>
      </c>
      <c r="B32" s="264">
        <v>0</v>
      </c>
      <c r="C32" s="264">
        <v>0</v>
      </c>
      <c r="D32" s="264">
        <v>0</v>
      </c>
      <c r="E32" s="264">
        <v>0</v>
      </c>
      <c r="F32" s="264">
        <v>0</v>
      </c>
      <c r="G32" s="264">
        <v>0</v>
      </c>
      <c r="H32" s="264">
        <v>0</v>
      </c>
      <c r="I32" s="264">
        <v>0</v>
      </c>
      <c r="J32" s="264">
        <v>0</v>
      </c>
      <c r="K32" s="264">
        <v>0</v>
      </c>
      <c r="L32" s="264">
        <v>0</v>
      </c>
      <c r="M32" s="264">
        <v>0</v>
      </c>
      <c r="N32" s="264">
        <v>0</v>
      </c>
      <c r="O32" s="264">
        <v>0</v>
      </c>
      <c r="P32" s="264">
        <v>0</v>
      </c>
      <c r="Q32" s="264">
        <v>0</v>
      </c>
    </row>
    <row r="33" spans="1:17" x14ac:dyDescent="0.25">
      <c r="A33" s="156" t="s">
        <v>261</v>
      </c>
      <c r="B33" s="204">
        <v>1067.5892312638987</v>
      </c>
      <c r="C33" s="204">
        <v>1111.5018467118173</v>
      </c>
      <c r="D33" s="204">
        <v>1055.0465998084815</v>
      </c>
      <c r="E33" s="204">
        <v>1192.558990025062</v>
      </c>
      <c r="F33" s="204">
        <v>990.10384008040205</v>
      </c>
      <c r="G33" s="204">
        <v>900.67744923435339</v>
      </c>
      <c r="H33" s="204">
        <v>824.96944477156762</v>
      </c>
      <c r="I33" s="204">
        <v>750.34009300539617</v>
      </c>
      <c r="J33" s="204">
        <v>585.3975997663722</v>
      </c>
      <c r="K33" s="204">
        <v>579.23326707940896</v>
      </c>
      <c r="L33" s="204">
        <v>625.12618298631821</v>
      </c>
      <c r="M33" s="204">
        <v>593.69242443677729</v>
      </c>
      <c r="N33" s="204">
        <v>609.67119110983674</v>
      </c>
      <c r="O33" s="204">
        <v>601.97542404071464</v>
      </c>
      <c r="P33" s="204">
        <v>625.23942543524765</v>
      </c>
      <c r="Q33" s="204">
        <v>636.33867242139127</v>
      </c>
    </row>
    <row r="34" spans="1:17" x14ac:dyDescent="0.25">
      <c r="A34" s="150" t="s">
        <v>33</v>
      </c>
      <c r="B34" s="87">
        <v>462.34075462623713</v>
      </c>
      <c r="C34" s="87">
        <v>383.79981254063887</v>
      </c>
      <c r="D34" s="87">
        <v>368.54670496141125</v>
      </c>
      <c r="E34" s="87">
        <v>423.01910435577679</v>
      </c>
      <c r="F34" s="87">
        <v>231.73031891011701</v>
      </c>
      <c r="G34" s="87">
        <v>221.08555207865049</v>
      </c>
      <c r="H34" s="87">
        <v>158.81640610152292</v>
      </c>
      <c r="I34" s="87">
        <v>138.27540995550456</v>
      </c>
      <c r="J34" s="87">
        <v>133.29622918690589</v>
      </c>
      <c r="K34" s="87">
        <v>128.8470845263019</v>
      </c>
      <c r="L34" s="87">
        <v>136.05376911900143</v>
      </c>
      <c r="M34" s="87">
        <v>136.18386136150477</v>
      </c>
      <c r="N34" s="87">
        <v>175.12357664673604</v>
      </c>
      <c r="O34" s="87">
        <v>155.03315336528104</v>
      </c>
      <c r="P34" s="87">
        <v>160.87574304610806</v>
      </c>
      <c r="Q34" s="87">
        <v>182.42201785303936</v>
      </c>
    </row>
    <row r="35" spans="1:17" x14ac:dyDescent="0.25">
      <c r="A35" s="150" t="s">
        <v>31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0" t="s">
        <v>30</v>
      </c>
      <c r="B36" s="87">
        <v>0</v>
      </c>
      <c r="C36" s="87">
        <v>0</v>
      </c>
      <c r="D36" s="87">
        <v>0</v>
      </c>
      <c r="E36" s="87">
        <v>1.367024881336192E-13</v>
      </c>
      <c r="F36" s="87">
        <v>1.363355733575038E-13</v>
      </c>
      <c r="G36" s="87">
        <v>0</v>
      </c>
      <c r="H36" s="87">
        <v>0</v>
      </c>
      <c r="I36" s="87">
        <v>1.357565380847979E-13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125</v>
      </c>
      <c r="B37" s="87">
        <v>62.568307397386747</v>
      </c>
      <c r="C37" s="87">
        <v>47.564636776642558</v>
      </c>
      <c r="D37" s="87">
        <v>35.811249812257827</v>
      </c>
      <c r="E37" s="87">
        <v>9.9371009690300873</v>
      </c>
      <c r="F37" s="87">
        <v>10.098203413924844</v>
      </c>
      <c r="G37" s="87">
        <v>10.190891506361776</v>
      </c>
      <c r="H37" s="87">
        <v>6.3714168948165089</v>
      </c>
      <c r="I37" s="87">
        <v>4.1617942538504362</v>
      </c>
      <c r="J37" s="87">
        <v>3.9247705202596883</v>
      </c>
      <c r="K37" s="87">
        <v>4.222507168454487</v>
      </c>
      <c r="L37" s="87">
        <v>2.1078629424092337</v>
      </c>
      <c r="M37" s="87">
        <v>2.1068319543789844</v>
      </c>
      <c r="N37" s="87">
        <v>4.1794685032058254</v>
      </c>
      <c r="O37" s="87">
        <v>2.1312804020660447</v>
      </c>
      <c r="P37" s="87">
        <v>0</v>
      </c>
      <c r="Q37" s="87">
        <v>2.0895979704235046</v>
      </c>
    </row>
    <row r="38" spans="1:17" x14ac:dyDescent="0.25">
      <c r="A38" s="150" t="s">
        <v>29</v>
      </c>
      <c r="B38" s="87">
        <v>36.587812528645564</v>
      </c>
      <c r="C38" s="87">
        <v>199.87296792197023</v>
      </c>
      <c r="D38" s="87">
        <v>168.85935992955825</v>
      </c>
      <c r="E38" s="87">
        <v>202.87888543500361</v>
      </c>
      <c r="F38" s="87">
        <v>185.35876789008549</v>
      </c>
      <c r="G38" s="87">
        <v>134.56830786622254</v>
      </c>
      <c r="H38" s="87">
        <v>109.24795421571891</v>
      </c>
      <c r="I38" s="87">
        <v>58.851071613995479</v>
      </c>
      <c r="J38" s="87">
        <v>61.248000685911308</v>
      </c>
      <c r="K38" s="87">
        <v>44.107257841843179</v>
      </c>
      <c r="L38" s="87">
        <v>44.404846064053288</v>
      </c>
      <c r="M38" s="87">
        <v>11.093313626346877</v>
      </c>
      <c r="N38" s="87">
        <v>5.5456766910073716</v>
      </c>
      <c r="O38" s="87">
        <v>0</v>
      </c>
      <c r="P38" s="87">
        <v>2.7846323696533295</v>
      </c>
      <c r="Q38" s="87">
        <v>5.5480247449275257</v>
      </c>
    </row>
    <row r="39" spans="1:17" x14ac:dyDescent="0.25">
      <c r="A39" s="150" t="s">
        <v>28</v>
      </c>
      <c r="B39" s="87">
        <v>0</v>
      </c>
      <c r="C39" s="87">
        <v>0</v>
      </c>
      <c r="D39" s="87">
        <v>0</v>
      </c>
      <c r="E39" s="87">
        <v>0</v>
      </c>
      <c r="F39" s="87">
        <v>0</v>
      </c>
      <c r="G39" s="87">
        <v>0</v>
      </c>
      <c r="H39" s="87">
        <v>0</v>
      </c>
      <c r="I39" s="87">
        <v>0</v>
      </c>
      <c r="J39" s="87">
        <v>0</v>
      </c>
      <c r="K39" s="87">
        <v>0</v>
      </c>
      <c r="L39" s="87">
        <v>2.6282686660829158</v>
      </c>
      <c r="M39" s="87">
        <v>2.6267574296032992</v>
      </c>
      <c r="N39" s="87">
        <v>2.6263222511280779</v>
      </c>
      <c r="O39" s="87">
        <v>2.6346896707455012</v>
      </c>
      <c r="P39" s="87">
        <v>2.6358020740260613</v>
      </c>
      <c r="Q39" s="87">
        <v>5.1867287384515244</v>
      </c>
    </row>
    <row r="40" spans="1:17" x14ac:dyDescent="0.25">
      <c r="A40" s="150" t="s">
        <v>26</v>
      </c>
      <c r="B40" s="87">
        <v>505.96235361335528</v>
      </c>
      <c r="C40" s="87">
        <v>480.26442947256561</v>
      </c>
      <c r="D40" s="87">
        <v>481.82928510525403</v>
      </c>
      <c r="E40" s="87">
        <v>556.17932723464571</v>
      </c>
      <c r="F40" s="87">
        <v>562.91654986627464</v>
      </c>
      <c r="G40" s="87">
        <v>534.83269778311853</v>
      </c>
      <c r="H40" s="87">
        <v>550.53366755950924</v>
      </c>
      <c r="I40" s="87">
        <v>549.05181718204551</v>
      </c>
      <c r="J40" s="87">
        <v>386.92859937329536</v>
      </c>
      <c r="K40" s="87">
        <v>402.05641754280936</v>
      </c>
      <c r="L40" s="87">
        <v>439.93143619477132</v>
      </c>
      <c r="M40" s="87">
        <v>441.68166006494334</v>
      </c>
      <c r="N40" s="87">
        <v>422.19614701775942</v>
      </c>
      <c r="O40" s="87">
        <v>442.17630060262212</v>
      </c>
      <c r="P40" s="87">
        <v>458.9432479454602</v>
      </c>
      <c r="Q40" s="87">
        <v>441.09230311454934</v>
      </c>
    </row>
    <row r="41" spans="1:17" x14ac:dyDescent="0.25">
      <c r="A41" s="150" t="s">
        <v>25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86</v>
      </c>
      <c r="B42" s="87">
        <v>0.13000309827407266</v>
      </c>
      <c r="C42" s="87">
        <v>0</v>
      </c>
      <c r="D42" s="87">
        <v>0</v>
      </c>
      <c r="E42" s="87">
        <v>0.54457203060573078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22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6" t="s">
        <v>260</v>
      </c>
      <c r="B44" s="204">
        <v>158.36096458266653</v>
      </c>
      <c r="C44" s="204">
        <v>163.35973799908663</v>
      </c>
      <c r="D44" s="204">
        <v>157.13857130404261</v>
      </c>
      <c r="E44" s="204">
        <v>172.06693120300403</v>
      </c>
      <c r="F44" s="204">
        <v>153.03225884892493</v>
      </c>
      <c r="G44" s="204">
        <v>141.02098693770839</v>
      </c>
      <c r="H44" s="204">
        <v>135.27755079239697</v>
      </c>
      <c r="I44" s="204">
        <v>127.04266956305123</v>
      </c>
      <c r="J44" s="204">
        <v>111.06372960059497</v>
      </c>
      <c r="K44" s="204">
        <v>105.50455023814631</v>
      </c>
      <c r="L44" s="204">
        <v>108.85841445255119</v>
      </c>
      <c r="M44" s="204">
        <v>107.04472679694963</v>
      </c>
      <c r="N44" s="204">
        <v>107.786588235398</v>
      </c>
      <c r="O44" s="204">
        <v>104.08716354588006</v>
      </c>
      <c r="P44" s="204">
        <v>106.92711679489989</v>
      </c>
      <c r="Q44" s="204">
        <v>111.51476131331455</v>
      </c>
    </row>
    <row r="45" spans="1:17" x14ac:dyDescent="0.25">
      <c r="A45" s="299" t="s">
        <v>271</v>
      </c>
      <c r="B45" s="298">
        <v>89.746902934882357</v>
      </c>
      <c r="C45" s="298">
        <v>91.884832514655415</v>
      </c>
      <c r="D45" s="298">
        <v>88.860839182815596</v>
      </c>
      <c r="E45" s="298">
        <v>96.547166732994384</v>
      </c>
      <c r="F45" s="298">
        <v>88.451968814306468</v>
      </c>
      <c r="G45" s="298">
        <v>80.593309313061226</v>
      </c>
      <c r="H45" s="298">
        <v>79.530251835966411</v>
      </c>
      <c r="I45" s="298">
        <v>75.835681651865784</v>
      </c>
      <c r="J45" s="298">
        <v>67.600395406053735</v>
      </c>
      <c r="K45" s="298">
        <v>61.715354275725574</v>
      </c>
      <c r="L45" s="298">
        <v>62.452206019642809</v>
      </c>
      <c r="M45" s="298">
        <v>62.664944031356271</v>
      </c>
      <c r="N45" s="298">
        <v>62.091078467840561</v>
      </c>
      <c r="O45" s="298">
        <v>60.405408130292876</v>
      </c>
      <c r="P45" s="298">
        <v>61.838384387286141</v>
      </c>
      <c r="Q45" s="298">
        <v>65.432936719730776</v>
      </c>
    </row>
    <row r="46" spans="1:17" x14ac:dyDescent="0.25">
      <c r="A46" s="154" t="s">
        <v>33</v>
      </c>
      <c r="B46" s="83">
        <v>0</v>
      </c>
      <c r="C46" s="83">
        <v>0</v>
      </c>
      <c r="D46" s="83">
        <v>0</v>
      </c>
      <c r="E46" s="83">
        <v>0</v>
      </c>
      <c r="F46" s="83">
        <v>0</v>
      </c>
      <c r="G46" s="83">
        <v>0</v>
      </c>
      <c r="H46" s="83">
        <v>0</v>
      </c>
      <c r="I46" s="83">
        <v>0</v>
      </c>
      <c r="J46" s="83">
        <v>0</v>
      </c>
      <c r="K46" s="83">
        <v>0</v>
      </c>
      <c r="L46" s="83">
        <v>0</v>
      </c>
      <c r="M46" s="83">
        <v>0</v>
      </c>
      <c r="N46" s="83">
        <v>0</v>
      </c>
      <c r="O46" s="83">
        <v>0</v>
      </c>
      <c r="P46" s="83">
        <v>0</v>
      </c>
      <c r="Q46" s="83">
        <v>0</v>
      </c>
    </row>
    <row r="47" spans="1:17" x14ac:dyDescent="0.25">
      <c r="A47" s="154" t="s">
        <v>30</v>
      </c>
      <c r="B47" s="83">
        <v>4.3769718797542705</v>
      </c>
      <c r="C47" s="83">
        <v>4.6597222497798088</v>
      </c>
      <c r="D47" s="83">
        <v>4.6562312981392795</v>
      </c>
      <c r="E47" s="83">
        <v>3.4791745541380967</v>
      </c>
      <c r="F47" s="83">
        <v>1.1966115876088363</v>
      </c>
      <c r="G47" s="83">
        <v>1.146919094796917</v>
      </c>
      <c r="H47" s="83">
        <v>1.1887217405998411</v>
      </c>
      <c r="I47" s="83">
        <v>1.1778085246811616</v>
      </c>
      <c r="J47" s="83">
        <v>2.2883613121078499</v>
      </c>
      <c r="K47" s="83">
        <v>2.3102085536535792</v>
      </c>
      <c r="L47" s="83">
        <v>1.1286983999731315</v>
      </c>
      <c r="M47" s="83">
        <v>1.1287308938186373</v>
      </c>
      <c r="N47" s="83">
        <v>1.1350312632110509</v>
      </c>
      <c r="O47" s="83">
        <v>1.1297772887349014</v>
      </c>
      <c r="P47" s="83">
        <v>2.2555231770481292</v>
      </c>
      <c r="Q47" s="83">
        <v>2.2553708685694249</v>
      </c>
    </row>
    <row r="48" spans="1:17" x14ac:dyDescent="0.25">
      <c r="A48" s="154" t="s">
        <v>125</v>
      </c>
      <c r="B48" s="83">
        <v>7.6165846497165042</v>
      </c>
      <c r="C48" s="83">
        <v>5.4175760049781099</v>
      </c>
      <c r="D48" s="83">
        <v>3.1410718536771545</v>
      </c>
      <c r="E48" s="83">
        <v>0</v>
      </c>
      <c r="F48" s="83">
        <v>0</v>
      </c>
      <c r="G48" s="83">
        <v>0</v>
      </c>
      <c r="H48" s="83">
        <v>0</v>
      </c>
      <c r="I48" s="83">
        <v>0</v>
      </c>
      <c r="J48" s="83">
        <v>0</v>
      </c>
      <c r="K48" s="83">
        <v>0</v>
      </c>
      <c r="L48" s="83">
        <v>0</v>
      </c>
      <c r="M48" s="83">
        <v>0</v>
      </c>
      <c r="N48" s="83">
        <v>0</v>
      </c>
      <c r="O48" s="83">
        <v>0</v>
      </c>
      <c r="P48" s="83">
        <v>0</v>
      </c>
      <c r="Q48" s="83">
        <v>0</v>
      </c>
    </row>
    <row r="49" spans="1:17" x14ac:dyDescent="0.25">
      <c r="A49" s="154" t="s">
        <v>29</v>
      </c>
      <c r="B49" s="83">
        <v>0</v>
      </c>
      <c r="C49" s="83">
        <v>0</v>
      </c>
      <c r="D49" s="83">
        <v>0</v>
      </c>
      <c r="E49" s="83">
        <v>0</v>
      </c>
      <c r="F49" s="83">
        <v>0</v>
      </c>
      <c r="G49" s="83">
        <v>0</v>
      </c>
      <c r="H49" s="83">
        <v>0</v>
      </c>
      <c r="I49" s="83">
        <v>0</v>
      </c>
      <c r="J49" s="83">
        <v>0</v>
      </c>
      <c r="K49" s="83">
        <v>0</v>
      </c>
      <c r="L49" s="83">
        <v>0</v>
      </c>
      <c r="M49" s="83">
        <v>0</v>
      </c>
      <c r="N49" s="83">
        <v>0</v>
      </c>
      <c r="O49" s="83">
        <v>0</v>
      </c>
      <c r="P49" s="83">
        <v>0</v>
      </c>
      <c r="Q49" s="83">
        <v>0</v>
      </c>
    </row>
    <row r="50" spans="1:17" x14ac:dyDescent="0.25">
      <c r="A50" s="154" t="s">
        <v>26</v>
      </c>
      <c r="B50" s="83">
        <v>77.753346405411577</v>
      </c>
      <c r="C50" s="83">
        <v>81.807534259897494</v>
      </c>
      <c r="D50" s="83">
        <v>81.06353603099916</v>
      </c>
      <c r="E50" s="83">
        <v>93.067992178856287</v>
      </c>
      <c r="F50" s="83">
        <v>87.255357226697626</v>
      </c>
      <c r="G50" s="83">
        <v>79.446390218264312</v>
      </c>
      <c r="H50" s="83">
        <v>78.341530095366565</v>
      </c>
      <c r="I50" s="83">
        <v>74.657873127184615</v>
      </c>
      <c r="J50" s="83">
        <v>65.312034093945883</v>
      </c>
      <c r="K50" s="83">
        <v>59.405145722071993</v>
      </c>
      <c r="L50" s="83">
        <v>61.323507619669677</v>
      </c>
      <c r="M50" s="83">
        <v>61.536213137537636</v>
      </c>
      <c r="N50" s="83">
        <v>60.956047204629513</v>
      </c>
      <c r="O50" s="83">
        <v>59.275630841557977</v>
      </c>
      <c r="P50" s="83">
        <v>59.582861210238008</v>
      </c>
      <c r="Q50" s="83">
        <v>63.177565851161354</v>
      </c>
    </row>
    <row r="51" spans="1:17" x14ac:dyDescent="0.25">
      <c r="A51" s="299" t="s">
        <v>270</v>
      </c>
      <c r="B51" s="298">
        <v>68.614061647784169</v>
      </c>
      <c r="C51" s="298">
        <v>71.474905484431233</v>
      </c>
      <c r="D51" s="298">
        <v>68.277732121227018</v>
      </c>
      <c r="E51" s="298">
        <v>75.519764470009648</v>
      </c>
      <c r="F51" s="298">
        <v>64.580290034618443</v>
      </c>
      <c r="G51" s="298">
        <v>60.427677624647167</v>
      </c>
      <c r="H51" s="298">
        <v>55.747298956430555</v>
      </c>
      <c r="I51" s="298">
        <v>51.20698791118545</v>
      </c>
      <c r="J51" s="298">
        <v>43.46333419454124</v>
      </c>
      <c r="K51" s="298">
        <v>43.789195962420735</v>
      </c>
      <c r="L51" s="298">
        <v>46.406208432908372</v>
      </c>
      <c r="M51" s="298">
        <v>44.379782765593362</v>
      </c>
      <c r="N51" s="298">
        <v>45.695509767557446</v>
      </c>
      <c r="O51" s="298">
        <v>43.681755415587176</v>
      </c>
      <c r="P51" s="298">
        <v>45.088732407613755</v>
      </c>
      <c r="Q51" s="298">
        <v>46.081824593583768</v>
      </c>
    </row>
    <row r="52" spans="1:17" x14ac:dyDescent="0.25">
      <c r="A52" s="150" t="s">
        <v>33</v>
      </c>
      <c r="B52" s="87">
        <v>29.714684366618545</v>
      </c>
      <c r="C52" s="87">
        <v>24.680170714459447</v>
      </c>
      <c r="D52" s="87">
        <v>23.850636739726916</v>
      </c>
      <c r="E52" s="87">
        <v>26.788027589806131</v>
      </c>
      <c r="F52" s="87">
        <v>15.114789579863382</v>
      </c>
      <c r="G52" s="87">
        <v>14.832931011909556</v>
      </c>
      <c r="H52" s="87">
        <v>10.732016471930084</v>
      </c>
      <c r="I52" s="87">
        <v>9.4366105610123832</v>
      </c>
      <c r="J52" s="87">
        <v>9.8966899733357216</v>
      </c>
      <c r="K52" s="87">
        <v>9.7406529530965784</v>
      </c>
      <c r="L52" s="87">
        <v>10.099944202716841</v>
      </c>
      <c r="M52" s="87">
        <v>10.180035881604676</v>
      </c>
      <c r="N52" s="87">
        <v>13.125699924615329</v>
      </c>
      <c r="O52" s="87">
        <v>11.249828508200675</v>
      </c>
      <c r="P52" s="87">
        <v>11.601449035355524</v>
      </c>
      <c r="Q52" s="87">
        <v>13.210480194019366</v>
      </c>
    </row>
    <row r="53" spans="1:17" x14ac:dyDescent="0.25">
      <c r="A53" s="150" t="s">
        <v>31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30</v>
      </c>
      <c r="B54" s="87">
        <v>0</v>
      </c>
      <c r="C54" s="87">
        <v>0</v>
      </c>
      <c r="D54" s="87">
        <v>0</v>
      </c>
      <c r="E54" s="87">
        <v>8.6567958421061045E-15</v>
      </c>
      <c r="F54" s="87">
        <v>8.8925933958084765E-15</v>
      </c>
      <c r="G54" s="87">
        <v>0</v>
      </c>
      <c r="H54" s="87">
        <v>0</v>
      </c>
      <c r="I54" s="87">
        <v>9.2647100553143956E-15</v>
      </c>
      <c r="J54" s="87">
        <v>0</v>
      </c>
      <c r="K54" s="87">
        <v>0</v>
      </c>
      <c r="L54" s="87">
        <v>0</v>
      </c>
      <c r="M54" s="87">
        <v>0</v>
      </c>
      <c r="N54" s="87">
        <v>0</v>
      </c>
      <c r="O54" s="87">
        <v>0</v>
      </c>
      <c r="P54" s="87">
        <v>0</v>
      </c>
      <c r="Q54" s="87">
        <v>0</v>
      </c>
    </row>
    <row r="55" spans="1:17" x14ac:dyDescent="0.25">
      <c r="A55" s="150" t="s">
        <v>125</v>
      </c>
      <c r="B55" s="87">
        <v>4.0212710799633342</v>
      </c>
      <c r="C55" s="87">
        <v>3.0586345205535896</v>
      </c>
      <c r="D55" s="87">
        <v>2.3175383173136934</v>
      </c>
      <c r="E55" s="87">
        <v>0.62927497169769853</v>
      </c>
      <c r="F55" s="87">
        <v>0.65866314107708412</v>
      </c>
      <c r="G55" s="87">
        <v>0.683720800579245</v>
      </c>
      <c r="H55" s="87">
        <v>0.43054840959563001</v>
      </c>
      <c r="I55" s="87">
        <v>0.28402180562171792</v>
      </c>
      <c r="J55" s="87">
        <v>0.29139786843507554</v>
      </c>
      <c r="K55" s="87">
        <v>0.31921542556503629</v>
      </c>
      <c r="L55" s="87">
        <v>0.1564770916907624</v>
      </c>
      <c r="M55" s="87">
        <v>0.1574902097624909</v>
      </c>
      <c r="N55" s="87">
        <v>0.31325564762831892</v>
      </c>
      <c r="O55" s="87">
        <v>0.15465426913970923</v>
      </c>
      <c r="P55" s="87">
        <v>0</v>
      </c>
      <c r="Q55" s="87">
        <v>0.15132270175840976</v>
      </c>
    </row>
    <row r="56" spans="1:17" x14ac:dyDescent="0.25">
      <c r="A56" s="150" t="s">
        <v>29</v>
      </c>
      <c r="B56" s="87">
        <v>2.3515021984869549</v>
      </c>
      <c r="C56" s="87">
        <v>12.852791503116169</v>
      </c>
      <c r="D56" s="87">
        <v>10.927796123436739</v>
      </c>
      <c r="E56" s="87">
        <v>12.847469829284973</v>
      </c>
      <c r="F56" s="87">
        <v>12.090169239045842</v>
      </c>
      <c r="G56" s="87">
        <v>9.0283711812113303</v>
      </c>
      <c r="H56" s="87">
        <v>7.382429013147882</v>
      </c>
      <c r="I56" s="87">
        <v>4.0162935991166648</v>
      </c>
      <c r="J56" s="87">
        <v>4.5474090150380793</v>
      </c>
      <c r="K56" s="87">
        <v>3.3344448027649372</v>
      </c>
      <c r="L56" s="87">
        <v>3.2963913494002033</v>
      </c>
      <c r="M56" s="87">
        <v>0.8292489993533656</v>
      </c>
      <c r="N56" s="87">
        <v>0.41565441683464566</v>
      </c>
      <c r="O56" s="87">
        <v>0</v>
      </c>
      <c r="P56" s="87">
        <v>0.20081194285129322</v>
      </c>
      <c r="Q56" s="87">
        <v>0.40177206606627441</v>
      </c>
    </row>
    <row r="57" spans="1:17" x14ac:dyDescent="0.25">
      <c r="A57" s="150" t="s">
        <v>28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0.19510938248221682</v>
      </c>
      <c r="M57" s="87">
        <v>0.19635575477368578</v>
      </c>
      <c r="N57" s="87">
        <v>0.19684566997615546</v>
      </c>
      <c r="O57" s="87">
        <v>0.19118366829821765</v>
      </c>
      <c r="P57" s="87">
        <v>0.19007914338169402</v>
      </c>
      <c r="Q57" s="87">
        <v>0.37560804379581259</v>
      </c>
    </row>
    <row r="58" spans="1:17" x14ac:dyDescent="0.25">
      <c r="A58" s="150" t="s">
        <v>26</v>
      </c>
      <c r="B58" s="87">
        <v>32.518248691198352</v>
      </c>
      <c r="C58" s="87">
        <v>30.883308746302024</v>
      </c>
      <c r="D58" s="87">
        <v>31.181760940749673</v>
      </c>
      <c r="E58" s="87">
        <v>35.220506614072129</v>
      </c>
      <c r="F58" s="87">
        <v>36.716668074632125</v>
      </c>
      <c r="G58" s="87">
        <v>35.882654630947037</v>
      </c>
      <c r="H58" s="87">
        <v>37.20230506175696</v>
      </c>
      <c r="I58" s="87">
        <v>37.470061945434679</v>
      </c>
      <c r="J58" s="87">
        <v>28.727837337732364</v>
      </c>
      <c r="K58" s="87">
        <v>30.394882780994187</v>
      </c>
      <c r="L58" s="87">
        <v>32.658286406618345</v>
      </c>
      <c r="M58" s="87">
        <v>33.016651920099143</v>
      </c>
      <c r="N58" s="87">
        <v>31.644054108502996</v>
      </c>
      <c r="O58" s="87">
        <v>32.086088969948577</v>
      </c>
      <c r="P58" s="87">
        <v>33.096392286025242</v>
      </c>
      <c r="Q58" s="87">
        <v>31.942641587943907</v>
      </c>
    </row>
    <row r="59" spans="1:17" x14ac:dyDescent="0.25">
      <c r="A59" s="150" t="s">
        <v>25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86</v>
      </c>
      <c r="B60" s="87">
        <v>8.3553115169772707E-3</v>
      </c>
      <c r="C60" s="87">
        <v>0</v>
      </c>
      <c r="D60" s="87">
        <v>0</v>
      </c>
      <c r="E60" s="87">
        <v>3.4485465148718059E-2</v>
      </c>
      <c r="F60" s="87">
        <v>0</v>
      </c>
      <c r="G60" s="87">
        <v>0</v>
      </c>
      <c r="H60" s="87">
        <v>0</v>
      </c>
      <c r="I60" s="87">
        <v>0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22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303" t="s">
        <v>269</v>
      </c>
      <c r="B62" s="302">
        <v>0</v>
      </c>
      <c r="C62" s="302">
        <v>0</v>
      </c>
      <c r="D62" s="302">
        <v>0</v>
      </c>
      <c r="E62" s="302">
        <v>0</v>
      </c>
      <c r="F62" s="302">
        <v>0</v>
      </c>
      <c r="G62" s="302">
        <v>0</v>
      </c>
      <c r="H62" s="302">
        <v>0</v>
      </c>
      <c r="I62" s="302">
        <v>0</v>
      </c>
      <c r="J62" s="302">
        <v>0</v>
      </c>
      <c r="K62" s="302">
        <v>0</v>
      </c>
      <c r="L62" s="302">
        <v>0</v>
      </c>
      <c r="M62" s="302">
        <v>0</v>
      </c>
      <c r="N62" s="302">
        <v>0</v>
      </c>
      <c r="O62" s="302">
        <v>0</v>
      </c>
      <c r="P62" s="302">
        <v>0</v>
      </c>
      <c r="Q62" s="302">
        <v>0</v>
      </c>
    </row>
    <row r="63" spans="1:17" x14ac:dyDescent="0.25">
      <c r="A63" s="152" t="s">
        <v>268</v>
      </c>
      <c r="B63" s="151">
        <v>0</v>
      </c>
      <c r="C63" s="151">
        <v>0</v>
      </c>
      <c r="D63" s="151">
        <v>0</v>
      </c>
      <c r="E63" s="151">
        <v>0</v>
      </c>
      <c r="F63" s="151">
        <v>0</v>
      </c>
      <c r="G63" s="151">
        <v>0</v>
      </c>
      <c r="H63" s="151">
        <v>0</v>
      </c>
      <c r="I63" s="151">
        <v>0</v>
      </c>
      <c r="J63" s="151">
        <v>0</v>
      </c>
      <c r="K63" s="151">
        <v>0</v>
      </c>
      <c r="L63" s="151">
        <v>0</v>
      </c>
      <c r="M63" s="151">
        <v>0</v>
      </c>
      <c r="N63" s="151">
        <v>0</v>
      </c>
      <c r="O63" s="151">
        <v>0</v>
      </c>
      <c r="P63" s="151">
        <v>0</v>
      </c>
      <c r="Q63" s="151">
        <v>0</v>
      </c>
    </row>
    <row r="64" spans="1:17" x14ac:dyDescent="0.25">
      <c r="A64" s="301" t="s">
        <v>267</v>
      </c>
      <c r="B64" s="300">
        <v>0</v>
      </c>
      <c r="C64" s="300">
        <v>0</v>
      </c>
      <c r="D64" s="300">
        <v>0</v>
      </c>
      <c r="E64" s="300">
        <v>0</v>
      </c>
      <c r="F64" s="300">
        <v>0</v>
      </c>
      <c r="G64" s="300">
        <v>0</v>
      </c>
      <c r="H64" s="300">
        <v>0</v>
      </c>
      <c r="I64" s="300">
        <v>0</v>
      </c>
      <c r="J64" s="300">
        <v>0</v>
      </c>
      <c r="K64" s="300">
        <v>0</v>
      </c>
      <c r="L64" s="300">
        <v>0</v>
      </c>
      <c r="M64" s="300">
        <v>0</v>
      </c>
      <c r="N64" s="300">
        <v>0</v>
      </c>
      <c r="O64" s="300">
        <v>0</v>
      </c>
      <c r="P64" s="300">
        <v>0</v>
      </c>
      <c r="Q64" s="300">
        <v>0</v>
      </c>
    </row>
    <row r="65" spans="1:17" x14ac:dyDescent="0.25">
      <c r="A65" s="156" t="s">
        <v>259</v>
      </c>
      <c r="B65" s="204">
        <v>117.27605633689571</v>
      </c>
      <c r="C65" s="204">
        <v>121.24344416315591</v>
      </c>
      <c r="D65" s="204">
        <v>117.24541478103627</v>
      </c>
      <c r="E65" s="204">
        <v>129.03403200182964</v>
      </c>
      <c r="F65" s="204">
        <v>115.85913149958918</v>
      </c>
      <c r="G65" s="204">
        <v>106.44178814213204</v>
      </c>
      <c r="H65" s="204">
        <v>102.87289375174834</v>
      </c>
      <c r="I65" s="204">
        <v>97.004995539759619</v>
      </c>
      <c r="J65" s="204">
        <v>85.129046833215767</v>
      </c>
      <c r="K65" s="204">
        <v>79.980023160339513</v>
      </c>
      <c r="L65" s="204">
        <v>82.224371992609491</v>
      </c>
      <c r="M65" s="204">
        <v>81.288437095189039</v>
      </c>
      <c r="N65" s="204">
        <v>81.499306805138332</v>
      </c>
      <c r="O65" s="204">
        <v>78.854511776988716</v>
      </c>
      <c r="P65" s="204">
        <v>80.810879843337347</v>
      </c>
      <c r="Q65" s="204">
        <v>84.616971411564663</v>
      </c>
    </row>
    <row r="66" spans="1:17" x14ac:dyDescent="0.25">
      <c r="A66" s="299" t="s">
        <v>266</v>
      </c>
      <c r="B66" s="298">
        <v>79.122627514256124</v>
      </c>
      <c r="C66" s="298">
        <v>81.499218948743092</v>
      </c>
      <c r="D66" s="298">
        <v>79.279004833890767</v>
      </c>
      <c r="E66" s="298">
        <v>87.040628766210659</v>
      </c>
      <c r="F66" s="298">
        <v>79.948715471028549</v>
      </c>
      <c r="G66" s="298">
        <v>72.840467337013351</v>
      </c>
      <c r="H66" s="298">
        <v>71.874137058013517</v>
      </c>
      <c r="I66" s="298">
        <v>68.530917171972533</v>
      </c>
      <c r="J66" s="298">
        <v>60.960892554601074</v>
      </c>
      <c r="K66" s="298">
        <v>55.630670691904335</v>
      </c>
      <c r="L66" s="298">
        <v>56.419807624122996</v>
      </c>
      <c r="M66" s="298">
        <v>56.610683843921549</v>
      </c>
      <c r="N66" s="298">
        <v>56.08993243548916</v>
      </c>
      <c r="O66" s="298">
        <v>54.564902532578408</v>
      </c>
      <c r="P66" s="298">
        <v>55.738909152436115</v>
      </c>
      <c r="Q66" s="298">
        <v>58.992783418236037</v>
      </c>
    </row>
    <row r="67" spans="1:17" x14ac:dyDescent="0.25">
      <c r="A67" s="299" t="s">
        <v>265</v>
      </c>
      <c r="B67" s="298">
        <v>38.153428822639583</v>
      </c>
      <c r="C67" s="298">
        <v>39.744225214412815</v>
      </c>
      <c r="D67" s="298">
        <v>37.966409947145507</v>
      </c>
      <c r="E67" s="298">
        <v>41.993403235618977</v>
      </c>
      <c r="F67" s="298">
        <v>35.910416028560633</v>
      </c>
      <c r="G67" s="298">
        <v>33.601320805118689</v>
      </c>
      <c r="H67" s="298">
        <v>30.998756693734826</v>
      </c>
      <c r="I67" s="298">
        <v>28.474078367787079</v>
      </c>
      <c r="J67" s="298">
        <v>24.16815427861469</v>
      </c>
      <c r="K67" s="298">
        <v>24.349352468435178</v>
      </c>
      <c r="L67" s="298">
        <v>25.804564368486492</v>
      </c>
      <c r="M67" s="298">
        <v>24.677753251267493</v>
      </c>
      <c r="N67" s="298">
        <v>25.409374369649175</v>
      </c>
      <c r="O67" s="298">
        <v>24.289609244410304</v>
      </c>
      <c r="P67" s="298">
        <v>25.071970690901232</v>
      </c>
      <c r="Q67" s="298">
        <v>25.624187993328626</v>
      </c>
    </row>
    <row r="68" spans="1:17" x14ac:dyDescent="0.25">
      <c r="A68" s="150" t="s">
        <v>33</v>
      </c>
      <c r="B68" s="87">
        <v>16.523101354773022</v>
      </c>
      <c r="C68" s="87">
        <v>13.723617492845678</v>
      </c>
      <c r="D68" s="87">
        <v>13.262348115973849</v>
      </c>
      <c r="E68" s="87">
        <v>14.895709121449164</v>
      </c>
      <c r="F68" s="87">
        <v>8.4047064778756706</v>
      </c>
      <c r="G68" s="87">
        <v>8.2479766392358851</v>
      </c>
      <c r="H68" s="87">
        <v>5.9676284532910087</v>
      </c>
      <c r="I68" s="87">
        <v>5.2473070493150464</v>
      </c>
      <c r="J68" s="87">
        <v>5.5031380945743713</v>
      </c>
      <c r="K68" s="87">
        <v>5.4163723908334784</v>
      </c>
      <c r="L68" s="87">
        <v>5.616159326481629</v>
      </c>
      <c r="M68" s="87">
        <v>5.6606949813655918</v>
      </c>
      <c r="N68" s="87">
        <v>7.2986563656854946</v>
      </c>
      <c r="O68" s="87">
        <v>6.2555622119827889</v>
      </c>
      <c r="P68" s="87">
        <v>6.4510837775803394</v>
      </c>
      <c r="Q68" s="87">
        <v>7.3457991509483112</v>
      </c>
    </row>
    <row r="69" spans="1:17" x14ac:dyDescent="0.25">
      <c r="A69" s="150" t="s">
        <v>31</v>
      </c>
      <c r="B69" s="87">
        <v>0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150" t="s">
        <v>30</v>
      </c>
      <c r="B70" s="87">
        <v>0</v>
      </c>
      <c r="C70" s="87">
        <v>0</v>
      </c>
      <c r="D70" s="87">
        <v>0</v>
      </c>
      <c r="E70" s="87">
        <v>4.813684484812654E-15</v>
      </c>
      <c r="F70" s="87">
        <v>4.9448017072257149E-15</v>
      </c>
      <c r="G70" s="87">
        <v>0</v>
      </c>
      <c r="H70" s="87">
        <v>0</v>
      </c>
      <c r="I70" s="87">
        <v>5.1517203204256969E-15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125</v>
      </c>
      <c r="B71" s="87">
        <v>2.2360617669523264</v>
      </c>
      <c r="C71" s="87">
        <v>1.7007795730480324</v>
      </c>
      <c r="D71" s="87">
        <v>1.2886867663841826</v>
      </c>
      <c r="E71" s="87">
        <v>0.34991366588647405</v>
      </c>
      <c r="F71" s="87">
        <v>0.36625520582328491</v>
      </c>
      <c r="G71" s="87">
        <v>0.38018872914661239</v>
      </c>
      <c r="H71" s="87">
        <v>0.23941008163212324</v>
      </c>
      <c r="I71" s="87">
        <v>0.15793272522609431</v>
      </c>
      <c r="J71" s="87">
        <v>0.1620342472870587</v>
      </c>
      <c r="K71" s="87">
        <v>0.17750243500965424</v>
      </c>
      <c r="L71" s="87">
        <v>8.7010409190518362E-2</v>
      </c>
      <c r="M71" s="87">
        <v>8.7573762055956433E-2</v>
      </c>
      <c r="N71" s="87">
        <v>0.17418845012307926</v>
      </c>
      <c r="O71" s="87">
        <v>8.5996813306704986E-2</v>
      </c>
      <c r="P71" s="87">
        <v>0</v>
      </c>
      <c r="Q71" s="87">
        <v>8.4144267109939483E-2</v>
      </c>
    </row>
    <row r="72" spans="1:17" x14ac:dyDescent="0.25">
      <c r="A72" s="150" t="s">
        <v>29</v>
      </c>
      <c r="B72" s="87">
        <v>1.3075726695323817</v>
      </c>
      <c r="C72" s="87">
        <v>7.1469033316176809</v>
      </c>
      <c r="D72" s="87">
        <v>6.0764933830050412</v>
      </c>
      <c r="E72" s="87">
        <v>7.1439441699114692</v>
      </c>
      <c r="F72" s="87">
        <v>6.7228407769167378</v>
      </c>
      <c r="G72" s="87">
        <v>5.0203020922292412</v>
      </c>
      <c r="H72" s="87">
        <v>4.1050620401572342</v>
      </c>
      <c r="I72" s="87">
        <v>2.2332939966638645</v>
      </c>
      <c r="J72" s="87">
        <v>2.5286252120346235</v>
      </c>
      <c r="K72" s="87">
        <v>1.8541462112878873</v>
      </c>
      <c r="L72" s="87">
        <v>1.8329862669624823</v>
      </c>
      <c r="M72" s="87">
        <v>0.4611109139039794</v>
      </c>
      <c r="N72" s="87">
        <v>0.23112815109129406</v>
      </c>
      <c r="O72" s="87">
        <v>0</v>
      </c>
      <c r="P72" s="87">
        <v>0.11166317784308305</v>
      </c>
      <c r="Q72" s="87">
        <v>0.22340875262963669</v>
      </c>
    </row>
    <row r="73" spans="1:17" x14ac:dyDescent="0.25">
      <c r="A73" s="150" t="s">
        <v>28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0.10849222095868778</v>
      </c>
      <c r="M73" s="87">
        <v>0.10918527680419618</v>
      </c>
      <c r="N73" s="87">
        <v>0.10945769829270256</v>
      </c>
      <c r="O73" s="87">
        <v>0.10630929441126805</v>
      </c>
      <c r="P73" s="87">
        <v>0.10569511399732115</v>
      </c>
      <c r="Q73" s="87">
        <v>0.20886002693935013</v>
      </c>
    </row>
    <row r="74" spans="1:17" x14ac:dyDescent="0.25">
      <c r="A74" s="150" t="s">
        <v>26</v>
      </c>
      <c r="B74" s="87">
        <v>18.082046989803818</v>
      </c>
      <c r="C74" s="87">
        <v>17.172924816901421</v>
      </c>
      <c r="D74" s="87">
        <v>17.338881681782439</v>
      </c>
      <c r="E74" s="87">
        <v>19.584660344046316</v>
      </c>
      <c r="F74" s="87">
        <v>20.416613567944932</v>
      </c>
      <c r="G74" s="87">
        <v>19.952853344506948</v>
      </c>
      <c r="H74" s="87">
        <v>20.686656118654458</v>
      </c>
      <c r="I74" s="87">
        <v>20.835544596582071</v>
      </c>
      <c r="J74" s="87">
        <v>15.974356724718636</v>
      </c>
      <c r="K74" s="87">
        <v>16.901331431304158</v>
      </c>
      <c r="L74" s="87">
        <v>18.159916144893174</v>
      </c>
      <c r="M74" s="87">
        <v>18.359188317137768</v>
      </c>
      <c r="N74" s="87">
        <v>17.595943704456605</v>
      </c>
      <c r="O74" s="87">
        <v>17.841740924709541</v>
      </c>
      <c r="P74" s="87">
        <v>18.403528621480486</v>
      </c>
      <c r="Q74" s="87">
        <v>17.761975795701389</v>
      </c>
    </row>
    <row r="75" spans="1:17" x14ac:dyDescent="0.25">
      <c r="A75" s="150" t="s">
        <v>25</v>
      </c>
      <c r="B75" s="87">
        <v>0</v>
      </c>
      <c r="C75" s="87">
        <v>0</v>
      </c>
      <c r="D75" s="87">
        <v>0</v>
      </c>
      <c r="E75" s="87">
        <v>0</v>
      </c>
      <c r="F75" s="87">
        <v>0</v>
      </c>
      <c r="G75" s="87">
        <v>0</v>
      </c>
      <c r="H75" s="87">
        <v>0</v>
      </c>
      <c r="I75" s="87">
        <v>0</v>
      </c>
      <c r="J75" s="87">
        <v>0</v>
      </c>
      <c r="K75" s="87">
        <v>0</v>
      </c>
      <c r="L75" s="87">
        <v>0</v>
      </c>
      <c r="M75" s="87">
        <v>0</v>
      </c>
      <c r="N75" s="87">
        <v>0</v>
      </c>
      <c r="O75" s="87">
        <v>0</v>
      </c>
      <c r="P75" s="87">
        <v>0</v>
      </c>
      <c r="Q75" s="87">
        <v>0</v>
      </c>
    </row>
    <row r="76" spans="1:17" x14ac:dyDescent="0.25">
      <c r="A76" s="150" t="s">
        <v>86</v>
      </c>
      <c r="B76" s="87">
        <v>4.6460415780424508E-3</v>
      </c>
      <c r="C76" s="87">
        <v>0</v>
      </c>
      <c r="D76" s="87">
        <v>0</v>
      </c>
      <c r="E76" s="87">
        <v>1.9175934325551227E-2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22</v>
      </c>
      <c r="B77" s="87">
        <v>0</v>
      </c>
      <c r="C77" s="87">
        <v>0</v>
      </c>
      <c r="D77" s="87">
        <v>0</v>
      </c>
      <c r="E77" s="87">
        <v>0</v>
      </c>
      <c r="F77" s="87">
        <v>0</v>
      </c>
      <c r="G77" s="87">
        <v>0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0</v>
      </c>
      <c r="O77" s="87">
        <v>0</v>
      </c>
      <c r="P77" s="87">
        <v>0</v>
      </c>
      <c r="Q77" s="87">
        <v>0</v>
      </c>
    </row>
    <row r="78" spans="1:17" x14ac:dyDescent="0.25">
      <c r="A78" s="299" t="s">
        <v>264</v>
      </c>
      <c r="B78" s="298">
        <v>0</v>
      </c>
      <c r="C78" s="298">
        <v>0</v>
      </c>
      <c r="D78" s="298">
        <v>0</v>
      </c>
      <c r="E78" s="298">
        <v>0</v>
      </c>
      <c r="F78" s="298">
        <v>0</v>
      </c>
      <c r="G78" s="298">
        <v>0</v>
      </c>
      <c r="H78" s="298">
        <v>0</v>
      </c>
      <c r="I78" s="298">
        <v>0</v>
      </c>
      <c r="J78" s="298">
        <v>0</v>
      </c>
      <c r="K78" s="298">
        <v>0</v>
      </c>
      <c r="L78" s="298">
        <v>0</v>
      </c>
      <c r="M78" s="298">
        <v>0</v>
      </c>
      <c r="N78" s="298">
        <v>0</v>
      </c>
      <c r="O78" s="298">
        <v>0</v>
      </c>
      <c r="P78" s="298">
        <v>0</v>
      </c>
      <c r="Q78" s="298">
        <v>0</v>
      </c>
    </row>
    <row r="79" spans="1:17" x14ac:dyDescent="0.25">
      <c r="A79" s="243" t="s">
        <v>258</v>
      </c>
      <c r="B79" s="278">
        <v>0</v>
      </c>
      <c r="C79" s="278">
        <v>0</v>
      </c>
      <c r="D79" s="278">
        <v>0</v>
      </c>
      <c r="E79" s="278">
        <v>0</v>
      </c>
      <c r="F79" s="278">
        <v>0</v>
      </c>
      <c r="G79" s="278">
        <v>0</v>
      </c>
      <c r="H79" s="278">
        <v>0</v>
      </c>
      <c r="I79" s="278">
        <v>0</v>
      </c>
      <c r="J79" s="278">
        <v>0</v>
      </c>
      <c r="K79" s="278">
        <v>0</v>
      </c>
      <c r="L79" s="278">
        <v>0</v>
      </c>
      <c r="M79" s="278">
        <v>0</v>
      </c>
      <c r="N79" s="278">
        <v>0</v>
      </c>
      <c r="O79" s="278">
        <v>0</v>
      </c>
      <c r="P79" s="278">
        <v>0</v>
      </c>
      <c r="Q79" s="278">
        <v>0</v>
      </c>
    </row>
    <row r="81" spans="1:17" ht="12.75" x14ac:dyDescent="0.25">
      <c r="A81" s="80" t="s">
        <v>134</v>
      </c>
      <c r="B81" s="297"/>
      <c r="C81" s="297"/>
      <c r="D81" s="297"/>
      <c r="E81" s="297"/>
      <c r="F81" s="297"/>
      <c r="G81" s="297"/>
      <c r="H81" s="297"/>
      <c r="I81" s="297"/>
      <c r="J81" s="297"/>
      <c r="K81" s="297"/>
      <c r="L81" s="297"/>
      <c r="M81" s="297"/>
      <c r="N81" s="297"/>
      <c r="O81" s="297"/>
      <c r="P81" s="297"/>
      <c r="Q81" s="297"/>
    </row>
    <row r="83" spans="1:17" x14ac:dyDescent="0.25">
      <c r="A83" s="78" t="s">
        <v>8</v>
      </c>
      <c r="B83" s="77">
        <f t="shared" ref="B83:Q83" si="0">SUM(B$84:B$88,B$90:B$92,B$94:B$96,B$97,B$99:B$103,B$105:B$108)</f>
        <v>1</v>
      </c>
      <c r="C83" s="77">
        <f t="shared" si="0"/>
        <v>1</v>
      </c>
      <c r="D83" s="77">
        <f t="shared" si="0"/>
        <v>0.99999999999999978</v>
      </c>
      <c r="E83" s="77">
        <f t="shared" si="0"/>
        <v>0.99999999999999989</v>
      </c>
      <c r="F83" s="77">
        <f t="shared" si="0"/>
        <v>0.99999999999999978</v>
      </c>
      <c r="G83" s="77">
        <f t="shared" si="0"/>
        <v>1</v>
      </c>
      <c r="H83" s="77">
        <f t="shared" si="0"/>
        <v>0.99999999999999989</v>
      </c>
      <c r="I83" s="77">
        <f t="shared" si="0"/>
        <v>1</v>
      </c>
      <c r="J83" s="77">
        <f t="shared" si="0"/>
        <v>1</v>
      </c>
      <c r="K83" s="77">
        <f t="shared" si="0"/>
        <v>0.99999999999999978</v>
      </c>
      <c r="L83" s="77">
        <f t="shared" si="0"/>
        <v>0.99999999999999978</v>
      </c>
      <c r="M83" s="77">
        <f t="shared" si="0"/>
        <v>1</v>
      </c>
      <c r="N83" s="77">
        <f t="shared" si="0"/>
        <v>1</v>
      </c>
      <c r="O83" s="77">
        <f t="shared" si="0"/>
        <v>1</v>
      </c>
      <c r="P83" s="77">
        <f t="shared" si="0"/>
        <v>1</v>
      </c>
      <c r="Q83" s="77">
        <f t="shared" si="0"/>
        <v>0.99999999999999989</v>
      </c>
    </row>
    <row r="84" spans="1:17" x14ac:dyDescent="0.25">
      <c r="A84" s="132" t="s">
        <v>83</v>
      </c>
      <c r="B84" s="203">
        <f t="shared" ref="B84:Q84" si="1">IF(B$6=0,0,B$6/B$5)</f>
        <v>0</v>
      </c>
      <c r="C84" s="203">
        <f t="shared" si="1"/>
        <v>0</v>
      </c>
      <c r="D84" s="203">
        <f t="shared" si="1"/>
        <v>0</v>
      </c>
      <c r="E84" s="203">
        <f t="shared" si="1"/>
        <v>0</v>
      </c>
      <c r="F84" s="203">
        <f t="shared" si="1"/>
        <v>0</v>
      </c>
      <c r="G84" s="203">
        <f t="shared" si="1"/>
        <v>0</v>
      </c>
      <c r="H84" s="203">
        <f t="shared" si="1"/>
        <v>0</v>
      </c>
      <c r="I84" s="203">
        <f t="shared" si="1"/>
        <v>0</v>
      </c>
      <c r="J84" s="203">
        <f t="shared" si="1"/>
        <v>0</v>
      </c>
      <c r="K84" s="203">
        <f t="shared" si="1"/>
        <v>0</v>
      </c>
      <c r="L84" s="203">
        <f t="shared" si="1"/>
        <v>0</v>
      </c>
      <c r="M84" s="203">
        <f t="shared" si="1"/>
        <v>0</v>
      </c>
      <c r="N84" s="203">
        <f t="shared" si="1"/>
        <v>0</v>
      </c>
      <c r="O84" s="203">
        <f t="shared" si="1"/>
        <v>0</v>
      </c>
      <c r="P84" s="203">
        <f t="shared" si="1"/>
        <v>0</v>
      </c>
      <c r="Q84" s="203">
        <f t="shared" si="1"/>
        <v>0</v>
      </c>
    </row>
    <row r="85" spans="1:17" x14ac:dyDescent="0.25">
      <c r="A85" s="76" t="s">
        <v>82</v>
      </c>
      <c r="B85" s="202">
        <f t="shared" ref="B85:Q85" si="2">IF(B$7=0,0,B$7/B$5)</f>
        <v>0</v>
      </c>
      <c r="C85" s="202">
        <f t="shared" si="2"/>
        <v>0</v>
      </c>
      <c r="D85" s="202">
        <f t="shared" si="2"/>
        <v>0</v>
      </c>
      <c r="E85" s="202">
        <f t="shared" si="2"/>
        <v>0</v>
      </c>
      <c r="F85" s="202">
        <f t="shared" si="2"/>
        <v>0</v>
      </c>
      <c r="G85" s="202">
        <f t="shared" si="2"/>
        <v>0</v>
      </c>
      <c r="H85" s="202">
        <f t="shared" si="2"/>
        <v>0</v>
      </c>
      <c r="I85" s="202">
        <f t="shared" si="2"/>
        <v>0</v>
      </c>
      <c r="J85" s="202">
        <f t="shared" si="2"/>
        <v>0</v>
      </c>
      <c r="K85" s="202">
        <f t="shared" si="2"/>
        <v>0</v>
      </c>
      <c r="L85" s="202">
        <f t="shared" si="2"/>
        <v>0</v>
      </c>
      <c r="M85" s="202">
        <f t="shared" si="2"/>
        <v>0</v>
      </c>
      <c r="N85" s="202">
        <f t="shared" si="2"/>
        <v>0</v>
      </c>
      <c r="O85" s="202">
        <f t="shared" si="2"/>
        <v>0</v>
      </c>
      <c r="P85" s="202">
        <f t="shared" si="2"/>
        <v>0</v>
      </c>
      <c r="Q85" s="202">
        <f t="shared" si="2"/>
        <v>0</v>
      </c>
    </row>
    <row r="86" spans="1:17" x14ac:dyDescent="0.25">
      <c r="A86" s="76" t="s">
        <v>81</v>
      </c>
      <c r="B86" s="202">
        <f t="shared" ref="B86:Q86" si="3">IF(B$8=0,0,B$8/B$5)</f>
        <v>0</v>
      </c>
      <c r="C86" s="202">
        <f t="shared" si="3"/>
        <v>0</v>
      </c>
      <c r="D86" s="202">
        <f t="shared" si="3"/>
        <v>0</v>
      </c>
      <c r="E86" s="202">
        <f t="shared" si="3"/>
        <v>0</v>
      </c>
      <c r="F86" s="202">
        <f t="shared" si="3"/>
        <v>0</v>
      </c>
      <c r="G86" s="202">
        <f t="shared" si="3"/>
        <v>0</v>
      </c>
      <c r="H86" s="202">
        <f t="shared" si="3"/>
        <v>0</v>
      </c>
      <c r="I86" s="202">
        <f t="shared" si="3"/>
        <v>0</v>
      </c>
      <c r="J86" s="202">
        <f t="shared" si="3"/>
        <v>0</v>
      </c>
      <c r="K86" s="202">
        <f t="shared" si="3"/>
        <v>0</v>
      </c>
      <c r="L86" s="202">
        <f t="shared" si="3"/>
        <v>0</v>
      </c>
      <c r="M86" s="202">
        <f t="shared" si="3"/>
        <v>0</v>
      </c>
      <c r="N86" s="202">
        <f t="shared" si="3"/>
        <v>0</v>
      </c>
      <c r="O86" s="202">
        <f t="shared" si="3"/>
        <v>0</v>
      </c>
      <c r="P86" s="202">
        <f t="shared" si="3"/>
        <v>0</v>
      </c>
      <c r="Q86" s="202">
        <f t="shared" si="3"/>
        <v>0</v>
      </c>
    </row>
    <row r="87" spans="1:17" x14ac:dyDescent="0.25">
      <c r="A87" s="76" t="s">
        <v>80</v>
      </c>
      <c r="B87" s="202">
        <f t="shared" ref="B87:Q87" si="4">IF(B$9=0,0,B$9/B$5)</f>
        <v>0</v>
      </c>
      <c r="C87" s="202">
        <f t="shared" si="4"/>
        <v>0</v>
      </c>
      <c r="D87" s="202">
        <f t="shared" si="4"/>
        <v>0</v>
      </c>
      <c r="E87" s="202">
        <f t="shared" si="4"/>
        <v>0</v>
      </c>
      <c r="F87" s="202">
        <f t="shared" si="4"/>
        <v>0</v>
      </c>
      <c r="G87" s="202">
        <f t="shared" si="4"/>
        <v>0</v>
      </c>
      <c r="H87" s="202">
        <f t="shared" si="4"/>
        <v>0</v>
      </c>
      <c r="I87" s="202">
        <f t="shared" si="4"/>
        <v>0</v>
      </c>
      <c r="J87" s="202">
        <f t="shared" si="4"/>
        <v>0</v>
      </c>
      <c r="K87" s="202">
        <f t="shared" si="4"/>
        <v>0</v>
      </c>
      <c r="L87" s="202">
        <f t="shared" si="4"/>
        <v>0</v>
      </c>
      <c r="M87" s="202">
        <f t="shared" si="4"/>
        <v>0</v>
      </c>
      <c r="N87" s="202">
        <f t="shared" si="4"/>
        <v>0</v>
      </c>
      <c r="O87" s="202">
        <f t="shared" si="4"/>
        <v>0</v>
      </c>
      <c r="P87" s="202">
        <f t="shared" si="4"/>
        <v>0</v>
      </c>
      <c r="Q87" s="202">
        <f t="shared" si="4"/>
        <v>0</v>
      </c>
    </row>
    <row r="88" spans="1:17" x14ac:dyDescent="0.25">
      <c r="A88" s="129" t="s">
        <v>79</v>
      </c>
      <c r="B88" s="201">
        <f t="shared" ref="B88:Q88" si="5">IF(B$10=0,0,B$10/B$5)</f>
        <v>1.2740955835439435E-2</v>
      </c>
      <c r="C88" s="201">
        <f t="shared" si="5"/>
        <v>1.2860819048128119E-2</v>
      </c>
      <c r="D88" s="201">
        <f t="shared" si="5"/>
        <v>1.3105208686265139E-2</v>
      </c>
      <c r="E88" s="201">
        <f t="shared" si="5"/>
        <v>9.6396754558424544E-3</v>
      </c>
      <c r="F88" s="201">
        <f t="shared" si="5"/>
        <v>1.0506566732532044E-2</v>
      </c>
      <c r="G88" s="201">
        <f t="shared" si="5"/>
        <v>1.06959579096545E-2</v>
      </c>
      <c r="H88" s="201">
        <f t="shared" si="5"/>
        <v>9.9652558755407745E-3</v>
      </c>
      <c r="I88" s="201">
        <f t="shared" si="5"/>
        <v>9.5644747274238381E-3</v>
      </c>
      <c r="J88" s="201">
        <f t="shared" si="5"/>
        <v>1.0954597721751955E-2</v>
      </c>
      <c r="K88" s="201">
        <f t="shared" si="5"/>
        <v>1.0380338003004308E-2</v>
      </c>
      <c r="L88" s="201">
        <f t="shared" si="5"/>
        <v>8.8859543473439051E-3</v>
      </c>
      <c r="M88" s="201">
        <f t="shared" si="5"/>
        <v>9.2544463676568975E-3</v>
      </c>
      <c r="N88" s="201">
        <f t="shared" si="5"/>
        <v>9.9812856171906522E-3</v>
      </c>
      <c r="O88" s="201">
        <f t="shared" si="5"/>
        <v>8.9382954583540758E-3</v>
      </c>
      <c r="P88" s="201">
        <f t="shared" si="5"/>
        <v>7.9154040798358923E-3</v>
      </c>
      <c r="Q88" s="201">
        <f t="shared" si="5"/>
        <v>9.0578458634258136E-3</v>
      </c>
    </row>
    <row r="89" spans="1:17" x14ac:dyDescent="0.25">
      <c r="A89" s="127" t="s">
        <v>263</v>
      </c>
      <c r="B89" s="200">
        <f t="shared" ref="B89:Q89" si="6">IF(B$15=0,0,B$15/B$5)</f>
        <v>3.5626084293541048E-2</v>
      </c>
      <c r="C89" s="200">
        <f t="shared" si="6"/>
        <v>3.4473660180683034E-2</v>
      </c>
      <c r="D89" s="200">
        <f t="shared" si="6"/>
        <v>3.4956988044677312E-2</v>
      </c>
      <c r="E89" s="200">
        <f t="shared" si="6"/>
        <v>3.3934235188889807E-2</v>
      </c>
      <c r="F89" s="200">
        <f t="shared" si="6"/>
        <v>3.6585514269477516E-2</v>
      </c>
      <c r="G89" s="200">
        <f t="shared" si="6"/>
        <v>3.6555106328085611E-2</v>
      </c>
      <c r="H89" s="200">
        <f t="shared" si="6"/>
        <v>3.8715039084981369E-2</v>
      </c>
      <c r="I89" s="200">
        <f t="shared" si="6"/>
        <v>4.0113958762313155E-2</v>
      </c>
      <c r="J89" s="200">
        <f t="shared" si="6"/>
        <v>4.4036269901195378E-2</v>
      </c>
      <c r="K89" s="200">
        <f t="shared" si="6"/>
        <v>4.1423210826090275E-2</v>
      </c>
      <c r="L89" s="200">
        <f t="shared" si="6"/>
        <v>3.9515084320433186E-2</v>
      </c>
      <c r="M89" s="200">
        <f t="shared" si="6"/>
        <v>4.1172695597422565E-2</v>
      </c>
      <c r="N89" s="200">
        <f t="shared" si="6"/>
        <v>4.0057424140297358E-2</v>
      </c>
      <c r="O89" s="200">
        <f t="shared" si="6"/>
        <v>3.9718813913669652E-2</v>
      </c>
      <c r="P89" s="200">
        <f t="shared" si="6"/>
        <v>3.9316635443607639E-2</v>
      </c>
      <c r="Q89" s="200">
        <f t="shared" si="6"/>
        <v>4.0474050342601937E-2</v>
      </c>
    </row>
    <row r="90" spans="1:17" x14ac:dyDescent="0.25">
      <c r="A90" s="142" t="s">
        <v>277</v>
      </c>
      <c r="B90" s="199">
        <f t="shared" ref="B90:Q90" si="7">IF(B$16=0,0,B$16/B$5)</f>
        <v>3.5626084293541048E-2</v>
      </c>
      <c r="C90" s="199">
        <f t="shared" si="7"/>
        <v>3.4473660180683034E-2</v>
      </c>
      <c r="D90" s="199">
        <f t="shared" si="7"/>
        <v>3.4956988044677312E-2</v>
      </c>
      <c r="E90" s="199">
        <f t="shared" si="7"/>
        <v>3.3934235188889807E-2</v>
      </c>
      <c r="F90" s="199">
        <f t="shared" si="7"/>
        <v>3.6585514269477516E-2</v>
      </c>
      <c r="G90" s="199">
        <f t="shared" si="7"/>
        <v>3.6555106328085611E-2</v>
      </c>
      <c r="H90" s="199">
        <f t="shared" si="7"/>
        <v>3.8715039084981369E-2</v>
      </c>
      <c r="I90" s="199">
        <f t="shared" si="7"/>
        <v>4.0113958762313155E-2</v>
      </c>
      <c r="J90" s="199">
        <f t="shared" si="7"/>
        <v>4.4036269901195378E-2</v>
      </c>
      <c r="K90" s="199">
        <f t="shared" si="7"/>
        <v>4.1423210826090275E-2</v>
      </c>
      <c r="L90" s="199">
        <f t="shared" si="7"/>
        <v>3.9515084320433186E-2</v>
      </c>
      <c r="M90" s="199">
        <f t="shared" si="7"/>
        <v>4.1172695597422565E-2</v>
      </c>
      <c r="N90" s="199">
        <f t="shared" si="7"/>
        <v>4.0057424140297358E-2</v>
      </c>
      <c r="O90" s="199">
        <f t="shared" si="7"/>
        <v>3.9718813913669652E-2</v>
      </c>
      <c r="P90" s="199">
        <f t="shared" si="7"/>
        <v>3.9316635443607639E-2</v>
      </c>
      <c r="Q90" s="199">
        <f t="shared" si="7"/>
        <v>4.0474050342601937E-2</v>
      </c>
    </row>
    <row r="91" spans="1:17" x14ac:dyDescent="0.25">
      <c r="A91" s="142" t="s">
        <v>276</v>
      </c>
      <c r="B91" s="199">
        <f t="shared" ref="B91:Q91" si="8">IF(B$22=0,0,B$22/B$5)</f>
        <v>0</v>
      </c>
      <c r="C91" s="199">
        <f t="shared" si="8"/>
        <v>0</v>
      </c>
      <c r="D91" s="199">
        <f t="shared" si="8"/>
        <v>0</v>
      </c>
      <c r="E91" s="199">
        <f t="shared" si="8"/>
        <v>0</v>
      </c>
      <c r="F91" s="199">
        <f t="shared" si="8"/>
        <v>0</v>
      </c>
      <c r="G91" s="199">
        <f t="shared" si="8"/>
        <v>0</v>
      </c>
      <c r="H91" s="199">
        <f t="shared" si="8"/>
        <v>0</v>
      </c>
      <c r="I91" s="199">
        <f t="shared" si="8"/>
        <v>0</v>
      </c>
      <c r="J91" s="199">
        <f t="shared" si="8"/>
        <v>0</v>
      </c>
      <c r="K91" s="199">
        <f t="shared" si="8"/>
        <v>0</v>
      </c>
      <c r="L91" s="199">
        <f t="shared" si="8"/>
        <v>0</v>
      </c>
      <c r="M91" s="199">
        <f t="shared" si="8"/>
        <v>0</v>
      </c>
      <c r="N91" s="199">
        <f t="shared" si="8"/>
        <v>0</v>
      </c>
      <c r="O91" s="199">
        <f t="shared" si="8"/>
        <v>0</v>
      </c>
      <c r="P91" s="199">
        <f t="shared" si="8"/>
        <v>0</v>
      </c>
      <c r="Q91" s="199">
        <f t="shared" si="8"/>
        <v>0</v>
      </c>
    </row>
    <row r="92" spans="1:17" x14ac:dyDescent="0.25">
      <c r="A92" s="142" t="s">
        <v>275</v>
      </c>
      <c r="B92" s="199">
        <f t="shared" ref="B92:Q92" si="9">IF(B$23=0,0,B$23/B$5)</f>
        <v>0</v>
      </c>
      <c r="C92" s="199">
        <f t="shared" si="9"/>
        <v>0</v>
      </c>
      <c r="D92" s="199">
        <f t="shared" si="9"/>
        <v>0</v>
      </c>
      <c r="E92" s="199">
        <f t="shared" si="9"/>
        <v>0</v>
      </c>
      <c r="F92" s="199">
        <f t="shared" si="9"/>
        <v>0</v>
      </c>
      <c r="G92" s="199">
        <f t="shared" si="9"/>
        <v>0</v>
      </c>
      <c r="H92" s="199">
        <f t="shared" si="9"/>
        <v>0</v>
      </c>
      <c r="I92" s="199">
        <f t="shared" si="9"/>
        <v>0</v>
      </c>
      <c r="J92" s="199">
        <f t="shared" si="9"/>
        <v>0</v>
      </c>
      <c r="K92" s="199">
        <f t="shared" si="9"/>
        <v>0</v>
      </c>
      <c r="L92" s="199">
        <f t="shared" si="9"/>
        <v>0</v>
      </c>
      <c r="M92" s="199">
        <f t="shared" si="9"/>
        <v>0</v>
      </c>
      <c r="N92" s="199">
        <f t="shared" si="9"/>
        <v>0</v>
      </c>
      <c r="O92" s="199">
        <f t="shared" si="9"/>
        <v>0</v>
      </c>
      <c r="P92" s="199">
        <f t="shared" si="9"/>
        <v>0</v>
      </c>
      <c r="Q92" s="199">
        <f t="shared" si="9"/>
        <v>0</v>
      </c>
    </row>
    <row r="93" spans="1:17" x14ac:dyDescent="0.25">
      <c r="A93" s="127" t="s">
        <v>262</v>
      </c>
      <c r="B93" s="200">
        <f t="shared" ref="B93:Q93" si="10">IF(B$24=0,0,B$24/B$5)</f>
        <v>6.2531388454120665E-2</v>
      </c>
      <c r="C93" s="200">
        <f t="shared" si="10"/>
        <v>4.7928054145492227E-2</v>
      </c>
      <c r="D93" s="200">
        <f t="shared" si="10"/>
        <v>4.8600015402699266E-2</v>
      </c>
      <c r="E93" s="200">
        <f t="shared" si="10"/>
        <v>4.9626771048275203E-2</v>
      </c>
      <c r="F93" s="200">
        <f t="shared" si="10"/>
        <v>5.3437965135288028E-2</v>
      </c>
      <c r="G93" s="200">
        <f t="shared" si="10"/>
        <v>5.3241183472325142E-2</v>
      </c>
      <c r="H93" s="200">
        <f t="shared" si="10"/>
        <v>5.7416481574467083E-2</v>
      </c>
      <c r="I93" s="200">
        <f t="shared" si="10"/>
        <v>6.006607005524392E-2</v>
      </c>
      <c r="J93" s="200">
        <f t="shared" si="10"/>
        <v>6.5578866966246929E-2</v>
      </c>
      <c r="K93" s="200">
        <f t="shared" si="10"/>
        <v>6.1627187394577718E-2</v>
      </c>
      <c r="L93" s="200">
        <f t="shared" si="10"/>
        <v>5.9573176831212528E-2</v>
      </c>
      <c r="M93" s="200">
        <f t="shared" si="10"/>
        <v>6.2076611983193405E-2</v>
      </c>
      <c r="N93" s="200">
        <f t="shared" si="10"/>
        <v>5.9657577562292376E-2</v>
      </c>
      <c r="O93" s="200">
        <f t="shared" si="10"/>
        <v>5.9876131016227879E-2</v>
      </c>
      <c r="P93" s="200">
        <f t="shared" si="10"/>
        <v>5.9960909497425365E-2</v>
      </c>
      <c r="Q93" s="200">
        <f t="shared" si="10"/>
        <v>6.1041790187668712E-2</v>
      </c>
    </row>
    <row r="94" spans="1:17" x14ac:dyDescent="0.25">
      <c r="A94" s="142" t="s">
        <v>274</v>
      </c>
      <c r="B94" s="199">
        <f t="shared" ref="B94:Q94" si="11">IF(B$25=0,0,B$25/B$5)</f>
        <v>6.2531388454120665E-2</v>
      </c>
      <c r="C94" s="199">
        <f t="shared" si="11"/>
        <v>4.7928054145492227E-2</v>
      </c>
      <c r="D94" s="199">
        <f t="shared" si="11"/>
        <v>4.8600015402699266E-2</v>
      </c>
      <c r="E94" s="199">
        <f t="shared" si="11"/>
        <v>4.9626771048275203E-2</v>
      </c>
      <c r="F94" s="199">
        <f t="shared" si="11"/>
        <v>5.3437965135288028E-2</v>
      </c>
      <c r="G94" s="199">
        <f t="shared" si="11"/>
        <v>5.3241183472325142E-2</v>
      </c>
      <c r="H94" s="199">
        <f t="shared" si="11"/>
        <v>5.7416481574467083E-2</v>
      </c>
      <c r="I94" s="199">
        <f t="shared" si="11"/>
        <v>6.006607005524392E-2</v>
      </c>
      <c r="J94" s="199">
        <f t="shared" si="11"/>
        <v>6.5578866966246929E-2</v>
      </c>
      <c r="K94" s="199">
        <f t="shared" si="11"/>
        <v>6.1627187394577718E-2</v>
      </c>
      <c r="L94" s="199">
        <f t="shared" si="11"/>
        <v>5.9573176831212528E-2</v>
      </c>
      <c r="M94" s="199">
        <f t="shared" si="11"/>
        <v>6.2076611983193405E-2</v>
      </c>
      <c r="N94" s="199">
        <f t="shared" si="11"/>
        <v>5.9657577562292376E-2</v>
      </c>
      <c r="O94" s="199">
        <f t="shared" si="11"/>
        <v>5.9876131016227879E-2</v>
      </c>
      <c r="P94" s="199">
        <f t="shared" si="11"/>
        <v>5.9960909497425365E-2</v>
      </c>
      <c r="Q94" s="199">
        <f t="shared" si="11"/>
        <v>6.1041790187668712E-2</v>
      </c>
    </row>
    <row r="95" spans="1:17" x14ac:dyDescent="0.25">
      <c r="A95" s="142" t="s">
        <v>273</v>
      </c>
      <c r="B95" s="199">
        <f t="shared" ref="B95:Q95" si="12">IF(B$31=0,0,B$31/B$5)</f>
        <v>0</v>
      </c>
      <c r="C95" s="199">
        <f t="shared" si="12"/>
        <v>0</v>
      </c>
      <c r="D95" s="199">
        <f t="shared" si="12"/>
        <v>0</v>
      </c>
      <c r="E95" s="199">
        <f t="shared" si="12"/>
        <v>0</v>
      </c>
      <c r="F95" s="199">
        <f t="shared" si="12"/>
        <v>0</v>
      </c>
      <c r="G95" s="199">
        <f t="shared" si="12"/>
        <v>0</v>
      </c>
      <c r="H95" s="199">
        <f t="shared" si="12"/>
        <v>0</v>
      </c>
      <c r="I95" s="199">
        <f t="shared" si="12"/>
        <v>0</v>
      </c>
      <c r="J95" s="199">
        <f t="shared" si="12"/>
        <v>0</v>
      </c>
      <c r="K95" s="199">
        <f t="shared" si="12"/>
        <v>0</v>
      </c>
      <c r="L95" s="199">
        <f t="shared" si="12"/>
        <v>0</v>
      </c>
      <c r="M95" s="199">
        <f t="shared" si="12"/>
        <v>0</v>
      </c>
      <c r="N95" s="199">
        <f t="shared" si="12"/>
        <v>0</v>
      </c>
      <c r="O95" s="199">
        <f t="shared" si="12"/>
        <v>0</v>
      </c>
      <c r="P95" s="199">
        <f t="shared" si="12"/>
        <v>0</v>
      </c>
      <c r="Q95" s="199">
        <f t="shared" si="12"/>
        <v>0</v>
      </c>
    </row>
    <row r="96" spans="1:17" x14ac:dyDescent="0.25">
      <c r="A96" s="142" t="s">
        <v>272</v>
      </c>
      <c r="B96" s="199">
        <f t="shared" ref="B96:Q96" si="13">IF(B$32=0,0,B$32/B$5)</f>
        <v>0</v>
      </c>
      <c r="C96" s="199">
        <f t="shared" si="13"/>
        <v>0</v>
      </c>
      <c r="D96" s="199">
        <f t="shared" si="13"/>
        <v>0</v>
      </c>
      <c r="E96" s="199">
        <f t="shared" si="13"/>
        <v>0</v>
      </c>
      <c r="F96" s="199">
        <f t="shared" si="13"/>
        <v>0</v>
      </c>
      <c r="G96" s="199">
        <f t="shared" si="13"/>
        <v>0</v>
      </c>
      <c r="H96" s="199">
        <f t="shared" si="13"/>
        <v>0</v>
      </c>
      <c r="I96" s="199">
        <f t="shared" si="13"/>
        <v>0</v>
      </c>
      <c r="J96" s="199">
        <f t="shared" si="13"/>
        <v>0</v>
      </c>
      <c r="K96" s="199">
        <f t="shared" si="13"/>
        <v>0</v>
      </c>
      <c r="L96" s="199">
        <f t="shared" si="13"/>
        <v>0</v>
      </c>
      <c r="M96" s="199">
        <f t="shared" si="13"/>
        <v>0</v>
      </c>
      <c r="N96" s="199">
        <f t="shared" si="13"/>
        <v>0</v>
      </c>
      <c r="O96" s="199">
        <f t="shared" si="13"/>
        <v>0</v>
      </c>
      <c r="P96" s="199">
        <f t="shared" si="13"/>
        <v>0</v>
      </c>
      <c r="Q96" s="199">
        <f t="shared" si="13"/>
        <v>0</v>
      </c>
    </row>
    <row r="97" spans="1:17" x14ac:dyDescent="0.25">
      <c r="A97" s="127" t="s">
        <v>261</v>
      </c>
      <c r="B97" s="200">
        <f t="shared" ref="B97:Q97" si="14">IF(B$33=0,0,B$33/B$5)</f>
        <v>0.70665329954766853</v>
      </c>
      <c r="C97" s="200">
        <f t="shared" si="14"/>
        <v>0.72030208626556558</v>
      </c>
      <c r="D97" s="200">
        <f t="shared" si="14"/>
        <v>0.71689599417958827</v>
      </c>
      <c r="E97" s="200">
        <f t="shared" si="14"/>
        <v>0.72400125400507198</v>
      </c>
      <c r="F97" s="200">
        <f t="shared" si="14"/>
        <v>0.70736459823839326</v>
      </c>
      <c r="G97" s="200">
        <f t="shared" si="14"/>
        <v>0.70563362448428546</v>
      </c>
      <c r="H97" s="200">
        <f t="shared" si="14"/>
        <v>0.69365915674487699</v>
      </c>
      <c r="I97" s="200">
        <f t="shared" si="14"/>
        <v>0.68555293973063502</v>
      </c>
      <c r="J97" s="200">
        <f t="shared" si="14"/>
        <v>0.65867797533056271</v>
      </c>
      <c r="K97" s="200">
        <f t="shared" si="14"/>
        <v>0.67152926735490859</v>
      </c>
      <c r="L97" s="200">
        <f t="shared" si="14"/>
        <v>0.68319351376266124</v>
      </c>
      <c r="M97" s="200">
        <f t="shared" si="14"/>
        <v>0.67376286129320007</v>
      </c>
      <c r="N97" s="200">
        <f t="shared" si="14"/>
        <v>0.67937631991550973</v>
      </c>
      <c r="O97" s="200">
        <f t="shared" si="14"/>
        <v>0.68369141285187529</v>
      </c>
      <c r="P97" s="200">
        <f t="shared" si="14"/>
        <v>0.6866342808820004</v>
      </c>
      <c r="Q97" s="200">
        <f t="shared" si="14"/>
        <v>0.67987565217701806</v>
      </c>
    </row>
    <row r="98" spans="1:17" x14ac:dyDescent="0.25">
      <c r="A98" s="127" t="s">
        <v>260</v>
      </c>
      <c r="B98" s="200">
        <f t="shared" ref="B98:Q98" si="15">IF(B$44=0,0,B$44/B$5)</f>
        <v>0.10482149394613978</v>
      </c>
      <c r="C98" s="200">
        <f t="shared" si="15"/>
        <v>0.1058642956290531</v>
      </c>
      <c r="D98" s="200">
        <f t="shared" si="15"/>
        <v>0.10677444230370586</v>
      </c>
      <c r="E98" s="200">
        <f t="shared" si="15"/>
        <v>0.10446164508907133</v>
      </c>
      <c r="F98" s="200">
        <f t="shared" si="15"/>
        <v>0.10933156494918059</v>
      </c>
      <c r="G98" s="200">
        <f t="shared" si="15"/>
        <v>0.11048255979518176</v>
      </c>
      <c r="H98" s="200">
        <f t="shared" si="15"/>
        <v>0.11374543918429547</v>
      </c>
      <c r="I98" s="200">
        <f t="shared" si="15"/>
        <v>0.11607333314861411</v>
      </c>
      <c r="J98" s="200">
        <f t="shared" si="15"/>
        <v>0.12496674495279222</v>
      </c>
      <c r="K98" s="200">
        <f t="shared" si="15"/>
        <v>0.12231582222696917</v>
      </c>
      <c r="L98" s="200">
        <f t="shared" si="15"/>
        <v>0.11897016105962441</v>
      </c>
      <c r="M98" s="200">
        <f t="shared" si="15"/>
        <v>0.1214816939621268</v>
      </c>
      <c r="N98" s="200">
        <f t="shared" si="15"/>
        <v>0.12011008018651906</v>
      </c>
      <c r="O98" s="200">
        <f t="shared" si="15"/>
        <v>0.11821661991904474</v>
      </c>
      <c r="P98" s="200">
        <f t="shared" si="15"/>
        <v>0.11742673440041315</v>
      </c>
      <c r="Q98" s="200">
        <f t="shared" si="15"/>
        <v>0.119144371324721</v>
      </c>
    </row>
    <row r="99" spans="1:17" x14ac:dyDescent="0.25">
      <c r="A99" s="142" t="s">
        <v>271</v>
      </c>
      <c r="B99" s="199">
        <f t="shared" ref="B99:Q99" si="16">IF(B$45=0,0,B$45/B$5)</f>
        <v>5.9404819031414619E-2</v>
      </c>
      <c r="C99" s="199">
        <f t="shared" si="16"/>
        <v>5.9545413039361623E-2</v>
      </c>
      <c r="D99" s="199">
        <f t="shared" si="16"/>
        <v>6.0380252077169898E-2</v>
      </c>
      <c r="E99" s="199">
        <f t="shared" si="16"/>
        <v>5.8613678962627862E-2</v>
      </c>
      <c r="F99" s="199">
        <f t="shared" si="16"/>
        <v>6.319316101091571E-2</v>
      </c>
      <c r="G99" s="199">
        <f t="shared" si="16"/>
        <v>6.3140638203056959E-2</v>
      </c>
      <c r="H99" s="199">
        <f t="shared" si="16"/>
        <v>6.6871431146786009E-2</v>
      </c>
      <c r="I99" s="199">
        <f t="shared" si="16"/>
        <v>6.9287746953086343E-2</v>
      </c>
      <c r="J99" s="199">
        <f t="shared" si="16"/>
        <v>7.6062648011155656E-2</v>
      </c>
      <c r="K99" s="199">
        <f t="shared" si="16"/>
        <v>7.1549182335974112E-2</v>
      </c>
      <c r="L99" s="199">
        <f t="shared" si="16"/>
        <v>6.8253327462566418E-2</v>
      </c>
      <c r="M99" s="199">
        <f t="shared" si="16"/>
        <v>7.1116474213729866E-2</v>
      </c>
      <c r="N99" s="199">
        <f t="shared" si="16"/>
        <v>6.91900962423318E-2</v>
      </c>
      <c r="O99" s="199">
        <f t="shared" si="16"/>
        <v>6.8605224032702125E-2</v>
      </c>
      <c r="P99" s="199">
        <f t="shared" si="16"/>
        <v>6.7910552129867741E-2</v>
      </c>
      <c r="Q99" s="199">
        <f t="shared" si="16"/>
        <v>6.9909723319039718E-2</v>
      </c>
    </row>
    <row r="100" spans="1:17" x14ac:dyDescent="0.25">
      <c r="A100" s="142" t="s">
        <v>270</v>
      </c>
      <c r="B100" s="199">
        <f t="shared" ref="B100:Q100" si="17">IF(B$51=0,0,B$51/B$5)</f>
        <v>4.5416674914725154E-2</v>
      </c>
      <c r="C100" s="199">
        <f t="shared" si="17"/>
        <v>4.6318882589691489E-2</v>
      </c>
      <c r="D100" s="199">
        <f t="shared" si="17"/>
        <v>4.6394190226535965E-2</v>
      </c>
      <c r="E100" s="199">
        <f t="shared" si="17"/>
        <v>4.5847966126443457E-2</v>
      </c>
      <c r="F100" s="199">
        <f t="shared" si="17"/>
        <v>4.6138403938264863E-2</v>
      </c>
      <c r="G100" s="199">
        <f t="shared" si="17"/>
        <v>4.7341921592124817E-2</v>
      </c>
      <c r="H100" s="199">
        <f t="shared" si="17"/>
        <v>4.6874008037509463E-2</v>
      </c>
      <c r="I100" s="199">
        <f t="shared" si="17"/>
        <v>4.6785586195527751E-2</v>
      </c>
      <c r="J100" s="199">
        <f t="shared" si="17"/>
        <v>4.8904096941636582E-2</v>
      </c>
      <c r="K100" s="199">
        <f t="shared" si="17"/>
        <v>5.0766639890995058E-2</v>
      </c>
      <c r="L100" s="199">
        <f t="shared" si="17"/>
        <v>5.0716833597057975E-2</v>
      </c>
      <c r="M100" s="199">
        <f t="shared" si="17"/>
        <v>5.0365219748396937E-2</v>
      </c>
      <c r="N100" s="199">
        <f t="shared" si="17"/>
        <v>5.0919983944187258E-2</v>
      </c>
      <c r="O100" s="199">
        <f t="shared" si="17"/>
        <v>4.9611395886342599E-2</v>
      </c>
      <c r="P100" s="199">
        <f t="shared" si="17"/>
        <v>4.9516182270545418E-2</v>
      </c>
      <c r="Q100" s="199">
        <f t="shared" si="17"/>
        <v>4.9234648005681267E-2</v>
      </c>
    </row>
    <row r="101" spans="1:17" x14ac:dyDescent="0.25">
      <c r="A101" s="142" t="s">
        <v>269</v>
      </c>
      <c r="B101" s="199">
        <f t="shared" ref="B101:Q101" si="18">IF(B$62=0,0,B$62/B$5)</f>
        <v>0</v>
      </c>
      <c r="C101" s="199">
        <f t="shared" si="18"/>
        <v>0</v>
      </c>
      <c r="D101" s="199">
        <f t="shared" si="18"/>
        <v>0</v>
      </c>
      <c r="E101" s="199">
        <f t="shared" si="18"/>
        <v>0</v>
      </c>
      <c r="F101" s="199">
        <f t="shared" si="18"/>
        <v>0</v>
      </c>
      <c r="G101" s="199">
        <f t="shared" si="18"/>
        <v>0</v>
      </c>
      <c r="H101" s="199">
        <f t="shared" si="18"/>
        <v>0</v>
      </c>
      <c r="I101" s="199">
        <f t="shared" si="18"/>
        <v>0</v>
      </c>
      <c r="J101" s="199">
        <f t="shared" si="18"/>
        <v>0</v>
      </c>
      <c r="K101" s="199">
        <f t="shared" si="18"/>
        <v>0</v>
      </c>
      <c r="L101" s="199">
        <f t="shared" si="18"/>
        <v>0</v>
      </c>
      <c r="M101" s="199">
        <f t="shared" si="18"/>
        <v>0</v>
      </c>
      <c r="N101" s="199">
        <f t="shared" si="18"/>
        <v>0</v>
      </c>
      <c r="O101" s="199">
        <f t="shared" si="18"/>
        <v>0</v>
      </c>
      <c r="P101" s="199">
        <f t="shared" si="18"/>
        <v>0</v>
      </c>
      <c r="Q101" s="199">
        <f t="shared" si="18"/>
        <v>0</v>
      </c>
    </row>
    <row r="102" spans="1:17" x14ac:dyDescent="0.25">
      <c r="A102" s="142" t="s">
        <v>268</v>
      </c>
      <c r="B102" s="199">
        <f t="shared" ref="B102:Q102" si="19">IF(B$63=0,0,B$63/B$5)</f>
        <v>0</v>
      </c>
      <c r="C102" s="199">
        <f t="shared" si="19"/>
        <v>0</v>
      </c>
      <c r="D102" s="199">
        <f t="shared" si="19"/>
        <v>0</v>
      </c>
      <c r="E102" s="199">
        <f t="shared" si="19"/>
        <v>0</v>
      </c>
      <c r="F102" s="199">
        <f t="shared" si="19"/>
        <v>0</v>
      </c>
      <c r="G102" s="199">
        <f t="shared" si="19"/>
        <v>0</v>
      </c>
      <c r="H102" s="199">
        <f t="shared" si="19"/>
        <v>0</v>
      </c>
      <c r="I102" s="199">
        <f t="shared" si="19"/>
        <v>0</v>
      </c>
      <c r="J102" s="199">
        <f t="shared" si="19"/>
        <v>0</v>
      </c>
      <c r="K102" s="199">
        <f t="shared" si="19"/>
        <v>0</v>
      </c>
      <c r="L102" s="199">
        <f t="shared" si="19"/>
        <v>0</v>
      </c>
      <c r="M102" s="199">
        <f t="shared" si="19"/>
        <v>0</v>
      </c>
      <c r="N102" s="199">
        <f t="shared" si="19"/>
        <v>0</v>
      </c>
      <c r="O102" s="199">
        <f t="shared" si="19"/>
        <v>0</v>
      </c>
      <c r="P102" s="199">
        <f t="shared" si="19"/>
        <v>0</v>
      </c>
      <c r="Q102" s="199">
        <f t="shared" si="19"/>
        <v>0</v>
      </c>
    </row>
    <row r="103" spans="1:17" x14ac:dyDescent="0.25">
      <c r="A103" s="142" t="s">
        <v>267</v>
      </c>
      <c r="B103" s="199">
        <f t="shared" ref="B103:Q103" si="20">IF(B$64=0,0,B$64/B$5)</f>
        <v>0</v>
      </c>
      <c r="C103" s="199">
        <f t="shared" si="20"/>
        <v>0</v>
      </c>
      <c r="D103" s="199">
        <f t="shared" si="20"/>
        <v>0</v>
      </c>
      <c r="E103" s="199">
        <f t="shared" si="20"/>
        <v>0</v>
      </c>
      <c r="F103" s="199">
        <f t="shared" si="20"/>
        <v>0</v>
      </c>
      <c r="G103" s="199">
        <f t="shared" si="20"/>
        <v>0</v>
      </c>
      <c r="H103" s="199">
        <f t="shared" si="20"/>
        <v>0</v>
      </c>
      <c r="I103" s="199">
        <f t="shared" si="20"/>
        <v>0</v>
      </c>
      <c r="J103" s="199">
        <f t="shared" si="20"/>
        <v>0</v>
      </c>
      <c r="K103" s="199">
        <f t="shared" si="20"/>
        <v>0</v>
      </c>
      <c r="L103" s="199">
        <f t="shared" si="20"/>
        <v>0</v>
      </c>
      <c r="M103" s="199">
        <f t="shared" si="20"/>
        <v>0</v>
      </c>
      <c r="N103" s="199">
        <f t="shared" si="20"/>
        <v>0</v>
      </c>
      <c r="O103" s="199">
        <f t="shared" si="20"/>
        <v>0</v>
      </c>
      <c r="P103" s="199">
        <f t="shared" si="20"/>
        <v>0</v>
      </c>
      <c r="Q103" s="199">
        <f t="shared" si="20"/>
        <v>0</v>
      </c>
    </row>
    <row r="104" spans="1:17" x14ac:dyDescent="0.25">
      <c r="A104" s="127" t="s">
        <v>259</v>
      </c>
      <c r="B104" s="200">
        <f t="shared" ref="B104:Q104" si="21">IF(B$65=0,0,B$65/B$5)</f>
        <v>7.7626777923090542E-2</v>
      </c>
      <c r="C104" s="200">
        <f t="shared" si="21"/>
        <v>7.8571084731077948E-2</v>
      </c>
      <c r="D104" s="200">
        <f t="shared" si="21"/>
        <v>7.9667351383063995E-2</v>
      </c>
      <c r="E104" s="200">
        <f t="shared" si="21"/>
        <v>7.8336419212849159E-2</v>
      </c>
      <c r="F104" s="200">
        <f t="shared" si="21"/>
        <v>8.2773790675128467E-2</v>
      </c>
      <c r="G104" s="200">
        <f t="shared" si="21"/>
        <v>8.3391568010467612E-2</v>
      </c>
      <c r="H104" s="200">
        <f t="shared" si="21"/>
        <v>8.6498627535838216E-2</v>
      </c>
      <c r="I104" s="200">
        <f t="shared" si="21"/>
        <v>8.8629223575770036E-2</v>
      </c>
      <c r="J104" s="200">
        <f t="shared" si="21"/>
        <v>9.5785545127450772E-2</v>
      </c>
      <c r="K104" s="200">
        <f t="shared" si="21"/>
        <v>9.2724174194449865E-2</v>
      </c>
      <c r="L104" s="200">
        <f t="shared" si="21"/>
        <v>8.9862109678724669E-2</v>
      </c>
      <c r="M104" s="200">
        <f t="shared" si="21"/>
        <v>9.2251690796400374E-2</v>
      </c>
      <c r="N104" s="200">
        <f t="shared" si="21"/>
        <v>9.0817312578190798E-2</v>
      </c>
      <c r="O104" s="200">
        <f t="shared" si="21"/>
        <v>8.9558726840828481E-2</v>
      </c>
      <c r="P104" s="200">
        <f t="shared" si="21"/>
        <v>8.8746035696717573E-2</v>
      </c>
      <c r="Q104" s="200">
        <f t="shared" si="21"/>
        <v>9.0406290104564316E-2</v>
      </c>
    </row>
    <row r="105" spans="1:17" x14ac:dyDescent="0.25">
      <c r="A105" s="142" t="s">
        <v>266</v>
      </c>
      <c r="B105" s="199">
        <f t="shared" ref="B105:Q105" si="22">IF(B$66=0,0,B$66/B$5)</f>
        <v>5.2372452029735027E-2</v>
      </c>
      <c r="C105" s="199">
        <f t="shared" si="22"/>
        <v>5.2815078635685034E-2</v>
      </c>
      <c r="D105" s="199">
        <f t="shared" si="22"/>
        <v>5.3869469839794286E-2</v>
      </c>
      <c r="E105" s="199">
        <f t="shared" si="22"/>
        <v>5.2842270196463932E-2</v>
      </c>
      <c r="F105" s="199">
        <f t="shared" si="22"/>
        <v>5.7118141259049467E-2</v>
      </c>
      <c r="G105" s="199">
        <f t="shared" si="22"/>
        <v>5.7066692432278458E-2</v>
      </c>
      <c r="H105" s="199">
        <f t="shared" si="22"/>
        <v>6.0433939243934594E-2</v>
      </c>
      <c r="I105" s="199">
        <f t="shared" si="22"/>
        <v>6.261370299633523E-2</v>
      </c>
      <c r="J105" s="199">
        <f t="shared" si="22"/>
        <v>6.8592008744541508E-2</v>
      </c>
      <c r="K105" s="199">
        <f t="shared" si="22"/>
        <v>6.4494955064580625E-2</v>
      </c>
      <c r="L105" s="199">
        <f t="shared" si="22"/>
        <v>6.1660585759501937E-2</v>
      </c>
      <c r="M105" s="199">
        <f t="shared" si="22"/>
        <v>6.4245684729142272E-2</v>
      </c>
      <c r="N105" s="199">
        <f t="shared" si="22"/>
        <v>6.2502825191664835E-2</v>
      </c>
      <c r="O105" s="199">
        <f t="shared" si="22"/>
        <v>6.1971890902476838E-2</v>
      </c>
      <c r="P105" s="199">
        <f t="shared" si="22"/>
        <v>6.1212144094060734E-2</v>
      </c>
      <c r="Q105" s="199">
        <f t="shared" si="22"/>
        <v>6.3028948009073632E-2</v>
      </c>
    </row>
    <row r="106" spans="1:17" x14ac:dyDescent="0.25">
      <c r="A106" s="142" t="s">
        <v>265</v>
      </c>
      <c r="B106" s="199">
        <f t="shared" ref="B106:Q106" si="23">IF(B$67=0,0,B$67/B$5)</f>
        <v>2.5254325893355509E-2</v>
      </c>
      <c r="C106" s="199">
        <f t="shared" si="23"/>
        <v>2.5756006095392914E-2</v>
      </c>
      <c r="D106" s="199">
        <f t="shared" si="23"/>
        <v>2.5797881543269712E-2</v>
      </c>
      <c r="E106" s="199">
        <f t="shared" si="23"/>
        <v>2.549414901638522E-2</v>
      </c>
      <c r="F106" s="199">
        <f t="shared" si="23"/>
        <v>2.5655649416079007E-2</v>
      </c>
      <c r="G106" s="199">
        <f t="shared" si="23"/>
        <v>2.632487557818915E-2</v>
      </c>
      <c r="H106" s="199">
        <f t="shared" si="23"/>
        <v>2.6064688291903622E-2</v>
      </c>
      <c r="I106" s="199">
        <f t="shared" si="23"/>
        <v>2.6015520579434809E-2</v>
      </c>
      <c r="J106" s="199">
        <f t="shared" si="23"/>
        <v>2.7193536382909268E-2</v>
      </c>
      <c r="K106" s="199">
        <f t="shared" si="23"/>
        <v>2.822921912986924E-2</v>
      </c>
      <c r="L106" s="199">
        <f t="shared" si="23"/>
        <v>2.8201523919222725E-2</v>
      </c>
      <c r="M106" s="199">
        <f t="shared" si="23"/>
        <v>2.8006006067258102E-2</v>
      </c>
      <c r="N106" s="199">
        <f t="shared" si="23"/>
        <v>2.8314487386525963E-2</v>
      </c>
      <c r="O106" s="199">
        <f t="shared" si="23"/>
        <v>2.7586835938351636E-2</v>
      </c>
      <c r="P106" s="199">
        <f t="shared" si="23"/>
        <v>2.7533891602656846E-2</v>
      </c>
      <c r="Q106" s="199">
        <f t="shared" si="23"/>
        <v>2.7377342095490691E-2</v>
      </c>
    </row>
    <row r="107" spans="1:17" x14ac:dyDescent="0.25">
      <c r="A107" s="142" t="s">
        <v>264</v>
      </c>
      <c r="B107" s="199">
        <f t="shared" ref="B107:Q107" si="24">IF(B$78=0,0,B$78/B$5)</f>
        <v>0</v>
      </c>
      <c r="C107" s="199">
        <f t="shared" si="24"/>
        <v>0</v>
      </c>
      <c r="D107" s="199">
        <f t="shared" si="24"/>
        <v>0</v>
      </c>
      <c r="E107" s="199">
        <f t="shared" si="24"/>
        <v>0</v>
      </c>
      <c r="F107" s="199">
        <f t="shared" si="24"/>
        <v>0</v>
      </c>
      <c r="G107" s="199">
        <f t="shared" si="24"/>
        <v>0</v>
      </c>
      <c r="H107" s="199">
        <f t="shared" si="24"/>
        <v>0</v>
      </c>
      <c r="I107" s="199">
        <f t="shared" si="24"/>
        <v>0</v>
      </c>
      <c r="J107" s="199">
        <f t="shared" si="24"/>
        <v>0</v>
      </c>
      <c r="K107" s="199">
        <f t="shared" si="24"/>
        <v>0</v>
      </c>
      <c r="L107" s="199">
        <f t="shared" si="24"/>
        <v>0</v>
      </c>
      <c r="M107" s="199">
        <f t="shared" si="24"/>
        <v>0</v>
      </c>
      <c r="N107" s="199">
        <f t="shared" si="24"/>
        <v>0</v>
      </c>
      <c r="O107" s="199">
        <f t="shared" si="24"/>
        <v>0</v>
      </c>
      <c r="P107" s="199">
        <f t="shared" si="24"/>
        <v>0</v>
      </c>
      <c r="Q107" s="199">
        <f t="shared" si="24"/>
        <v>0</v>
      </c>
    </row>
    <row r="108" spans="1:17" x14ac:dyDescent="0.25">
      <c r="A108" s="72" t="s">
        <v>258</v>
      </c>
      <c r="B108" s="71">
        <f t="shared" ref="B108:Q108" si="25">IF(B$79=0,0,B$79/B$5)</f>
        <v>0</v>
      </c>
      <c r="C108" s="71">
        <f t="shared" si="25"/>
        <v>0</v>
      </c>
      <c r="D108" s="71">
        <f t="shared" si="25"/>
        <v>0</v>
      </c>
      <c r="E108" s="71">
        <f t="shared" si="25"/>
        <v>0</v>
      </c>
      <c r="F108" s="71">
        <f t="shared" si="25"/>
        <v>0</v>
      </c>
      <c r="G108" s="71">
        <f t="shared" si="25"/>
        <v>0</v>
      </c>
      <c r="H108" s="71">
        <f t="shared" si="25"/>
        <v>0</v>
      </c>
      <c r="I108" s="71">
        <f t="shared" si="25"/>
        <v>0</v>
      </c>
      <c r="J108" s="71">
        <f t="shared" si="25"/>
        <v>0</v>
      </c>
      <c r="K108" s="71">
        <f t="shared" si="25"/>
        <v>0</v>
      </c>
      <c r="L108" s="71">
        <f t="shared" si="25"/>
        <v>0</v>
      </c>
      <c r="M108" s="71">
        <f t="shared" si="25"/>
        <v>0</v>
      </c>
      <c r="N108" s="71">
        <f t="shared" si="25"/>
        <v>0</v>
      </c>
      <c r="O108" s="71">
        <f t="shared" si="25"/>
        <v>0</v>
      </c>
      <c r="P108" s="71">
        <f t="shared" si="25"/>
        <v>0</v>
      </c>
      <c r="Q108" s="71">
        <f t="shared" si="25"/>
        <v>0</v>
      </c>
    </row>
    <row r="110" spans="1:17" ht="12.75" x14ac:dyDescent="0.25">
      <c r="A110" s="266" t="s">
        <v>133</v>
      </c>
      <c r="B110" s="297"/>
      <c r="C110" s="297"/>
      <c r="D110" s="297"/>
      <c r="E110" s="297"/>
      <c r="F110" s="297"/>
      <c r="G110" s="297"/>
      <c r="H110" s="297"/>
      <c r="I110" s="297"/>
      <c r="J110" s="297"/>
      <c r="K110" s="297"/>
      <c r="L110" s="297"/>
      <c r="M110" s="297"/>
      <c r="N110" s="297"/>
      <c r="O110" s="297"/>
      <c r="P110" s="297"/>
      <c r="Q110" s="297"/>
    </row>
    <row r="112" spans="1:17" x14ac:dyDescent="0.25">
      <c r="A112" s="78" t="s">
        <v>8</v>
      </c>
      <c r="B112" s="230">
        <f>IF(B$5=0,0,B$5/FBT_fec!B$5)</f>
        <v>1.9442620475476899</v>
      </c>
      <c r="C112" s="230">
        <f>IF(C$5=0,0,C$5/FBT_fec!C$5)</f>
        <v>1.924073397486042</v>
      </c>
      <c r="D112" s="230">
        <f>IF(D$5=0,0,D$5/FBT_fec!D$5)</f>
        <v>1.8902116840082015</v>
      </c>
      <c r="E112" s="230">
        <f>IF(E$5=0,0,E$5/FBT_fec!E$5)</f>
        <v>1.9213469638636231</v>
      </c>
      <c r="F112" s="230">
        <f>IF(F$5=0,0,F$5/FBT_fec!F$5)</f>
        <v>1.7779062487282309</v>
      </c>
      <c r="G112" s="230">
        <f>IF(G$5=0,0,G$5/FBT_fec!G$5)</f>
        <v>1.7810070394648874</v>
      </c>
      <c r="H112" s="230">
        <f>IF(H$5=0,0,H$5/FBT_fec!H$5)</f>
        <v>1.6823124040889967</v>
      </c>
      <c r="I112" s="230">
        <f>IF(I$5=0,0,I$5/FBT_fec!I$5)</f>
        <v>1.6241263675035329</v>
      </c>
      <c r="J112" s="230">
        <f>IF(J$5=0,0,J$5/FBT_fec!J$5)</f>
        <v>1.4813912958608979</v>
      </c>
      <c r="K112" s="230">
        <f>IF(K$5=0,0,K$5/FBT_fec!K$5)</f>
        <v>1.5751018147983358</v>
      </c>
      <c r="L112" s="230">
        <f>IF(L$5=0,0,L$5/FBT_fec!L$5)</f>
        <v>1.6482133011674267</v>
      </c>
      <c r="M112" s="230">
        <f>IF(M$5=0,0,M$5/FBT_fec!M$5)</f>
        <v>1.5789169315931173</v>
      </c>
      <c r="N112" s="230">
        <f>IF(N$5=0,0,N$5/FBT_fec!N$5)</f>
        <v>1.6218808949730124</v>
      </c>
      <c r="O112" s="230">
        <f>IF(O$5=0,0,O$5/FBT_fec!O$5)</f>
        <v>1.6364909880159184</v>
      </c>
      <c r="P112" s="230">
        <f>IF(P$5=0,0,P$5/FBT_fec!P$5)</f>
        <v>1.6515321209925404</v>
      </c>
      <c r="Q112" s="230">
        <f>IF(Q$5=0,0,Q$5/FBT_fec!Q$5)</f>
        <v>1.6037862798123086</v>
      </c>
    </row>
    <row r="113" spans="1:17" x14ac:dyDescent="0.25">
      <c r="A113" s="132" t="s">
        <v>83</v>
      </c>
      <c r="B113" s="275">
        <f>IF(B$6=0,0,B$6/FBT_fec!B$6)</f>
        <v>0</v>
      </c>
      <c r="C113" s="275">
        <f>IF(C$6=0,0,C$6/FBT_fec!C$6)</f>
        <v>0</v>
      </c>
      <c r="D113" s="275">
        <f>IF(D$6=0,0,D$6/FBT_fec!D$6)</f>
        <v>0</v>
      </c>
      <c r="E113" s="275">
        <f>IF(E$6=0,0,E$6/FBT_fec!E$6)</f>
        <v>0</v>
      </c>
      <c r="F113" s="275">
        <f>IF(F$6=0,0,F$6/FBT_fec!F$6)</f>
        <v>0</v>
      </c>
      <c r="G113" s="275">
        <f>IF(G$6=0,0,G$6/FBT_fec!G$6)</f>
        <v>0</v>
      </c>
      <c r="H113" s="275">
        <f>IF(H$6=0,0,H$6/FBT_fec!H$6)</f>
        <v>0</v>
      </c>
      <c r="I113" s="275">
        <f>IF(I$6=0,0,I$6/FBT_fec!I$6)</f>
        <v>0</v>
      </c>
      <c r="J113" s="275">
        <f>IF(J$6=0,0,J$6/FBT_fec!J$6)</f>
        <v>0</v>
      </c>
      <c r="K113" s="275">
        <f>IF(K$6=0,0,K$6/FBT_fec!K$6)</f>
        <v>0</v>
      </c>
      <c r="L113" s="275">
        <f>IF(L$6=0,0,L$6/FBT_fec!L$6)</f>
        <v>0</v>
      </c>
      <c r="M113" s="275">
        <f>IF(M$6=0,0,M$6/FBT_fec!M$6)</f>
        <v>0</v>
      </c>
      <c r="N113" s="275">
        <f>IF(N$6=0,0,N$6/FBT_fec!N$6)</f>
        <v>0</v>
      </c>
      <c r="O113" s="275">
        <f>IF(O$6=0,0,O$6/FBT_fec!O$6)</f>
        <v>0</v>
      </c>
      <c r="P113" s="275">
        <f>IF(P$6=0,0,P$6/FBT_fec!P$6)</f>
        <v>0</v>
      </c>
      <c r="Q113" s="275">
        <f>IF(Q$6=0,0,Q$6/FBT_fec!Q$6)</f>
        <v>0</v>
      </c>
    </row>
    <row r="114" spans="1:17" x14ac:dyDescent="0.25">
      <c r="A114" s="76" t="s">
        <v>82</v>
      </c>
      <c r="B114" s="274">
        <f>IF(B$7=0,0,B$7/FBT_fec!B$7)</f>
        <v>0</v>
      </c>
      <c r="C114" s="274">
        <f>IF(C$7=0,0,C$7/FBT_fec!C$7)</f>
        <v>0</v>
      </c>
      <c r="D114" s="274">
        <f>IF(D$7=0,0,D$7/FBT_fec!D$7)</f>
        <v>0</v>
      </c>
      <c r="E114" s="274">
        <f>IF(E$7=0,0,E$7/FBT_fec!E$7)</f>
        <v>0</v>
      </c>
      <c r="F114" s="274">
        <f>IF(F$7=0,0,F$7/FBT_fec!F$7)</f>
        <v>0</v>
      </c>
      <c r="G114" s="274">
        <f>IF(G$7=0,0,G$7/FBT_fec!G$7)</f>
        <v>0</v>
      </c>
      <c r="H114" s="274">
        <f>IF(H$7=0,0,H$7/FBT_fec!H$7)</f>
        <v>0</v>
      </c>
      <c r="I114" s="274">
        <f>IF(I$7=0,0,I$7/FBT_fec!I$7)</f>
        <v>0</v>
      </c>
      <c r="J114" s="274">
        <f>IF(J$7=0,0,J$7/FBT_fec!J$7)</f>
        <v>0</v>
      </c>
      <c r="K114" s="274">
        <f>IF(K$7=0,0,K$7/FBT_fec!K$7)</f>
        <v>0</v>
      </c>
      <c r="L114" s="274">
        <f>IF(L$7=0,0,L$7/FBT_fec!L$7)</f>
        <v>0</v>
      </c>
      <c r="M114" s="274">
        <f>IF(M$7=0,0,M$7/FBT_fec!M$7)</f>
        <v>0</v>
      </c>
      <c r="N114" s="274">
        <f>IF(N$7=0,0,N$7/FBT_fec!N$7)</f>
        <v>0</v>
      </c>
      <c r="O114" s="274">
        <f>IF(O$7=0,0,O$7/FBT_fec!O$7)</f>
        <v>0</v>
      </c>
      <c r="P114" s="274">
        <f>IF(P$7=0,0,P$7/FBT_fec!P$7)</f>
        <v>0</v>
      </c>
      <c r="Q114" s="274">
        <f>IF(Q$7=0,0,Q$7/FBT_fec!Q$7)</f>
        <v>0</v>
      </c>
    </row>
    <row r="115" spans="1:17" x14ac:dyDescent="0.25">
      <c r="A115" s="76" t="s">
        <v>81</v>
      </c>
      <c r="B115" s="274">
        <f>IF(B$8=0,0,B$8/FBT_fec!B$8)</f>
        <v>0</v>
      </c>
      <c r="C115" s="274">
        <f>IF(C$8=0,0,C$8/FBT_fec!C$8)</f>
        <v>0</v>
      </c>
      <c r="D115" s="274">
        <f>IF(D$8=0,0,D$8/FBT_fec!D$8)</f>
        <v>0</v>
      </c>
      <c r="E115" s="274">
        <f>IF(E$8=0,0,E$8/FBT_fec!E$8)</f>
        <v>0</v>
      </c>
      <c r="F115" s="274">
        <f>IF(F$8=0,0,F$8/FBT_fec!F$8)</f>
        <v>0</v>
      </c>
      <c r="G115" s="274">
        <f>IF(G$8=0,0,G$8/FBT_fec!G$8)</f>
        <v>0</v>
      </c>
      <c r="H115" s="274">
        <f>IF(H$8=0,0,H$8/FBT_fec!H$8)</f>
        <v>0</v>
      </c>
      <c r="I115" s="274">
        <f>IF(I$8=0,0,I$8/FBT_fec!I$8)</f>
        <v>0</v>
      </c>
      <c r="J115" s="274">
        <f>IF(J$8=0,0,J$8/FBT_fec!J$8)</f>
        <v>0</v>
      </c>
      <c r="K115" s="274">
        <f>IF(K$8=0,0,K$8/FBT_fec!K$8)</f>
        <v>0</v>
      </c>
      <c r="L115" s="274">
        <f>IF(L$8=0,0,L$8/FBT_fec!L$8)</f>
        <v>0</v>
      </c>
      <c r="M115" s="274">
        <f>IF(M$8=0,0,M$8/FBT_fec!M$8)</f>
        <v>0</v>
      </c>
      <c r="N115" s="274">
        <f>IF(N$8=0,0,N$8/FBT_fec!N$8)</f>
        <v>0</v>
      </c>
      <c r="O115" s="274">
        <f>IF(O$8=0,0,O$8/FBT_fec!O$8)</f>
        <v>0</v>
      </c>
      <c r="P115" s="274">
        <f>IF(P$8=0,0,P$8/FBT_fec!P$8)</f>
        <v>0</v>
      </c>
      <c r="Q115" s="274">
        <f>IF(Q$8=0,0,Q$8/FBT_fec!Q$8)</f>
        <v>0</v>
      </c>
    </row>
    <row r="116" spans="1:17" x14ac:dyDescent="0.25">
      <c r="A116" s="76" t="s">
        <v>80</v>
      </c>
      <c r="B116" s="274">
        <f>IF(B$9=0,0,B$9/FBT_fec!B$9)</f>
        <v>0</v>
      </c>
      <c r="C116" s="274">
        <f>IF(C$9=0,0,C$9/FBT_fec!C$9)</f>
        <v>0</v>
      </c>
      <c r="D116" s="274">
        <f>IF(D$9=0,0,D$9/FBT_fec!D$9)</f>
        <v>0</v>
      </c>
      <c r="E116" s="274">
        <f>IF(E$9=0,0,E$9/FBT_fec!E$9)</f>
        <v>0</v>
      </c>
      <c r="F116" s="274">
        <f>IF(F$9=0,0,F$9/FBT_fec!F$9)</f>
        <v>0</v>
      </c>
      <c r="G116" s="274">
        <f>IF(G$9=0,0,G$9/FBT_fec!G$9)</f>
        <v>0</v>
      </c>
      <c r="H116" s="274">
        <f>IF(H$9=0,0,H$9/FBT_fec!H$9)</f>
        <v>0</v>
      </c>
      <c r="I116" s="274">
        <f>IF(I$9=0,0,I$9/FBT_fec!I$9)</f>
        <v>0</v>
      </c>
      <c r="J116" s="274">
        <f>IF(J$9=0,0,J$9/FBT_fec!J$9)</f>
        <v>0</v>
      </c>
      <c r="K116" s="274">
        <f>IF(K$9=0,0,K$9/FBT_fec!K$9)</f>
        <v>0</v>
      </c>
      <c r="L116" s="274">
        <f>IF(L$9=0,0,L$9/FBT_fec!L$9)</f>
        <v>0</v>
      </c>
      <c r="M116" s="274">
        <f>IF(M$9=0,0,M$9/FBT_fec!M$9)</f>
        <v>0</v>
      </c>
      <c r="N116" s="274">
        <f>IF(N$9=0,0,N$9/FBT_fec!N$9)</f>
        <v>0</v>
      </c>
      <c r="O116" s="274">
        <f>IF(O$9=0,0,O$9/FBT_fec!O$9)</f>
        <v>0</v>
      </c>
      <c r="P116" s="274">
        <f>IF(P$9=0,0,P$9/FBT_fec!P$9)</f>
        <v>0</v>
      </c>
      <c r="Q116" s="274">
        <f>IF(Q$9=0,0,Q$9/FBT_fec!Q$9)</f>
        <v>0</v>
      </c>
    </row>
    <row r="117" spans="1:17" x14ac:dyDescent="0.25">
      <c r="A117" s="129" t="s">
        <v>79</v>
      </c>
      <c r="B117" s="273">
        <f>IF(B$10=0,0,B$10/FBT_fec!B$10)</f>
        <v>1.324519658894364</v>
      </c>
      <c r="C117" s="273">
        <f>IF(C$10=0,0,C$10/FBT_fec!C$10)</f>
        <v>1.3230975411406114</v>
      </c>
      <c r="D117" s="273">
        <f>IF(D$10=0,0,D$10/FBT_fec!D$10)</f>
        <v>1.3245122641298017</v>
      </c>
      <c r="E117" s="273">
        <f>IF(E$10=0,0,E$10/FBT_fec!E$10)</f>
        <v>0.99030691255975134</v>
      </c>
      <c r="F117" s="273">
        <f>IF(F$10=0,0,F$10/FBT_fec!F$10)</f>
        <v>0.99878331612953164</v>
      </c>
      <c r="G117" s="273">
        <f>IF(G$10=0,0,G$10/FBT_fec!G$10)</f>
        <v>1.0185607127423579</v>
      </c>
      <c r="H117" s="273">
        <f>IF(H$10=0,0,H$10/FBT_fec!H$10)</f>
        <v>0.89638937701576438</v>
      </c>
      <c r="I117" s="273">
        <f>IF(I$10=0,0,I$10/FBT_fec!I$10)</f>
        <v>0.83058204898744892</v>
      </c>
      <c r="J117" s="273">
        <f>IF(J$10=0,0,J$10/FBT_fec!J$10)</f>
        <v>0.8676964527928096</v>
      </c>
      <c r="K117" s="273">
        <f>IF(K$10=0,0,K$10/FBT_fec!K$10)</f>
        <v>0.87422199039542337</v>
      </c>
      <c r="L117" s="273">
        <f>IF(L$10=0,0,L$10/FBT_fec!L$10)</f>
        <v>0.78310336808276926</v>
      </c>
      <c r="M117" s="273">
        <f>IF(M$10=0,0,M$10/FBT_fec!M$10)</f>
        <v>0.78128830671849259</v>
      </c>
      <c r="N117" s="273">
        <f>IF(N$10=0,0,N$10/FBT_fec!N$10)</f>
        <v>0.86557965664243841</v>
      </c>
      <c r="O117" s="273">
        <f>IF(O$10=0,0,O$10/FBT_fec!O$10)</f>
        <v>0.78211375509715864</v>
      </c>
      <c r="P117" s="273">
        <f>IF(P$10=0,0,P$10/FBT_fec!P$10)</f>
        <v>0.6989751159197104</v>
      </c>
      <c r="Q117" s="273">
        <f>IF(Q$10=0,0,Q$10/FBT_fec!Q$10)</f>
        <v>0.77673525821505374</v>
      </c>
    </row>
    <row r="118" spans="1:17" x14ac:dyDescent="0.25">
      <c r="A118" s="127" t="s">
        <v>263</v>
      </c>
      <c r="B118" s="296">
        <f>IF(B$15=0,0,B$15/FBT_fec!B$15)</f>
        <v>1.3728945609475565</v>
      </c>
      <c r="C118" s="296">
        <f>IF(C$15=0,0,C$15/FBT_fec!C$15)</f>
        <v>1.3146898982448889</v>
      </c>
      <c r="D118" s="296">
        <f>IF(D$15=0,0,D$15/FBT_fec!D$15)</f>
        <v>1.3096605445623279</v>
      </c>
      <c r="E118" s="296">
        <f>IF(E$15=0,0,E$15/FBT_fec!E$15)</f>
        <v>1.292284569063004</v>
      </c>
      <c r="F118" s="296">
        <f>IF(F$15=0,0,F$15/FBT_fec!F$15)</f>
        <v>1.289235676522291</v>
      </c>
      <c r="G118" s="296">
        <f>IF(G$15=0,0,G$15/FBT_fec!G$15)</f>
        <v>1.2904107789368813</v>
      </c>
      <c r="H118" s="296">
        <f>IF(H$15=0,0,H$15/FBT_fec!H$15)</f>
        <v>1.2909239071081311</v>
      </c>
      <c r="I118" s="296">
        <f>IF(I$15=0,0,I$15/FBT_fec!I$15)</f>
        <v>1.2913073869967631</v>
      </c>
      <c r="J118" s="296">
        <f>IF(J$15=0,0,J$15/FBT_fec!J$15)</f>
        <v>1.2929883386712371</v>
      </c>
      <c r="K118" s="296">
        <f>IF(K$15=0,0,K$15/FBT_fec!K$15)</f>
        <v>1.2932029472235476</v>
      </c>
      <c r="L118" s="296">
        <f>IF(L$15=0,0,L$15/FBT_fec!L$15)</f>
        <v>1.290894118825433</v>
      </c>
      <c r="M118" s="296">
        <f>IF(M$15=0,0,M$15/FBT_fec!M$15)</f>
        <v>1.2884954163703322</v>
      </c>
      <c r="N118" s="296">
        <f>IF(N$15=0,0,N$15/FBT_fec!N$15)</f>
        <v>1.2877046724781724</v>
      </c>
      <c r="O118" s="296">
        <f>IF(O$15=0,0,O$15/FBT_fec!O$15)</f>
        <v>1.2883212899598895</v>
      </c>
      <c r="P118" s="296">
        <f>IF(P$15=0,0,P$15/FBT_fec!P$15)</f>
        <v>1.2869973865591253</v>
      </c>
      <c r="Q118" s="296">
        <f>IF(Q$15=0,0,Q$15/FBT_fec!Q$15)</f>
        <v>1.286581955191028</v>
      </c>
    </row>
    <row r="119" spans="1:17" x14ac:dyDescent="0.25">
      <c r="A119" s="127" t="s">
        <v>262</v>
      </c>
      <c r="B119" s="296">
        <f>IF(B$24=0,0,B$24/FBT_fec!B$24)</f>
        <v>2.4097232350827102</v>
      </c>
      <c r="C119" s="296">
        <f>IF(C$24=0,0,C$24/FBT_fec!C$24)</f>
        <v>1.8277876006598224</v>
      </c>
      <c r="D119" s="296">
        <f>IF(D$24=0,0,D$24/FBT_fec!D$24)</f>
        <v>1.8207953887986124</v>
      </c>
      <c r="E119" s="296">
        <f>IF(E$24=0,0,E$24/FBT_fec!E$24)</f>
        <v>1.8898881934756473</v>
      </c>
      <c r="F119" s="296">
        <f>IF(F$24=0,0,F$24/FBT_fec!F$24)</f>
        <v>1.8830986118088966</v>
      </c>
      <c r="G119" s="296">
        <f>IF(G$24=0,0,G$24/FBT_fec!G$24)</f>
        <v>1.8794363889801993</v>
      </c>
      <c r="H119" s="296">
        <f>IF(H$24=0,0,H$24/FBT_fec!H$24)</f>
        <v>1.9145094639789835</v>
      </c>
      <c r="I119" s="296">
        <f>IF(I$24=0,0,I$24/FBT_fec!I$24)</f>
        <v>1.9335852746369251</v>
      </c>
      <c r="J119" s="296">
        <f>IF(J$24=0,0,J$24/FBT_fec!J$24)</f>
        <v>1.9255198144820154</v>
      </c>
      <c r="K119" s="296">
        <f>IF(K$24=0,0,K$24/FBT_fec!K$24)</f>
        <v>1.9239566122085634</v>
      </c>
      <c r="L119" s="296">
        <f>IF(L$24=0,0,L$24/FBT_fec!L$24)</f>
        <v>1.9461596737981288</v>
      </c>
      <c r="M119" s="296">
        <f>IF(M$24=0,0,M$24/FBT_fec!M$24)</f>
        <v>1.9426814019228671</v>
      </c>
      <c r="N119" s="296">
        <f>IF(N$24=0,0,N$24/FBT_fec!N$24)</f>
        <v>1.9177803621778913</v>
      </c>
      <c r="O119" s="296">
        <f>IF(O$24=0,0,O$24/FBT_fec!O$24)</f>
        <v>1.942144962241322</v>
      </c>
      <c r="P119" s="296">
        <f>IF(P$24=0,0,P$24/FBT_fec!P$24)</f>
        <v>1.9627705409731691</v>
      </c>
      <c r="Q119" s="296">
        <f>IF(Q$24=0,0,Q$24/FBT_fec!Q$24)</f>
        <v>1.9403856323553346</v>
      </c>
    </row>
    <row r="120" spans="1:17" x14ac:dyDescent="0.25">
      <c r="A120" s="127" t="s">
        <v>261</v>
      </c>
      <c r="B120" s="296">
        <f>IF(B$33=0,0,B$33/FBT_fec!B$33)</f>
        <v>2.2632702680160928</v>
      </c>
      <c r="C120" s="296">
        <f>IF(C$33=0,0,C$33/FBT_fec!C$33)</f>
        <v>2.2842624110680338</v>
      </c>
      <c r="D120" s="296">
        <f>IF(D$33=0,0,D$33/FBT_fec!D$33)</f>
        <v>2.2477102530295792</v>
      </c>
      <c r="E120" s="296">
        <f>IF(E$33=0,0,E$33/FBT_fec!E$33)</f>
        <v>2.257834773498506</v>
      </c>
      <c r="F120" s="296">
        <f>IF(F$33=0,0,F$33/FBT_fec!F$33)</f>
        <v>2.1025082456309807</v>
      </c>
      <c r="G120" s="296">
        <f>IF(G$33=0,0,G$33/FBT_fec!G$33)</f>
        <v>2.1611146244607395</v>
      </c>
      <c r="H120" s="296">
        <f>IF(H$33=0,0,H$33/FBT_fec!H$33)</f>
        <v>2.0211801373958744</v>
      </c>
      <c r="I120" s="296">
        <f>IF(I$33=0,0,I$33/FBT_fec!I$33)</f>
        <v>1.9475928740245678</v>
      </c>
      <c r="J120" s="296">
        <f>IF(J$33=0,0,J$33/FBT_fec!J$33)</f>
        <v>1.8568692172951775</v>
      </c>
      <c r="K120" s="296">
        <f>IF(K$33=0,0,K$33/FBT_fec!K$33)</f>
        <v>2.049525545934733</v>
      </c>
      <c r="L120" s="296">
        <f>IF(L$33=0,0,L$33/FBT_fec!L$33)</f>
        <v>2.1425542661141184</v>
      </c>
      <c r="M120" s="296">
        <f>IF(M$33=0,0,M$33/FBT_fec!M$33)</f>
        <v>2.0382445958698607</v>
      </c>
      <c r="N120" s="296">
        <f>IF(N$33=0,0,N$33/FBT_fec!N$33)</f>
        <v>2.1167691649515401</v>
      </c>
      <c r="O120" s="296">
        <f>IF(O$33=0,0,O$33/FBT_fec!O$33)</f>
        <v>2.0809485808458836</v>
      </c>
      <c r="P120" s="296">
        <f>IF(P$33=0,0,P$33/FBT_fec!P$33)</f>
        <v>2.09604432361379</v>
      </c>
      <c r="Q120" s="296">
        <f>IF(Q$33=0,0,Q$33/FBT_fec!Q$33)</f>
        <v>2.023874672898808</v>
      </c>
    </row>
    <row r="121" spans="1:17" x14ac:dyDescent="0.25">
      <c r="A121" s="127" t="s">
        <v>260</v>
      </c>
      <c r="B121" s="296">
        <f>IF(B$44=0,0,B$44/FBT_fec!B$44)</f>
        <v>2.1260126166239051</v>
      </c>
      <c r="C121" s="296">
        <f>IF(C$44=0,0,C$44/FBT_fec!C$44)</f>
        <v>2.1248674360727708</v>
      </c>
      <c r="D121" s="296">
        <f>IF(D$44=0,0,D$44/FBT_fec!D$44)</f>
        <v>2.1054185680397</v>
      </c>
      <c r="E121" s="296">
        <f>IF(E$44=0,0,E$44/FBT_fec!E$44)</f>
        <v>2.0937429065075324</v>
      </c>
      <c r="F121" s="296">
        <f>IF(F$44=0,0,F$44/FBT_fec!F$44)</f>
        <v>2.0277532891738921</v>
      </c>
      <c r="G121" s="296">
        <f>IF(G$44=0,0,G$44/FBT_fec!G$44)</f>
        <v>2.0526743602799584</v>
      </c>
      <c r="H121" s="296">
        <f>IF(H$44=0,0,H$44/FBT_fec!H$44)</f>
        <v>1.9961875042002406</v>
      </c>
      <c r="I121" s="296">
        <f>IF(I$44=0,0,I$44/FBT_fec!I$44)</f>
        <v>1.9665861060886931</v>
      </c>
      <c r="J121" s="296">
        <f>IF(J$44=0,0,J$44/FBT_fec!J$44)</f>
        <v>1.9311897156857165</v>
      </c>
      <c r="K121" s="296">
        <f>IF(K$44=0,0,K$44/FBT_fec!K$44)</f>
        <v>2.009795940125934</v>
      </c>
      <c r="L121" s="296">
        <f>IF(L$44=0,0,L$44/FBT_fec!L$44)</f>
        <v>2.0455596943315668</v>
      </c>
      <c r="M121" s="296">
        <f>IF(M$44=0,0,M$44/FBT_fec!M$44)</f>
        <v>2.0009250199466075</v>
      </c>
      <c r="N121" s="296">
        <f>IF(N$44=0,0,N$44/FBT_fec!N$44)</f>
        <v>2.0321656614790697</v>
      </c>
      <c r="O121" s="296">
        <f>IF(O$44=0,0,O$44/FBT_fec!O$44)</f>
        <v>2.0181472450950833</v>
      </c>
      <c r="P121" s="296">
        <f>IF(P$44=0,0,P$44/FBT_fec!P$44)</f>
        <v>2.0230876638554718</v>
      </c>
      <c r="Q121" s="296">
        <f>IF(Q$44=0,0,Q$44/FBT_fec!Q$44)</f>
        <v>1.9933369511343859</v>
      </c>
    </row>
    <row r="122" spans="1:17" x14ac:dyDescent="0.25">
      <c r="A122" s="127" t="s">
        <v>259</v>
      </c>
      <c r="B122" s="296">
        <f>IF(B$65=0,0,B$65/FBT_fec!B$65)</f>
        <v>1.7392107318279628</v>
      </c>
      <c r="C122" s="296">
        <f>IF(C$65=0,0,C$65/FBT_fec!C$65)</f>
        <v>1.7420885713346945</v>
      </c>
      <c r="D122" s="296">
        <f>IF(D$65=0,0,D$65/FBT_fec!D$65)</f>
        <v>1.7353084034737305</v>
      </c>
      <c r="E122" s="296">
        <f>IF(E$65=0,0,E$65/FBT_fec!E$65)</f>
        <v>1.7344243498425032</v>
      </c>
      <c r="F122" s="296">
        <f>IF(F$65=0,0,F$65/FBT_fec!F$65)</f>
        <v>1.6958504401326908</v>
      </c>
      <c r="G122" s="296">
        <f>IF(G$65=0,0,G$65/FBT_fec!G$65)</f>
        <v>1.7114870747333168</v>
      </c>
      <c r="H122" s="296">
        <f>IF(H$65=0,0,H$65/FBT_fec!H$65)</f>
        <v>1.6768789437407796</v>
      </c>
      <c r="I122" s="296">
        <f>IF(I$65=0,0,I$65/FBT_fec!I$65)</f>
        <v>1.6587563925489015</v>
      </c>
      <c r="J122" s="296">
        <f>IF(J$65=0,0,J$65/FBT_fec!J$65)</f>
        <v>1.6351425179181971</v>
      </c>
      <c r="K122" s="296">
        <f>IF(K$65=0,0,K$65/FBT_fec!K$65)</f>
        <v>1.6830129347799234</v>
      </c>
      <c r="L122" s="296">
        <f>IF(L$65=0,0,L$65/FBT_fec!L$65)</f>
        <v>1.7067734265499301</v>
      </c>
      <c r="M122" s="296">
        <f>IF(M$65=0,0,M$65/FBT_fec!M$65)</f>
        <v>1.678492729149343</v>
      </c>
      <c r="N122" s="296">
        <f>IF(N$65=0,0,N$65/FBT_fec!N$65)</f>
        <v>1.6973580016211149</v>
      </c>
      <c r="O122" s="296">
        <f>IF(O$65=0,0,O$65/FBT_fec!O$65)</f>
        <v>1.6889133818958175</v>
      </c>
      <c r="P122" s="296">
        <f>IF(P$65=0,0,P$65/FBT_fec!P$65)</f>
        <v>1.6889696074362981</v>
      </c>
      <c r="Q122" s="296">
        <f>IF(Q$65=0,0,Q$65/FBT_fec!Q$65)</f>
        <v>1.6708250948464689</v>
      </c>
    </row>
    <row r="123" spans="1:17" x14ac:dyDescent="0.25">
      <c r="A123" s="72" t="s">
        <v>258</v>
      </c>
      <c r="B123" s="295">
        <f>IF(B$79=0,0,B$79/FBT_fec!B$79)</f>
        <v>0</v>
      </c>
      <c r="C123" s="295">
        <f>IF(C$79=0,0,C$79/FBT_fec!C$79)</f>
        <v>0</v>
      </c>
      <c r="D123" s="295">
        <f>IF(D$79=0,0,D$79/FBT_fec!D$79)</f>
        <v>0</v>
      </c>
      <c r="E123" s="295">
        <f>IF(E$79=0,0,E$79/FBT_fec!E$79)</f>
        <v>0</v>
      </c>
      <c r="F123" s="295">
        <f>IF(F$79=0,0,F$79/FBT_fec!F$79)</f>
        <v>0</v>
      </c>
      <c r="G123" s="295">
        <f>IF(G$79=0,0,G$79/FBT_fec!G$79)</f>
        <v>0</v>
      </c>
      <c r="H123" s="295">
        <f>IF(H$79=0,0,H$79/FBT_fec!H$79)</f>
        <v>0</v>
      </c>
      <c r="I123" s="295">
        <f>IF(I$79=0,0,I$79/FBT_fec!I$79)</f>
        <v>0</v>
      </c>
      <c r="J123" s="295">
        <f>IF(J$79=0,0,J$79/FBT_fec!J$79)</f>
        <v>0</v>
      </c>
      <c r="K123" s="295">
        <f>IF(K$79=0,0,K$79/FBT_fec!K$79)</f>
        <v>0</v>
      </c>
      <c r="L123" s="295">
        <f>IF(L$79=0,0,L$79/FBT_fec!L$79)</f>
        <v>0</v>
      </c>
      <c r="M123" s="295">
        <f>IF(M$79=0,0,M$79/FBT_fec!M$79)</f>
        <v>0</v>
      </c>
      <c r="N123" s="295">
        <f>IF(N$79=0,0,N$79/FBT_fec!N$79)</f>
        <v>0</v>
      </c>
      <c r="O123" s="295">
        <f>IF(O$79=0,0,O$79/FBT_fec!O$79)</f>
        <v>0</v>
      </c>
      <c r="P123" s="295">
        <f>IF(P$79=0,0,P$79/FBT_fec!P$79)</f>
        <v>0</v>
      </c>
      <c r="Q123" s="295">
        <f>IF(Q$79=0,0,Q$79/FBT_fec!Q$79)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theme="6" tint="-0.249977111117893"/>
    <pageSetUpPr fitToPage="1"/>
  </sheetPr>
  <dimension ref="A1:Q3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379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3537.7692385478813</v>
      </c>
      <c r="C3" s="46">
        <v>3972.6384964992021</v>
      </c>
      <c r="D3" s="46">
        <v>3912.6428058382685</v>
      </c>
      <c r="E3" s="46">
        <v>3678.1862508780873</v>
      </c>
      <c r="F3" s="46">
        <v>4795.5569864777854</v>
      </c>
      <c r="G3" s="46">
        <v>5202.2497300826071</v>
      </c>
      <c r="H3" s="46">
        <v>5779.2862822353818</v>
      </c>
      <c r="I3" s="46">
        <v>6315.4286228096789</v>
      </c>
      <c r="J3" s="46">
        <v>6148.949523325663</v>
      </c>
      <c r="K3" s="46">
        <v>5578.799557213727</v>
      </c>
      <c r="L3" s="46">
        <v>6584.2</v>
      </c>
      <c r="M3" s="46">
        <v>7217.7250046382642</v>
      </c>
      <c r="N3" s="46">
        <v>6955.7656776437343</v>
      </c>
      <c r="O3" s="46">
        <v>6959.9563601099071</v>
      </c>
      <c r="P3" s="46">
        <v>8233.1555481478408</v>
      </c>
      <c r="Q3" s="46">
        <v>8913.1254266298529</v>
      </c>
    </row>
    <row r="5" spans="1:17" x14ac:dyDescent="0.25">
      <c r="A5" s="31" t="s">
        <v>257</v>
      </c>
      <c r="B5" s="46">
        <v>7651.1722127049743</v>
      </c>
      <c r="C5" s="46">
        <v>8291.2260378738229</v>
      </c>
      <c r="D5" s="46">
        <v>8329.5060668043479</v>
      </c>
      <c r="E5" s="46">
        <v>9076.7991429337562</v>
      </c>
      <c r="F5" s="46">
        <v>8923.1264794532672</v>
      </c>
      <c r="G5" s="46">
        <v>8929.1914210963641</v>
      </c>
      <c r="H5" s="46">
        <v>10557.613589789289</v>
      </c>
      <c r="I5" s="46">
        <v>10885.632422793136</v>
      </c>
      <c r="J5" s="46">
        <v>11761.138872775104</v>
      </c>
      <c r="K5" s="46">
        <v>10832.203828330188</v>
      </c>
      <c r="L5" s="46">
        <v>13467.854970157305</v>
      </c>
      <c r="M5" s="46">
        <v>13991.065080823431</v>
      </c>
      <c r="N5" s="46">
        <v>13873.213861820061</v>
      </c>
      <c r="O5" s="46">
        <v>12964.531445950657</v>
      </c>
      <c r="P5" s="46">
        <v>12387.0066451476</v>
      </c>
      <c r="Q5" s="46">
        <v>13252.96142359333</v>
      </c>
    </row>
    <row r="6" spans="1:17" x14ac:dyDescent="0.25">
      <c r="A6" s="294" t="s">
        <v>256</v>
      </c>
      <c r="B6" s="293">
        <v>9563.9652658812174</v>
      </c>
      <c r="C6" s="293">
        <v>8901.5012517633877</v>
      </c>
      <c r="D6" s="293">
        <v>8812.9188656207934</v>
      </c>
      <c r="E6" s="293">
        <v>9555.1425681276887</v>
      </c>
      <c r="F6" s="293">
        <v>9704.7118519376654</v>
      </c>
      <c r="G6" s="293">
        <v>9789.5778178174751</v>
      </c>
      <c r="H6" s="293">
        <v>11172.799231982608</v>
      </c>
      <c r="I6" s="293">
        <v>11828.721010519175</v>
      </c>
      <c r="J6" s="293">
        <v>12409.792368544551</v>
      </c>
      <c r="K6" s="293">
        <v>12334.707098201279</v>
      </c>
      <c r="L6" s="293">
        <v>14612.968400779375</v>
      </c>
      <c r="M6" s="293">
        <v>15101.211705763044</v>
      </c>
      <c r="N6" s="293">
        <v>15783.529608101026</v>
      </c>
      <c r="O6" s="293">
        <v>14985.762935685472</v>
      </c>
      <c r="P6" s="293">
        <v>13201.802422422581</v>
      </c>
      <c r="Q6" s="293">
        <v>14141.028074363508</v>
      </c>
    </row>
    <row r="7" spans="1:17" x14ac:dyDescent="0.25">
      <c r="A7" s="292" t="s">
        <v>255</v>
      </c>
      <c r="B7" s="291"/>
      <c r="C7" s="291">
        <v>0</v>
      </c>
      <c r="D7" s="291">
        <v>547.0701975017854</v>
      </c>
      <c r="E7" s="291">
        <v>742.22370250689528</v>
      </c>
      <c r="F7" s="291">
        <v>1134.4369301573247</v>
      </c>
      <c r="G7" s="291">
        <v>540.58284394626526</v>
      </c>
      <c r="H7" s="291">
        <v>2117.1328901123702</v>
      </c>
      <c r="I7" s="291">
        <v>1023.7194668435531</v>
      </c>
      <c r="J7" s="291">
        <v>1029.4609541291788</v>
      </c>
      <c r="K7" s="291">
        <v>0</v>
      </c>
      <c r="L7" s="291">
        <v>2599.3118850657766</v>
      </c>
      <c r="M7" s="291">
        <v>1941.6972902498242</v>
      </c>
      <c r="N7" s="291">
        <v>682.31790233798165</v>
      </c>
      <c r="O7" s="291">
        <v>0</v>
      </c>
      <c r="P7" s="291">
        <v>424.3683303282358</v>
      </c>
      <c r="Q7" s="291">
        <v>1658.3192697962152</v>
      </c>
    </row>
    <row r="8" spans="1:17" x14ac:dyDescent="0.25">
      <c r="A8" s="290" t="s">
        <v>254</v>
      </c>
      <c r="B8" s="289"/>
      <c r="C8" s="289">
        <f>B6+C7-C6</f>
        <v>662.46401411782972</v>
      </c>
      <c r="D8" s="289">
        <f t="shared" ref="D8:Q8" si="0">C6+D7-D6</f>
        <v>635.65258364437977</v>
      </c>
      <c r="E8" s="289">
        <f t="shared" si="0"/>
        <v>0</v>
      </c>
      <c r="F8" s="289">
        <f t="shared" si="0"/>
        <v>984.86764634734755</v>
      </c>
      <c r="G8" s="289">
        <f t="shared" si="0"/>
        <v>455.71687806645605</v>
      </c>
      <c r="H8" s="289">
        <f t="shared" si="0"/>
        <v>733.9114759472377</v>
      </c>
      <c r="I8" s="289">
        <f t="shared" si="0"/>
        <v>367.79768830698595</v>
      </c>
      <c r="J8" s="289">
        <f t="shared" si="0"/>
        <v>448.38959610380334</v>
      </c>
      <c r="K8" s="289">
        <f t="shared" si="0"/>
        <v>75.085270343271986</v>
      </c>
      <c r="L8" s="289">
        <f t="shared" si="0"/>
        <v>321.05058248768</v>
      </c>
      <c r="M8" s="289">
        <f t="shared" si="0"/>
        <v>1453.4539852661565</v>
      </c>
      <c r="N8" s="289">
        <f t="shared" si="0"/>
        <v>0</v>
      </c>
      <c r="O8" s="289">
        <f t="shared" si="0"/>
        <v>797.76667241555333</v>
      </c>
      <c r="P8" s="289">
        <f t="shared" si="0"/>
        <v>2208.3288435911272</v>
      </c>
      <c r="Q8" s="289">
        <f t="shared" si="0"/>
        <v>719.09361785528745</v>
      </c>
    </row>
    <row r="9" spans="1:17" x14ac:dyDescent="0.25">
      <c r="A9" s="288" t="s">
        <v>253</v>
      </c>
      <c r="B9" s="287">
        <f>B6-B5</f>
        <v>1912.7930531762431</v>
      </c>
      <c r="C9" s="287">
        <f t="shared" ref="C9:Q9" si="1">C6-C5</f>
        <v>610.27521388956484</v>
      </c>
      <c r="D9" s="287">
        <f t="shared" si="1"/>
        <v>483.4127988164455</v>
      </c>
      <c r="E9" s="287">
        <f t="shared" si="1"/>
        <v>478.34342519393249</v>
      </c>
      <c r="F9" s="287">
        <f t="shared" si="1"/>
        <v>781.58537248439825</v>
      </c>
      <c r="G9" s="287">
        <f t="shared" si="1"/>
        <v>860.38639672111094</v>
      </c>
      <c r="H9" s="287">
        <f t="shared" si="1"/>
        <v>615.18564219331893</v>
      </c>
      <c r="I9" s="287">
        <f t="shared" si="1"/>
        <v>943.0885877260389</v>
      </c>
      <c r="J9" s="287">
        <f t="shared" si="1"/>
        <v>648.65349576944755</v>
      </c>
      <c r="K9" s="287">
        <f t="shared" si="1"/>
        <v>1502.5032698710911</v>
      </c>
      <c r="L9" s="287">
        <f t="shared" si="1"/>
        <v>1145.1134306220702</v>
      </c>
      <c r="M9" s="287">
        <f t="shared" si="1"/>
        <v>1110.1466249396126</v>
      </c>
      <c r="N9" s="287">
        <f t="shared" si="1"/>
        <v>1910.315746280965</v>
      </c>
      <c r="O9" s="287">
        <f t="shared" si="1"/>
        <v>2021.2314897348151</v>
      </c>
      <c r="P9" s="287">
        <f t="shared" si="1"/>
        <v>814.79577727498145</v>
      </c>
      <c r="Q9" s="287">
        <f t="shared" si="1"/>
        <v>888.06665077017897</v>
      </c>
    </row>
    <row r="11" spans="1:17" x14ac:dyDescent="0.25">
      <c r="A11" s="31" t="s">
        <v>77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303.3306410754347</v>
      </c>
      <c r="C12" s="38">
        <v>326.31542000000002</v>
      </c>
      <c r="D12" s="38">
        <v>326.18572</v>
      </c>
      <c r="E12" s="38">
        <v>347.42739999999998</v>
      </c>
      <c r="F12" s="38">
        <v>325.68779999999998</v>
      </c>
      <c r="G12" s="38">
        <v>325.42587565294809</v>
      </c>
      <c r="H12" s="38">
        <v>373.50396999999998</v>
      </c>
      <c r="I12" s="38">
        <v>379.80763999999999</v>
      </c>
      <c r="J12" s="38">
        <v>409.49207999999999</v>
      </c>
      <c r="K12" s="38">
        <v>379.89642000000003</v>
      </c>
      <c r="L12" s="38">
        <v>449.60094075251385</v>
      </c>
      <c r="M12" s="38">
        <v>457.11800158440127</v>
      </c>
      <c r="N12" s="38">
        <v>453.25524538823481</v>
      </c>
      <c r="O12" s="38">
        <v>424.5481742754522</v>
      </c>
      <c r="P12" s="38">
        <v>403.22194028023603</v>
      </c>
      <c r="Q12" s="38">
        <v>418.88647812299916</v>
      </c>
    </row>
    <row r="13" spans="1:17" x14ac:dyDescent="0.25">
      <c r="A13" s="55" t="s">
        <v>33</v>
      </c>
      <c r="B13" s="54">
        <v>122.28504240448805</v>
      </c>
      <c r="C13" s="54">
        <v>111.51321</v>
      </c>
      <c r="D13" s="54">
        <v>105.28299</v>
      </c>
      <c r="E13" s="54">
        <v>86.821510000000004</v>
      </c>
      <c r="F13" s="54">
        <v>12.69942</v>
      </c>
      <c r="G13" s="54">
        <v>10.580171529223</v>
      </c>
      <c r="H13" s="54">
        <v>10.80087</v>
      </c>
      <c r="I13" s="54">
        <v>8.6973500000000001</v>
      </c>
      <c r="J13" s="54">
        <v>8.2011000000000003</v>
      </c>
      <c r="K13" s="54">
        <v>7.4992400000000004</v>
      </c>
      <c r="L13" s="54">
        <v>11.560894773219829</v>
      </c>
      <c r="M13" s="54">
        <v>9.910563768481385</v>
      </c>
      <c r="N13" s="54">
        <v>10.22120487028411</v>
      </c>
      <c r="O13" s="54">
        <v>9.6975645016699659</v>
      </c>
      <c r="P13" s="54">
        <v>7.3094376921386415</v>
      </c>
      <c r="Q13" s="54">
        <v>6.1147711831732741</v>
      </c>
    </row>
    <row r="14" spans="1:17" x14ac:dyDescent="0.25">
      <c r="A14" s="52" t="s">
        <v>32</v>
      </c>
      <c r="B14" s="51">
        <v>6.1863489480283107</v>
      </c>
      <c r="C14" s="51">
        <v>9.0014000000000003</v>
      </c>
      <c r="D14" s="51">
        <v>5.0016099999999994</v>
      </c>
      <c r="E14" s="51">
        <v>2.99946</v>
      </c>
      <c r="F14" s="51">
        <v>2.0000200000000001</v>
      </c>
      <c r="G14" s="51">
        <v>1.9584659675720981</v>
      </c>
      <c r="H14" s="51">
        <v>1.00048</v>
      </c>
      <c r="I14" s="51">
        <v>1.0010300000000001</v>
      </c>
      <c r="J14" s="51">
        <v>1.0006600000000001</v>
      </c>
      <c r="K14" s="51">
        <v>0.99961999999999995</v>
      </c>
      <c r="L14" s="51">
        <v>2.0746243070954993</v>
      </c>
      <c r="M14" s="51">
        <v>2.0745281951665913</v>
      </c>
      <c r="N14" s="51">
        <v>2.0755943230760607</v>
      </c>
      <c r="O14" s="51">
        <v>2.0753257800561706</v>
      </c>
      <c r="P14" s="51">
        <v>1.0509755925340547</v>
      </c>
      <c r="Q14" s="51">
        <v>2.076979439808897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1.0985490496793548</v>
      </c>
      <c r="C16" s="51">
        <v>1.1002000000000001</v>
      </c>
      <c r="D16" s="51">
        <v>0</v>
      </c>
      <c r="E16" s="51">
        <v>1.0626500000000001</v>
      </c>
      <c r="F16" s="51">
        <v>0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1">
        <v>1.0475266435548098</v>
      </c>
      <c r="M16" s="51">
        <v>1.0475382297303957</v>
      </c>
      <c r="N16" s="51">
        <v>1.0488057802517827</v>
      </c>
      <c r="O16" s="51">
        <v>1.0484101723475809</v>
      </c>
      <c r="P16" s="51">
        <v>1.0509755925340547</v>
      </c>
      <c r="Q16" s="51">
        <v>1.0502598904705449</v>
      </c>
    </row>
    <row r="17" spans="1:17" x14ac:dyDescent="0.25">
      <c r="A17" s="53" t="s">
        <v>76</v>
      </c>
      <c r="B17" s="51">
        <v>5.0877998983489556</v>
      </c>
      <c r="C17" s="51">
        <v>6.0015499999999999</v>
      </c>
      <c r="D17" s="51">
        <v>4.0019099999999996</v>
      </c>
      <c r="E17" s="51">
        <v>0.96943000000000001</v>
      </c>
      <c r="F17" s="51">
        <v>1.0000899999999999</v>
      </c>
      <c r="G17" s="51">
        <v>1.0031266006840751</v>
      </c>
      <c r="H17" s="51">
        <v>1.00048</v>
      </c>
      <c r="I17" s="51">
        <v>1.0010300000000001</v>
      </c>
      <c r="J17" s="51">
        <v>1.0006600000000001</v>
      </c>
      <c r="K17" s="51">
        <v>0.99961999999999995</v>
      </c>
      <c r="L17" s="51">
        <v>1.0270976635406892</v>
      </c>
      <c r="M17" s="51">
        <v>1.0269899654361956</v>
      </c>
      <c r="N17" s="51">
        <v>1.0267885428242778</v>
      </c>
      <c r="O17" s="51">
        <v>1.0269156077085897</v>
      </c>
      <c r="P17" s="51">
        <v>0</v>
      </c>
      <c r="Q17" s="51">
        <v>1.0267195493383521</v>
      </c>
    </row>
    <row r="18" spans="1:17" x14ac:dyDescent="0.25">
      <c r="A18" s="53" t="s">
        <v>29</v>
      </c>
      <c r="B18" s="51">
        <v>0</v>
      </c>
      <c r="C18" s="51">
        <v>1.8996500000000001</v>
      </c>
      <c r="D18" s="51">
        <v>0.99970000000000003</v>
      </c>
      <c r="E18" s="51">
        <v>0.96738000000000002</v>
      </c>
      <c r="F18" s="51">
        <v>0.99992999999999999</v>
      </c>
      <c r="G18" s="51">
        <v>0.95533936688802301</v>
      </c>
      <c r="H18" s="51">
        <v>0</v>
      </c>
      <c r="I18" s="51">
        <v>0</v>
      </c>
      <c r="J18" s="51">
        <v>0</v>
      </c>
      <c r="K18" s="51">
        <v>0</v>
      </c>
      <c r="L18" s="51"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</row>
    <row r="19" spans="1:17" x14ac:dyDescent="0.25">
      <c r="A19" s="53" t="s">
        <v>28</v>
      </c>
      <c r="B19" s="51">
        <v>0</v>
      </c>
      <c r="C19" s="51">
        <v>0</v>
      </c>
      <c r="D19" s="51">
        <v>0</v>
      </c>
      <c r="E19" s="51">
        <v>0</v>
      </c>
      <c r="F19" s="51">
        <v>0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1"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</row>
    <row r="20" spans="1:17" x14ac:dyDescent="0.25">
      <c r="A20" s="52" t="s">
        <v>27</v>
      </c>
      <c r="B20" s="51">
        <v>52.977018899248996</v>
      </c>
      <c r="C20" s="51">
        <v>71.797870000000003</v>
      </c>
      <c r="D20" s="51">
        <v>77.797210000000007</v>
      </c>
      <c r="E20" s="51">
        <v>99.997119999999995</v>
      </c>
      <c r="F20" s="51">
        <v>113.89903</v>
      </c>
      <c r="G20" s="51">
        <v>116.49893337499964</v>
      </c>
      <c r="H20" s="51">
        <v>141.69834</v>
      </c>
      <c r="I20" s="51">
        <v>134.51105000000001</v>
      </c>
      <c r="J20" s="51">
        <v>144.23687000000001</v>
      </c>
      <c r="K20" s="51">
        <v>140.08913000000001</v>
      </c>
      <c r="L20" s="51">
        <v>168.65060068096344</v>
      </c>
      <c r="M20" s="51">
        <v>164.82646858849537</v>
      </c>
      <c r="N20" s="51">
        <v>170.51332543867568</v>
      </c>
      <c r="O20" s="51">
        <v>151.86138140326449</v>
      </c>
      <c r="P20" s="51">
        <v>139.63078296152594</v>
      </c>
      <c r="Q20" s="51">
        <v>133.73074007357866</v>
      </c>
    </row>
    <row r="21" spans="1:17" x14ac:dyDescent="0.25">
      <c r="A21" s="53" t="s">
        <v>66</v>
      </c>
      <c r="B21" s="51">
        <v>52.762086039683858</v>
      </c>
      <c r="C21" s="51">
        <v>71.497839999999997</v>
      </c>
      <c r="D21" s="51">
        <v>77.797210000000007</v>
      </c>
      <c r="E21" s="51">
        <v>99.997119999999995</v>
      </c>
      <c r="F21" s="51">
        <v>113.89903</v>
      </c>
      <c r="G21" s="51">
        <v>116.49893337499964</v>
      </c>
      <c r="H21" s="51">
        <v>141.69834</v>
      </c>
      <c r="I21" s="51">
        <v>134.51105000000001</v>
      </c>
      <c r="J21" s="51">
        <v>144.23687000000001</v>
      </c>
      <c r="K21" s="51">
        <v>140.08913000000001</v>
      </c>
      <c r="L21" s="51">
        <v>168.65060068096344</v>
      </c>
      <c r="M21" s="51">
        <v>164.82646858849537</v>
      </c>
      <c r="N21" s="51">
        <v>170.51332543867568</v>
      </c>
      <c r="O21" s="51">
        <v>151.86138140326449</v>
      </c>
      <c r="P21" s="51">
        <v>139.63078296152594</v>
      </c>
      <c r="Q21" s="51">
        <v>133.73074007357866</v>
      </c>
    </row>
    <row r="22" spans="1:17" x14ac:dyDescent="0.25">
      <c r="A22" s="53" t="s">
        <v>25</v>
      </c>
      <c r="B22" s="51">
        <v>0.21493285956514074</v>
      </c>
      <c r="C22" s="51">
        <v>0.30003000000000002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0</v>
      </c>
      <c r="C23" s="51">
        <v>0</v>
      </c>
      <c r="D23" s="51">
        <v>0</v>
      </c>
      <c r="E23" s="51">
        <v>0</v>
      </c>
      <c r="F23" s="51">
        <v>0</v>
      </c>
      <c r="G23" s="51">
        <v>7.1650177486568253E-2</v>
      </c>
      <c r="H23" s="51">
        <v>9.9989999999999996E-2</v>
      </c>
      <c r="I23" s="51">
        <v>9.9989999999999996E-2</v>
      </c>
      <c r="J23" s="51">
        <v>0</v>
      </c>
      <c r="K23" s="51">
        <v>0</v>
      </c>
      <c r="L23" s="51">
        <v>0</v>
      </c>
      <c r="M23" s="51">
        <v>0.26273147104818007</v>
      </c>
      <c r="N23" s="51">
        <v>0.40603886694340002</v>
      </c>
      <c r="O23" s="51">
        <v>0.28661374942012813</v>
      </c>
      <c r="P23" s="51">
        <v>0.2866155677534748</v>
      </c>
      <c r="Q23" s="51">
        <v>0.31048820644298253</v>
      </c>
    </row>
    <row r="24" spans="1:17" x14ac:dyDescent="0.25">
      <c r="A24" s="53" t="s">
        <v>23</v>
      </c>
      <c r="B24" s="51">
        <v>0</v>
      </c>
      <c r="C24" s="51">
        <v>0</v>
      </c>
      <c r="D24" s="51">
        <v>0</v>
      </c>
      <c r="E24" s="51">
        <v>0</v>
      </c>
      <c r="F24" s="51">
        <v>0</v>
      </c>
      <c r="G24" s="51">
        <v>7.1650177486568253E-2</v>
      </c>
      <c r="H24" s="51">
        <v>9.9989999999999996E-2</v>
      </c>
      <c r="I24" s="51">
        <v>9.9989999999999996E-2</v>
      </c>
      <c r="J24" s="51">
        <v>0</v>
      </c>
      <c r="K24" s="51">
        <v>0</v>
      </c>
      <c r="L24" s="51">
        <v>0</v>
      </c>
      <c r="M24" s="51">
        <v>0.26273147104818007</v>
      </c>
      <c r="N24" s="51">
        <v>0.40603886694340002</v>
      </c>
      <c r="O24" s="51">
        <v>0.28661374942012813</v>
      </c>
      <c r="P24" s="51">
        <v>0.2866155677534748</v>
      </c>
      <c r="Q24" s="51">
        <v>0.31048820644298253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34.01157765022117</v>
      </c>
      <c r="C29" s="51">
        <v>36.801310000000001</v>
      </c>
      <c r="D29" s="51">
        <v>33.899439999999998</v>
      </c>
      <c r="E29" s="51">
        <v>57.708460000000002</v>
      </c>
      <c r="F29" s="51">
        <v>69.695920000000001</v>
      </c>
      <c r="G29" s="51">
        <v>60.471783019724185</v>
      </c>
      <c r="H29" s="51">
        <v>62.199210000000001</v>
      </c>
      <c r="I29" s="51">
        <v>69.193359999999998</v>
      </c>
      <c r="J29" s="51">
        <v>56.414549999999998</v>
      </c>
      <c r="K29" s="51">
        <v>38.502299999999998</v>
      </c>
      <c r="L29" s="51">
        <v>55.532319034805617</v>
      </c>
      <c r="M29" s="51">
        <v>50.038790522664343</v>
      </c>
      <c r="N29" s="51">
        <v>44.855768272669515</v>
      </c>
      <c r="O29" s="51">
        <v>43.947319126412907</v>
      </c>
      <c r="P29" s="51">
        <v>39.648733865779612</v>
      </c>
      <c r="Q29" s="51">
        <v>36.925695137432619</v>
      </c>
    </row>
    <row r="30" spans="1:17" x14ac:dyDescent="0.25">
      <c r="A30" s="63" t="s">
        <v>21</v>
      </c>
      <c r="B30" s="62">
        <v>87.870653173448147</v>
      </c>
      <c r="C30" s="62">
        <v>97.201629999999994</v>
      </c>
      <c r="D30" s="62">
        <v>104.20447</v>
      </c>
      <c r="E30" s="62">
        <v>99.900850000000005</v>
      </c>
      <c r="F30" s="62">
        <v>127.39341</v>
      </c>
      <c r="G30" s="62">
        <v>135.84487158394262</v>
      </c>
      <c r="H30" s="62">
        <v>157.70508000000001</v>
      </c>
      <c r="I30" s="62">
        <v>166.30485999999999</v>
      </c>
      <c r="J30" s="62">
        <v>199.63890000000001</v>
      </c>
      <c r="K30" s="62">
        <v>192.80613</v>
      </c>
      <c r="L30" s="62">
        <v>211.78250195642946</v>
      </c>
      <c r="M30" s="62">
        <v>230.00491903854541</v>
      </c>
      <c r="N30" s="62">
        <v>225.1833136165861</v>
      </c>
      <c r="O30" s="62">
        <v>216.67996971462856</v>
      </c>
      <c r="P30" s="62">
        <v>215.2953946005043</v>
      </c>
      <c r="Q30" s="62">
        <v>239.7278040825627</v>
      </c>
    </row>
    <row r="32" spans="1:17" x14ac:dyDescent="0.25">
      <c r="A32" s="31" t="s">
        <v>63</v>
      </c>
      <c r="B32" s="70">
        <v>634.94751889755139</v>
      </c>
      <c r="C32" s="70">
        <v>642.06746908937998</v>
      </c>
      <c r="D32" s="70">
        <v>619.87107817432809</v>
      </c>
      <c r="E32" s="70">
        <v>592.78903543742399</v>
      </c>
      <c r="F32" s="70">
        <v>327.57013473847201</v>
      </c>
      <c r="G32" s="70">
        <v>323.86812966465902</v>
      </c>
      <c r="H32" s="70">
        <v>380.47167953539201</v>
      </c>
      <c r="I32" s="70">
        <v>355.82267470370408</v>
      </c>
      <c r="J32" s="70">
        <v>376.5670057554841</v>
      </c>
      <c r="K32" s="70">
        <v>363.85365617370007</v>
      </c>
      <c r="L32" s="70">
        <v>450.9667568278395</v>
      </c>
      <c r="M32" s="70">
        <v>435.005649829947</v>
      </c>
      <c r="N32" s="70">
        <v>449.67923152208482</v>
      </c>
      <c r="O32" s="70">
        <v>403.65469015506869</v>
      </c>
      <c r="P32" s="70">
        <v>361.64978393612972</v>
      </c>
      <c r="Q32" s="70">
        <v>345.92336908382032</v>
      </c>
    </row>
    <row r="34" spans="1:17" x14ac:dyDescent="0.25">
      <c r="A34" s="184" t="s">
        <v>252</v>
      </c>
      <c r="B34" s="190">
        <f t="shared" ref="B34:Q34" si="2">IF(B$12=0,"",B$12/B$3*1000)</f>
        <v>85.740651982134452</v>
      </c>
      <c r="C34" s="190">
        <f t="shared" si="2"/>
        <v>82.140728457310701</v>
      </c>
      <c r="D34" s="190">
        <f t="shared" si="2"/>
        <v>83.367109185965148</v>
      </c>
      <c r="E34" s="190">
        <f t="shared" si="2"/>
        <v>94.456173859346904</v>
      </c>
      <c r="F34" s="190">
        <f t="shared" si="2"/>
        <v>67.914488539778432</v>
      </c>
      <c r="G34" s="190">
        <f t="shared" si="2"/>
        <v>62.554835414981248</v>
      </c>
      <c r="H34" s="190">
        <f t="shared" si="2"/>
        <v>64.628044322374635</v>
      </c>
      <c r="I34" s="190">
        <f t="shared" si="2"/>
        <v>60.139645728594573</v>
      </c>
      <c r="J34" s="190">
        <f t="shared" si="2"/>
        <v>66.595453165880926</v>
      </c>
      <c r="K34" s="190">
        <f t="shared" si="2"/>
        <v>68.096445499421264</v>
      </c>
      <c r="L34" s="190">
        <f t="shared" si="2"/>
        <v>68.284824390588668</v>
      </c>
      <c r="M34" s="190">
        <f t="shared" si="2"/>
        <v>63.332698501348759</v>
      </c>
      <c r="N34" s="190">
        <f t="shared" si="2"/>
        <v>65.162523637767947</v>
      </c>
      <c r="O34" s="190">
        <f t="shared" si="2"/>
        <v>60.998683369438254</v>
      </c>
      <c r="P34" s="190">
        <f t="shared" si="2"/>
        <v>48.975382272590032</v>
      </c>
      <c r="Q34" s="190">
        <f t="shared" si="2"/>
        <v>46.996587400362046</v>
      </c>
    </row>
    <row r="35" spans="1:17" x14ac:dyDescent="0.25">
      <c r="A35" s="286" t="s">
        <v>251</v>
      </c>
      <c r="B35" s="285">
        <f t="shared" ref="B35:Q35" si="3">IF(B$12=0,"",B$12/B$5*1000)</f>
        <v>39.644989374536117</v>
      </c>
      <c r="C35" s="285">
        <f t="shared" si="3"/>
        <v>39.356714979112951</v>
      </c>
      <c r="D35" s="285">
        <f t="shared" si="3"/>
        <v>39.160271615618456</v>
      </c>
      <c r="E35" s="285">
        <f t="shared" si="3"/>
        <v>38.276422616498081</v>
      </c>
      <c r="F35" s="285">
        <f t="shared" si="3"/>
        <v>36.499292120305725</v>
      </c>
      <c r="G35" s="285">
        <f t="shared" si="3"/>
        <v>36.445167351221478</v>
      </c>
      <c r="H35" s="285">
        <f t="shared" si="3"/>
        <v>35.37768898468034</v>
      </c>
      <c r="I35" s="285">
        <f t="shared" si="3"/>
        <v>34.890728002603765</v>
      </c>
      <c r="J35" s="285">
        <f t="shared" si="3"/>
        <v>34.817383284870452</v>
      </c>
      <c r="K35" s="285">
        <f t="shared" si="3"/>
        <v>35.071018420686606</v>
      </c>
      <c r="L35" s="285">
        <f t="shared" si="3"/>
        <v>33.383262720660447</v>
      </c>
      <c r="M35" s="285">
        <f t="shared" si="3"/>
        <v>32.672137463711799</v>
      </c>
      <c r="N35" s="285">
        <f t="shared" si="3"/>
        <v>32.671250504947608</v>
      </c>
      <c r="O35" s="285">
        <f t="shared" si="3"/>
        <v>32.746896873627904</v>
      </c>
      <c r="P35" s="285">
        <f t="shared" si="3"/>
        <v>32.552008070342922</v>
      </c>
      <c r="Q35" s="285">
        <f t="shared" si="3"/>
        <v>31.607009538055745</v>
      </c>
    </row>
    <row r="36" spans="1:17" x14ac:dyDescent="0.25">
      <c r="A36" s="286" t="s">
        <v>250</v>
      </c>
      <c r="B36" s="285">
        <f>IF(TRE_ued!B$5=0,"",TRE_ued!B$5/B$5*1000)</f>
        <v>17.035318416505646</v>
      </c>
      <c r="C36" s="285">
        <f>IF(TRE_ued!C$5=0,"",TRE_ued!C$5/C$5*1000)</f>
        <v>17.035318416505646</v>
      </c>
      <c r="D36" s="285">
        <f>IF(TRE_ued!D$5=0,"",TRE_ued!D$5/D$5*1000)</f>
        <v>17.035318416505643</v>
      </c>
      <c r="E36" s="285">
        <f>IF(TRE_ued!E$5=0,"",TRE_ued!E$5/E$5*1000)</f>
        <v>17.035318416505646</v>
      </c>
      <c r="F36" s="285">
        <f>IF(TRE_ued!F$5=0,"",TRE_ued!F$5/F$5*1000)</f>
        <v>17.035318416505646</v>
      </c>
      <c r="G36" s="285">
        <f>IF(TRE_ued!G$5=0,"",TRE_ued!G$5/G$5*1000)</f>
        <v>17.035318416505646</v>
      </c>
      <c r="H36" s="285">
        <f>IF(TRE_ued!H$5=0,"",TRE_ued!H$5/H$5*1000)</f>
        <v>17.035318416505646</v>
      </c>
      <c r="I36" s="285">
        <f>IF(TRE_ued!I$5=0,"",TRE_ued!I$5/I$5*1000)</f>
        <v>17.035318416505646</v>
      </c>
      <c r="J36" s="285">
        <f>IF(TRE_ued!J$5=0,"",TRE_ued!J$5/J$5*1000)</f>
        <v>17.035318416505646</v>
      </c>
      <c r="K36" s="285">
        <f>IF(TRE_ued!K$5=0,"",TRE_ued!K$5/K$5*1000)</f>
        <v>17.035318416505646</v>
      </c>
      <c r="L36" s="285">
        <f>IF(TRE_ued!L$5=0,"",TRE_ued!L$5/L$5*1000)</f>
        <v>17.035318416505646</v>
      </c>
      <c r="M36" s="285">
        <f>IF(TRE_ued!M$5=0,"",TRE_ued!M$5/M$5*1000)</f>
        <v>17.035318416505646</v>
      </c>
      <c r="N36" s="285">
        <f>IF(TRE_ued!N$5=0,"",TRE_ued!N$5/N$5*1000)</f>
        <v>17.035318416505646</v>
      </c>
      <c r="O36" s="285">
        <f>IF(TRE_ued!O$5=0,"",TRE_ued!O$5/O$5*1000)</f>
        <v>17.035318416505646</v>
      </c>
      <c r="P36" s="285">
        <f>IF(TRE_ued!P$5=0,"",TRE_ued!P$5/P$5*1000)</f>
        <v>17.035318416505646</v>
      </c>
      <c r="Q36" s="285">
        <f>IF(TRE_ued!Q$5=0,"",TRE_ued!Q$5/Q$5*1000)</f>
        <v>17.035318416505646</v>
      </c>
    </row>
    <row r="37" spans="1:17" x14ac:dyDescent="0.25">
      <c r="A37" s="284" t="s">
        <v>60</v>
      </c>
      <c r="B37" s="283">
        <f t="shared" ref="B37:Q37" si="4">IF(B$12=0,"",B$32/B$12)</f>
        <v>2.0932521576006811</v>
      </c>
      <c r="C37" s="283">
        <f t="shared" si="4"/>
        <v>1.9676283428143848</v>
      </c>
      <c r="D37" s="283">
        <f t="shared" si="4"/>
        <v>1.9003624014390577</v>
      </c>
      <c r="E37" s="283">
        <f t="shared" si="4"/>
        <v>1.7062241937090281</v>
      </c>
      <c r="F37" s="283">
        <f t="shared" si="4"/>
        <v>1.0057795678513963</v>
      </c>
      <c r="G37" s="283">
        <f t="shared" si="4"/>
        <v>0.99521320796890067</v>
      </c>
      <c r="H37" s="283">
        <f t="shared" si="4"/>
        <v>1.0186549811917449</v>
      </c>
      <c r="I37" s="283">
        <f t="shared" si="4"/>
        <v>0.93684970292778758</v>
      </c>
      <c r="J37" s="283">
        <f t="shared" si="4"/>
        <v>0.91959533321251075</v>
      </c>
      <c r="K37" s="283">
        <f t="shared" si="4"/>
        <v>0.95777068963613832</v>
      </c>
      <c r="L37" s="283">
        <f t="shared" si="4"/>
        <v>1.0030378407861862</v>
      </c>
      <c r="M37" s="283">
        <f t="shared" si="4"/>
        <v>0.95162660040118441</v>
      </c>
      <c r="N37" s="283">
        <f t="shared" si="4"/>
        <v>0.99211037510864997</v>
      </c>
      <c r="O37" s="283">
        <f t="shared" si="4"/>
        <v>0.95078654111269933</v>
      </c>
      <c r="P37" s="283">
        <f t="shared" si="4"/>
        <v>0.89690006373360043</v>
      </c>
      <c r="Q37" s="283">
        <f t="shared" si="4"/>
        <v>0.82581650912647886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tabColor theme="6" tint="-0.249977111117893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380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tr">
        <f>FBT_fec!$A$3</f>
        <v>Detailed split of energy consumption (ktoe)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7</v>
      </c>
      <c r="B5" s="96">
        <v>303.33064107543476</v>
      </c>
      <c r="C5" s="96">
        <v>326.31542000000002</v>
      </c>
      <c r="D5" s="96">
        <v>326.18572</v>
      </c>
      <c r="E5" s="96">
        <v>347.42739999999998</v>
      </c>
      <c r="F5" s="96">
        <v>325.68779999999998</v>
      </c>
      <c r="G5" s="96">
        <v>325.42587565294804</v>
      </c>
      <c r="H5" s="96">
        <v>373.50397000000004</v>
      </c>
      <c r="I5" s="96">
        <v>379.80763999999988</v>
      </c>
      <c r="J5" s="96">
        <v>409.49208000000004</v>
      </c>
      <c r="K5" s="96">
        <v>379.89642000000009</v>
      </c>
      <c r="L5" s="96">
        <v>449.60094075251385</v>
      </c>
      <c r="M5" s="96">
        <v>457.11800158440121</v>
      </c>
      <c r="N5" s="96">
        <v>453.25524538823475</v>
      </c>
      <c r="O5" s="96">
        <v>424.54817427545225</v>
      </c>
      <c r="P5" s="96">
        <v>403.22194028023603</v>
      </c>
      <c r="Q5" s="96">
        <v>418.88647812299916</v>
      </c>
    </row>
    <row r="6" spans="1:17" x14ac:dyDescent="0.25">
      <c r="A6" s="132" t="s">
        <v>83</v>
      </c>
      <c r="B6" s="160">
        <v>9.6026297431080607</v>
      </c>
      <c r="C6" s="160">
        <v>10.330265833406322</v>
      </c>
      <c r="D6" s="160">
        <v>10.326159881322926</v>
      </c>
      <c r="E6" s="160">
        <v>10.998614162362266</v>
      </c>
      <c r="F6" s="160">
        <v>10.31039707745736</v>
      </c>
      <c r="G6" s="160">
        <v>10.302105259273324</v>
      </c>
      <c r="H6" s="160">
        <v>11.824128016790072</v>
      </c>
      <c r="I6" s="160">
        <v>12.023685202368579</v>
      </c>
      <c r="J6" s="160">
        <v>12.963414487352415</v>
      </c>
      <c r="K6" s="160">
        <v>12.02649573764972</v>
      </c>
      <c r="L6" s="160">
        <v>14.233152809398446</v>
      </c>
      <c r="M6" s="160">
        <v>14.471122675116968</v>
      </c>
      <c r="N6" s="160">
        <v>14.348838235245763</v>
      </c>
      <c r="O6" s="160">
        <v>13.440049812395431</v>
      </c>
      <c r="P6" s="160">
        <v>12.764918779985102</v>
      </c>
      <c r="Q6" s="160">
        <v>13.26081578685409</v>
      </c>
    </row>
    <row r="7" spans="1:17" x14ac:dyDescent="0.25">
      <c r="A7" s="76" t="s">
        <v>82</v>
      </c>
      <c r="B7" s="159">
        <v>5.1623687557171785</v>
      </c>
      <c r="C7" s="159">
        <v>5.5535455394293605</v>
      </c>
      <c r="D7" s="159">
        <v>5.5513381817247689</v>
      </c>
      <c r="E7" s="159">
        <v>5.9128492534785515</v>
      </c>
      <c r="F7" s="159">
        <v>5.542864106564628</v>
      </c>
      <c r="G7" s="159">
        <v>5.538406429421336</v>
      </c>
      <c r="H7" s="159">
        <v>6.3566450722820802</v>
      </c>
      <c r="I7" s="159">
        <v>6.4639269114625115</v>
      </c>
      <c r="J7" s="159">
        <v>6.9691248863313007</v>
      </c>
      <c r="K7" s="159">
        <v>6.4654378537679369</v>
      </c>
      <c r="L7" s="159">
        <v>7.6517355478921818</v>
      </c>
      <c r="M7" s="159">
        <v>7.7796680239380498</v>
      </c>
      <c r="N7" s="159">
        <v>7.7139279726615175</v>
      </c>
      <c r="O7" s="159">
        <v>7.2253637891838398</v>
      </c>
      <c r="P7" s="159">
        <v>6.8624136972851506</v>
      </c>
      <c r="Q7" s="159">
        <v>7.1290076702696314</v>
      </c>
    </row>
    <row r="8" spans="1:17" x14ac:dyDescent="0.25">
      <c r="A8" s="76" t="s">
        <v>81</v>
      </c>
      <c r="B8" s="159">
        <v>9.6636014477990848</v>
      </c>
      <c r="C8" s="159">
        <v>10.395857648838575</v>
      </c>
      <c r="D8" s="159">
        <v>10.391725626094892</v>
      </c>
      <c r="E8" s="159">
        <v>11.068449642085866</v>
      </c>
      <c r="F8" s="159">
        <v>10.375862736622768</v>
      </c>
      <c r="G8" s="159">
        <v>10.367518269705709</v>
      </c>
      <c r="H8" s="159">
        <v>11.899205080152429</v>
      </c>
      <c r="I8" s="159">
        <v>12.100029350072784</v>
      </c>
      <c r="J8" s="159">
        <v>13.045725427277747</v>
      </c>
      <c r="K8" s="159">
        <v>12.102857730791245</v>
      </c>
      <c r="L8" s="159">
        <v>14.323525927297705</v>
      </c>
      <c r="M8" s="159">
        <v>14.563006777899131</v>
      </c>
      <c r="N8" s="159">
        <v>14.439945895432972</v>
      </c>
      <c r="O8" s="159">
        <v>13.5253871387442</v>
      </c>
      <c r="P8" s="159">
        <v>12.84596937540317</v>
      </c>
      <c r="Q8" s="159">
        <v>13.345015070357489</v>
      </c>
    </row>
    <row r="9" spans="1:17" x14ac:dyDescent="0.25">
      <c r="A9" s="76" t="s">
        <v>80</v>
      </c>
      <c r="B9" s="159">
        <v>3.6619578583565451</v>
      </c>
      <c r="C9" s="159">
        <v>3.9394415029596233</v>
      </c>
      <c r="D9" s="159">
        <v>3.9378757002680622</v>
      </c>
      <c r="E9" s="159">
        <v>4.1943157906094477</v>
      </c>
      <c r="F9" s="159">
        <v>3.9318645632119167</v>
      </c>
      <c r="G9" s="159">
        <v>3.9287024826598795</v>
      </c>
      <c r="H9" s="159">
        <v>4.5091250696586327</v>
      </c>
      <c r="I9" s="159">
        <v>4.5852260985924218</v>
      </c>
      <c r="J9" s="159">
        <v>4.9435913726824872</v>
      </c>
      <c r="K9" s="159">
        <v>4.5862978947601691</v>
      </c>
      <c r="L9" s="159">
        <v>5.4278054214236757</v>
      </c>
      <c r="M9" s="159">
        <v>5.5185551059510249</v>
      </c>
      <c r="N9" s="159">
        <v>5.4719219984043672</v>
      </c>
      <c r="O9" s="159">
        <v>5.1253560059970544</v>
      </c>
      <c r="P9" s="159">
        <v>4.8678951379124786</v>
      </c>
      <c r="Q9" s="159">
        <v>5.0570052035736808</v>
      </c>
    </row>
    <row r="10" spans="1:17" x14ac:dyDescent="0.25">
      <c r="A10" s="129" t="s">
        <v>79</v>
      </c>
      <c r="B10" s="158">
        <v>8.1022188457474265</v>
      </c>
      <c r="C10" s="158">
        <v>8.7161617969365821</v>
      </c>
      <c r="D10" s="158">
        <v>8.7126973998662187</v>
      </c>
      <c r="E10" s="158">
        <v>9.2800806994931619</v>
      </c>
      <c r="F10" s="158">
        <v>8.6993975341046479</v>
      </c>
      <c r="G10" s="158">
        <v>8.6924013125118673</v>
      </c>
      <c r="H10" s="158">
        <v>9.9766080141666222</v>
      </c>
      <c r="I10" s="158">
        <v>10.144984389498489</v>
      </c>
      <c r="J10" s="158">
        <v>10.937880973703599</v>
      </c>
      <c r="K10" s="158">
        <v>10.147355778641954</v>
      </c>
      <c r="L10" s="158">
        <v>12.009222682929938</v>
      </c>
      <c r="M10" s="158">
        <v>12.210009757129942</v>
      </c>
      <c r="N10" s="158">
        <v>12.106832260988615</v>
      </c>
      <c r="O10" s="158">
        <v>11.340042029208647</v>
      </c>
      <c r="P10" s="158">
        <v>10.77040022061243</v>
      </c>
      <c r="Q10" s="158">
        <v>11.188813320158138</v>
      </c>
    </row>
    <row r="11" spans="1:17" x14ac:dyDescent="0.25">
      <c r="A11" s="92" t="s">
        <v>125</v>
      </c>
      <c r="B11" s="91">
        <v>1.6204437691494853</v>
      </c>
      <c r="C11" s="91">
        <v>1.7432323593873169</v>
      </c>
      <c r="D11" s="91">
        <v>1.7425394799732439</v>
      </c>
      <c r="E11" s="91">
        <v>0.96943000000000001</v>
      </c>
      <c r="F11" s="91">
        <v>0.8366922367249916</v>
      </c>
      <c r="G11" s="91">
        <v>0.81597625408968155</v>
      </c>
      <c r="H11" s="91">
        <v>0.76060039647490429</v>
      </c>
      <c r="I11" s="91">
        <v>0.82610308730807991</v>
      </c>
      <c r="J11" s="91">
        <v>0.83177061856244783</v>
      </c>
      <c r="K11" s="91">
        <v>0.78605555914597225</v>
      </c>
      <c r="L11" s="91">
        <v>0.78471088872034644</v>
      </c>
      <c r="M11" s="91">
        <v>0.82267131597031828</v>
      </c>
      <c r="N11" s="91">
        <v>0.78189472604050958</v>
      </c>
      <c r="O11" s="91">
        <v>0.82944896444613525</v>
      </c>
      <c r="P11" s="91">
        <v>0</v>
      </c>
      <c r="Q11" s="91">
        <v>0.95233035756470752</v>
      </c>
    </row>
    <row r="12" spans="1:17" x14ac:dyDescent="0.25">
      <c r="A12" s="92" t="s">
        <v>26</v>
      </c>
      <c r="B12" s="91">
        <v>2.4306656537242279</v>
      </c>
      <c r="C12" s="91">
        <v>2.6148485390809753</v>
      </c>
      <c r="D12" s="91">
        <v>2.6138092199598657</v>
      </c>
      <c r="E12" s="91">
        <v>2.7840242098479484</v>
      </c>
      <c r="F12" s="91">
        <v>2.6098192602313941</v>
      </c>
      <c r="G12" s="91">
        <v>2.60772039375356</v>
      </c>
      <c r="H12" s="91">
        <v>2.9929824042499873</v>
      </c>
      <c r="I12" s="91">
        <v>3.0434953168495467</v>
      </c>
      <c r="J12" s="91">
        <v>3.2813642921110797</v>
      </c>
      <c r="K12" s="91">
        <v>3.0442067335925853</v>
      </c>
      <c r="L12" s="91">
        <v>3.6027668048789812</v>
      </c>
      <c r="M12" s="91">
        <v>3.6630029271389826</v>
      </c>
      <c r="N12" s="91">
        <v>3.6320496782965837</v>
      </c>
      <c r="O12" s="91">
        <v>3.4020126087625933</v>
      </c>
      <c r="P12" s="91">
        <v>3.2311200661837289</v>
      </c>
      <c r="Q12" s="91">
        <v>3.3566439960474415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4.0511094228737132</v>
      </c>
      <c r="C14" s="157">
        <v>4.3580808984682911</v>
      </c>
      <c r="D14" s="157">
        <v>4.3563486999331094</v>
      </c>
      <c r="E14" s="157">
        <v>5.5266264896452144</v>
      </c>
      <c r="F14" s="157">
        <v>5.2528860371482615</v>
      </c>
      <c r="G14" s="157">
        <v>5.2687046646686255</v>
      </c>
      <c r="H14" s="157">
        <v>6.2230252134417317</v>
      </c>
      <c r="I14" s="157">
        <v>6.2753859853408622</v>
      </c>
      <c r="J14" s="157">
        <v>6.8247460630300711</v>
      </c>
      <c r="K14" s="157">
        <v>6.3170934859033956</v>
      </c>
      <c r="L14" s="157">
        <v>7.6217449893306108</v>
      </c>
      <c r="M14" s="157">
        <v>7.7243355140206411</v>
      </c>
      <c r="N14" s="157">
        <v>7.6928878566515202</v>
      </c>
      <c r="O14" s="157">
        <v>7.1085804559999168</v>
      </c>
      <c r="P14" s="157">
        <v>7.5392801544287007</v>
      </c>
      <c r="Q14" s="157">
        <v>6.8798389665459894</v>
      </c>
    </row>
    <row r="15" spans="1:17" x14ac:dyDescent="0.25">
      <c r="A15" s="156" t="s">
        <v>283</v>
      </c>
      <c r="B15" s="204">
        <v>0</v>
      </c>
      <c r="C15" s="204">
        <v>0</v>
      </c>
      <c r="D15" s="204">
        <v>0</v>
      </c>
      <c r="E15" s="204">
        <v>0</v>
      </c>
      <c r="F15" s="204">
        <v>0</v>
      </c>
      <c r="G15" s="204">
        <v>0</v>
      </c>
      <c r="H15" s="204">
        <v>0</v>
      </c>
      <c r="I15" s="204">
        <v>0</v>
      </c>
      <c r="J15" s="204">
        <v>0</v>
      </c>
      <c r="K15" s="204">
        <v>0</v>
      </c>
      <c r="L15" s="204">
        <v>0</v>
      </c>
      <c r="M15" s="204">
        <v>0</v>
      </c>
      <c r="N15" s="204">
        <v>0</v>
      </c>
      <c r="O15" s="204">
        <v>0</v>
      </c>
      <c r="P15" s="204">
        <v>0</v>
      </c>
      <c r="Q15" s="204">
        <v>0</v>
      </c>
    </row>
    <row r="16" spans="1:17" x14ac:dyDescent="0.25">
      <c r="A16" s="152" t="s">
        <v>289</v>
      </c>
      <c r="B16" s="264">
        <v>0</v>
      </c>
      <c r="C16" s="264">
        <v>0</v>
      </c>
      <c r="D16" s="264">
        <v>0</v>
      </c>
      <c r="E16" s="264">
        <v>0</v>
      </c>
      <c r="F16" s="264">
        <v>0</v>
      </c>
      <c r="G16" s="264">
        <v>0</v>
      </c>
      <c r="H16" s="264">
        <v>0</v>
      </c>
      <c r="I16" s="264">
        <v>0</v>
      </c>
      <c r="J16" s="264">
        <v>0</v>
      </c>
      <c r="K16" s="264">
        <v>0</v>
      </c>
      <c r="L16" s="264">
        <v>0</v>
      </c>
      <c r="M16" s="264">
        <v>0</v>
      </c>
      <c r="N16" s="264">
        <v>0</v>
      </c>
      <c r="O16" s="264">
        <v>0</v>
      </c>
      <c r="P16" s="264">
        <v>0</v>
      </c>
      <c r="Q16" s="264">
        <v>0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</v>
      </c>
      <c r="C18" s="83">
        <v>0</v>
      </c>
      <c r="D18" s="83">
        <v>0</v>
      </c>
      <c r="E18" s="83">
        <v>0</v>
      </c>
      <c r="F18" s="83">
        <v>0</v>
      </c>
      <c r="G18" s="83">
        <v>0</v>
      </c>
      <c r="H18" s="83">
        <v>0</v>
      </c>
      <c r="I18" s="83">
        <v>0</v>
      </c>
      <c r="J18" s="83">
        <v>0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125</v>
      </c>
      <c r="B19" s="83">
        <v>0</v>
      </c>
      <c r="C19" s="83">
        <v>0</v>
      </c>
      <c r="D19" s="83">
        <v>0</v>
      </c>
      <c r="E19" s="83">
        <v>0</v>
      </c>
      <c r="F19" s="83">
        <v>0</v>
      </c>
      <c r="G19" s="83">
        <v>0</v>
      </c>
      <c r="H19" s="83">
        <v>0</v>
      </c>
      <c r="I19" s="83">
        <v>0</v>
      </c>
      <c r="J19" s="83">
        <v>0</v>
      </c>
      <c r="K19" s="83">
        <v>0</v>
      </c>
      <c r="L19" s="83">
        <v>0</v>
      </c>
      <c r="M19" s="83">
        <v>0</v>
      </c>
      <c r="N19" s="83">
        <v>0</v>
      </c>
      <c r="O19" s="83">
        <v>0</v>
      </c>
      <c r="P19" s="83">
        <v>0</v>
      </c>
      <c r="Q19" s="83">
        <v>0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0</v>
      </c>
      <c r="C21" s="83">
        <v>0</v>
      </c>
      <c r="D21" s="83">
        <v>0</v>
      </c>
      <c r="E21" s="83">
        <v>0</v>
      </c>
      <c r="F21" s="83">
        <v>0</v>
      </c>
      <c r="G21" s="83">
        <v>0</v>
      </c>
      <c r="H21" s="83">
        <v>0</v>
      </c>
      <c r="I21" s="83">
        <v>0</v>
      </c>
      <c r="J21" s="83">
        <v>0</v>
      </c>
      <c r="K21" s="83">
        <v>0</v>
      </c>
      <c r="L21" s="83">
        <v>0</v>
      </c>
      <c r="M21" s="83">
        <v>0</v>
      </c>
      <c r="N21" s="83">
        <v>0</v>
      </c>
      <c r="O21" s="83">
        <v>0</v>
      </c>
      <c r="P21" s="83">
        <v>0</v>
      </c>
      <c r="Q21" s="83">
        <v>0</v>
      </c>
    </row>
    <row r="22" spans="1:17" x14ac:dyDescent="0.25">
      <c r="A22" s="152" t="s">
        <v>288</v>
      </c>
      <c r="B22" s="264">
        <v>0</v>
      </c>
      <c r="C22" s="264">
        <v>0</v>
      </c>
      <c r="D22" s="264">
        <v>0</v>
      </c>
      <c r="E22" s="264">
        <v>0</v>
      </c>
      <c r="F22" s="264">
        <v>0</v>
      </c>
      <c r="G22" s="264">
        <v>0</v>
      </c>
      <c r="H22" s="264">
        <v>0</v>
      </c>
      <c r="I22" s="264">
        <v>0</v>
      </c>
      <c r="J22" s="264">
        <v>0</v>
      </c>
      <c r="K22" s="264">
        <v>0</v>
      </c>
      <c r="L22" s="264">
        <v>0</v>
      </c>
      <c r="M22" s="264">
        <v>0</v>
      </c>
      <c r="N22" s="264">
        <v>0</v>
      </c>
      <c r="O22" s="264">
        <v>0</v>
      </c>
      <c r="P22" s="264">
        <v>0</v>
      </c>
      <c r="Q22" s="264">
        <v>0</v>
      </c>
    </row>
    <row r="23" spans="1:17" x14ac:dyDescent="0.25">
      <c r="A23" s="156" t="s">
        <v>282</v>
      </c>
      <c r="B23" s="204">
        <v>23.943214481087644</v>
      </c>
      <c r="C23" s="204">
        <v>25.757503633149899</v>
      </c>
      <c r="D23" s="204">
        <v>25.747265844751116</v>
      </c>
      <c r="E23" s="204">
        <v>27.423964573159989</v>
      </c>
      <c r="F23" s="204">
        <v>25.707962840899757</v>
      </c>
      <c r="G23" s="204">
        <v>25.687288006346122</v>
      </c>
      <c r="H23" s="204">
        <v>29.482302320469287</v>
      </c>
      <c r="I23" s="204">
        <v>29.979878570243748</v>
      </c>
      <c r="J23" s="204">
        <v>32.323001280007261</v>
      </c>
      <c r="K23" s="204">
        <v>29.986886364029747</v>
      </c>
      <c r="L23" s="204">
        <v>35.488969123495565</v>
      </c>
      <c r="M23" s="204">
        <v>36.082323619853568</v>
      </c>
      <c r="N23" s="204">
        <v>35.777419374884907</v>
      </c>
      <c r="O23" s="204">
        <v>33.511444667086572</v>
      </c>
      <c r="P23" s="204">
        <v>31.828071721936801</v>
      </c>
      <c r="Q23" s="204">
        <v>33.064542221542936</v>
      </c>
    </row>
    <row r="24" spans="1:17" x14ac:dyDescent="0.25">
      <c r="A24" s="152" t="s">
        <v>287</v>
      </c>
      <c r="B24" s="151">
        <v>21.548893032978881</v>
      </c>
      <c r="C24" s="151">
        <v>23.18175326983491</v>
      </c>
      <c r="D24" s="151">
        <v>23.172539260276004</v>
      </c>
      <c r="E24" s="151">
        <v>24.681568115843991</v>
      </c>
      <c r="F24" s="151">
        <v>23.137166556809781</v>
      </c>
      <c r="G24" s="151">
        <v>23.118559205711509</v>
      </c>
      <c r="H24" s="151">
        <v>26.534072088422359</v>
      </c>
      <c r="I24" s="151">
        <v>26.981890713219375</v>
      </c>
      <c r="J24" s="151">
        <v>29.090701152006538</v>
      </c>
      <c r="K24" s="151">
        <v>26.988197727626773</v>
      </c>
      <c r="L24" s="151">
        <v>31.94007221114601</v>
      </c>
      <c r="M24" s="151">
        <v>32.47409125786821</v>
      </c>
      <c r="N24" s="151">
        <v>32.199677437396417</v>
      </c>
      <c r="O24" s="151">
        <v>30.160300200377918</v>
      </c>
      <c r="P24" s="151">
        <v>28.645264549743121</v>
      </c>
      <c r="Q24" s="151">
        <v>29.758087999388643</v>
      </c>
    </row>
    <row r="25" spans="1:17" x14ac:dyDescent="0.25">
      <c r="A25" s="152" t="s">
        <v>286</v>
      </c>
      <c r="B25" s="151">
        <v>2.394321448108764</v>
      </c>
      <c r="C25" s="151">
        <v>2.5757503633149894</v>
      </c>
      <c r="D25" s="151">
        <v>2.574726584475111</v>
      </c>
      <c r="E25" s="151">
        <v>2.7423964573159982</v>
      </c>
      <c r="F25" s="151">
        <v>2.5707962840899752</v>
      </c>
      <c r="G25" s="151">
        <v>2.5687288006346116</v>
      </c>
      <c r="H25" s="151">
        <v>2.948230232046928</v>
      </c>
      <c r="I25" s="151">
        <v>2.9979878570243743</v>
      </c>
      <c r="J25" s="151">
        <v>3.232300128000726</v>
      </c>
      <c r="K25" s="151">
        <v>2.9986886364029743</v>
      </c>
      <c r="L25" s="151">
        <v>3.548896912349556</v>
      </c>
      <c r="M25" s="151">
        <v>3.608232361985356</v>
      </c>
      <c r="N25" s="151">
        <v>3.57774193748849</v>
      </c>
      <c r="O25" s="151">
        <v>3.3511444667086567</v>
      </c>
      <c r="P25" s="151">
        <v>3.1828071721936797</v>
      </c>
      <c r="Q25" s="151">
        <v>3.3064542221542927</v>
      </c>
    </row>
    <row r="26" spans="1:17" x14ac:dyDescent="0.25">
      <c r="A26" s="156" t="s">
        <v>281</v>
      </c>
      <c r="B26" s="204">
        <v>109.45469477068637</v>
      </c>
      <c r="C26" s="204">
        <v>117.74858803725667</v>
      </c>
      <c r="D26" s="204">
        <v>117.70178671886225</v>
      </c>
      <c r="E26" s="204">
        <v>125.36669519158851</v>
      </c>
      <c r="F26" s="204">
        <v>117.52211584411316</v>
      </c>
      <c r="G26" s="204">
        <v>117.42760231472512</v>
      </c>
      <c r="H26" s="204">
        <v>134.77623917928815</v>
      </c>
      <c r="I26" s="204">
        <v>137.05087346397141</v>
      </c>
      <c r="J26" s="204">
        <v>147.76229156574749</v>
      </c>
      <c r="K26" s="204">
        <v>137.08290909270741</v>
      </c>
      <c r="L26" s="204">
        <v>162.23528742169401</v>
      </c>
      <c r="M26" s="204">
        <v>164.94776511933054</v>
      </c>
      <c r="N26" s="204">
        <v>163.55391714233099</v>
      </c>
      <c r="O26" s="204">
        <v>153.19517562096718</v>
      </c>
      <c r="P26" s="204">
        <v>145.49975644313966</v>
      </c>
      <c r="Q26" s="204">
        <v>151.15219301276767</v>
      </c>
    </row>
    <row r="27" spans="1:17" x14ac:dyDescent="0.25">
      <c r="A27" s="152" t="s">
        <v>285</v>
      </c>
      <c r="B27" s="264">
        <v>67.094442178072399</v>
      </c>
      <c r="C27" s="264">
        <v>72.178501325748528</v>
      </c>
      <c r="D27" s="264">
        <v>72.149812667327339</v>
      </c>
      <c r="E27" s="264">
        <v>77.734897664684624</v>
      </c>
      <c r="F27" s="264">
        <v>72.942863801717209</v>
      </c>
      <c r="G27" s="264">
        <v>72.904244856728127</v>
      </c>
      <c r="H27" s="264">
        <v>83.850972665812435</v>
      </c>
      <c r="I27" s="264">
        <v>85.213469347423825</v>
      </c>
      <c r="J27" s="264">
        <v>91.932354607062393</v>
      </c>
      <c r="K27" s="264">
        <v>85.273628617521197</v>
      </c>
      <c r="L27" s="264">
        <v>101.06545913050176</v>
      </c>
      <c r="M27" s="264">
        <v>102.73037308445561</v>
      </c>
      <c r="N27" s="264">
        <v>101.89610173817813</v>
      </c>
      <c r="O27" s="264">
        <v>95.345402580419929</v>
      </c>
      <c r="P27" s="264">
        <v>91.343721621857085</v>
      </c>
      <c r="Q27" s="264">
        <v>93.939951104686813</v>
      </c>
    </row>
    <row r="28" spans="1:17" x14ac:dyDescent="0.25">
      <c r="A28" s="154" t="s">
        <v>33</v>
      </c>
      <c r="B28" s="83">
        <v>33.746009646212812</v>
      </c>
      <c r="C28" s="83">
        <v>20.8066346582455</v>
      </c>
      <c r="D28" s="83">
        <v>17.733965824859638</v>
      </c>
      <c r="E28" s="83">
        <v>4.1200594408313833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1.0985490496793548</v>
      </c>
      <c r="C29" s="83">
        <v>1.1002000000000001</v>
      </c>
      <c r="D29" s="83">
        <v>0</v>
      </c>
      <c r="E29" s="83">
        <v>1.0626500000000001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1.0475266435548027</v>
      </c>
      <c r="M29" s="83">
        <v>1.0475382297303957</v>
      </c>
      <c r="N29" s="83">
        <v>1.0488057802517827</v>
      </c>
      <c r="O29" s="83">
        <v>1.0484101723475809</v>
      </c>
      <c r="P29" s="83">
        <v>1.0509755925340547</v>
      </c>
      <c r="Q29" s="83">
        <v>1.0502598904705449</v>
      </c>
    </row>
    <row r="30" spans="1:17" x14ac:dyDescent="0.25">
      <c r="A30" s="154" t="s">
        <v>125</v>
      </c>
      <c r="B30" s="83">
        <v>3.4673561291994703</v>
      </c>
      <c r="C30" s="83">
        <v>4.2583176406126828</v>
      </c>
      <c r="D30" s="83">
        <v>2.2593705200267555</v>
      </c>
      <c r="E30" s="83">
        <v>0</v>
      </c>
      <c r="F30" s="83">
        <v>2.7755575615628914E-17</v>
      </c>
      <c r="G30" s="83">
        <v>0</v>
      </c>
      <c r="H30" s="83">
        <v>0</v>
      </c>
      <c r="I30" s="83">
        <v>2.7755575615628914E-17</v>
      </c>
      <c r="J30" s="83">
        <v>5.5511151231257827E-17</v>
      </c>
      <c r="K30" s="83">
        <v>0</v>
      </c>
      <c r="L30" s="83">
        <v>0</v>
      </c>
      <c r="M30" s="83">
        <v>2.7755575615628914E-17</v>
      </c>
      <c r="N30" s="83">
        <v>0</v>
      </c>
      <c r="O30" s="83">
        <v>0</v>
      </c>
      <c r="P30" s="83">
        <v>0</v>
      </c>
      <c r="Q30" s="83">
        <v>5.5511151231257827E-17</v>
      </c>
    </row>
    <row r="31" spans="1:17" x14ac:dyDescent="0.25">
      <c r="A31" s="154" t="s">
        <v>29</v>
      </c>
      <c r="B31" s="83">
        <v>0</v>
      </c>
      <c r="C31" s="83">
        <v>0.31211083580624277</v>
      </c>
      <c r="D31" s="83">
        <v>0.14561480267680615</v>
      </c>
      <c r="E31" s="83">
        <v>2.0660549545175044E-2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28.78252735298075</v>
      </c>
      <c r="C32" s="83">
        <v>45.701238191084101</v>
      </c>
      <c r="D32" s="83">
        <v>52.010861519764141</v>
      </c>
      <c r="E32" s="83">
        <v>72.531527674308066</v>
      </c>
      <c r="F32" s="83">
        <v>72.942863801717209</v>
      </c>
      <c r="G32" s="83">
        <v>72.904244856728127</v>
      </c>
      <c r="H32" s="83">
        <v>83.850972665812435</v>
      </c>
      <c r="I32" s="83">
        <v>85.213469347423825</v>
      </c>
      <c r="J32" s="83">
        <v>91.932354607062393</v>
      </c>
      <c r="K32" s="83">
        <v>85.273628617521197</v>
      </c>
      <c r="L32" s="83">
        <v>100.01793248694696</v>
      </c>
      <c r="M32" s="83">
        <v>101.68283485472521</v>
      </c>
      <c r="N32" s="83">
        <v>100.84729595792635</v>
      </c>
      <c r="O32" s="83">
        <v>94.296992408072342</v>
      </c>
      <c r="P32" s="83">
        <v>90.292746029323027</v>
      </c>
      <c r="Q32" s="83">
        <v>92.889691214216271</v>
      </c>
    </row>
    <row r="33" spans="1:17" x14ac:dyDescent="0.25">
      <c r="A33" s="152" t="s">
        <v>284</v>
      </c>
      <c r="B33" s="264">
        <v>42.360252592613975</v>
      </c>
      <c r="C33" s="264">
        <v>45.570086711508139</v>
      </c>
      <c r="D33" s="264">
        <v>45.551974051534906</v>
      </c>
      <c r="E33" s="264">
        <v>47.631797526903881</v>
      </c>
      <c r="F33" s="264">
        <v>44.57925204239595</v>
      </c>
      <c r="G33" s="264">
        <v>44.523357457996994</v>
      </c>
      <c r="H33" s="264">
        <v>50.925266513475719</v>
      </c>
      <c r="I33" s="264">
        <v>51.837404116547589</v>
      </c>
      <c r="J33" s="264">
        <v>55.829936958685096</v>
      </c>
      <c r="K33" s="264">
        <v>51.809280475186213</v>
      </c>
      <c r="L33" s="264">
        <v>61.16982829119226</v>
      </c>
      <c r="M33" s="264">
        <v>62.217392034874948</v>
      </c>
      <c r="N33" s="264">
        <v>61.657815404152871</v>
      </c>
      <c r="O33" s="264">
        <v>57.849773040547248</v>
      </c>
      <c r="P33" s="264">
        <v>54.156034821282574</v>
      </c>
      <c r="Q33" s="264">
        <v>57.21224190808087</v>
      </c>
    </row>
    <row r="34" spans="1:17" x14ac:dyDescent="0.25">
      <c r="A34" s="156" t="s">
        <v>280</v>
      </c>
      <c r="B34" s="204">
        <v>122.76554326806155</v>
      </c>
      <c r="C34" s="204">
        <v>129.39545450594827</v>
      </c>
      <c r="D34" s="204">
        <v>122.30254937246355</v>
      </c>
      <c r="E34" s="204">
        <v>141.35663000962344</v>
      </c>
      <c r="F34" s="204">
        <v>98.76784814451662</v>
      </c>
      <c r="G34" s="204">
        <v>90.134503358722611</v>
      </c>
      <c r="H34" s="204">
        <v>101.6602624450403</v>
      </c>
      <c r="I34" s="204">
        <v>97.437821535199191</v>
      </c>
      <c r="J34" s="204">
        <v>84.716989330257547</v>
      </c>
      <c r="K34" s="204">
        <v>70.998201362113491</v>
      </c>
      <c r="L34" s="204">
        <v>100.42542976083729</v>
      </c>
      <c r="M34" s="204">
        <v>87.422943960422742</v>
      </c>
      <c r="N34" s="204">
        <v>89.562208191737113</v>
      </c>
      <c r="O34" s="204">
        <v>78.13104020681709</v>
      </c>
      <c r="P34" s="204">
        <v>64.706439441947794</v>
      </c>
      <c r="Q34" s="204">
        <v>51.151660582748832</v>
      </c>
    </row>
    <row r="35" spans="1:17" x14ac:dyDescent="0.25">
      <c r="A35" s="88" t="s">
        <v>33</v>
      </c>
      <c r="B35" s="87">
        <v>88.539032758275241</v>
      </c>
      <c r="C35" s="87">
        <v>90.706575341754501</v>
      </c>
      <c r="D35" s="87">
        <v>87.549024175140346</v>
      </c>
      <c r="E35" s="87">
        <v>82.70145055916862</v>
      </c>
      <c r="F35" s="87">
        <v>12.69942</v>
      </c>
      <c r="G35" s="87">
        <v>10.580171529223</v>
      </c>
      <c r="H35" s="87">
        <v>10.80087</v>
      </c>
      <c r="I35" s="87">
        <v>8.6973500000000001</v>
      </c>
      <c r="J35" s="87">
        <v>8.2011000000000003</v>
      </c>
      <c r="K35" s="87">
        <v>7.4992400000000004</v>
      </c>
      <c r="L35" s="87">
        <v>11.560894773219829</v>
      </c>
      <c r="M35" s="87">
        <v>9.910563768481385</v>
      </c>
      <c r="N35" s="87">
        <v>10.22120487028411</v>
      </c>
      <c r="O35" s="87">
        <v>9.6975645016699659</v>
      </c>
      <c r="P35" s="87">
        <v>7.3094376921386415</v>
      </c>
      <c r="Q35" s="87">
        <v>6.1147711831732741</v>
      </c>
    </row>
    <row r="36" spans="1:17" x14ac:dyDescent="0.25">
      <c r="A36" s="88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88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7.1054273576010019E-15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88" t="s">
        <v>125</v>
      </c>
      <c r="B38" s="87">
        <v>0</v>
      </c>
      <c r="C38" s="87">
        <v>0</v>
      </c>
      <c r="D38" s="87">
        <v>0</v>
      </c>
      <c r="E38" s="87">
        <v>0</v>
      </c>
      <c r="F38" s="87">
        <v>0.1633977632750083</v>
      </c>
      <c r="G38" s="87">
        <v>0.18715034659439361</v>
      </c>
      <c r="H38" s="87">
        <v>0.23987960352509577</v>
      </c>
      <c r="I38" s="87">
        <v>0.17492691269192015</v>
      </c>
      <c r="J38" s="87">
        <v>0.16888938143755222</v>
      </c>
      <c r="K38" s="87">
        <v>0.2135644408540277</v>
      </c>
      <c r="L38" s="87">
        <v>0.24238677482034279</v>
      </c>
      <c r="M38" s="87">
        <v>0.20431864946587727</v>
      </c>
      <c r="N38" s="87">
        <v>0.2448938167837682</v>
      </c>
      <c r="O38" s="87">
        <v>0.19746664326245447</v>
      </c>
      <c r="P38" s="87">
        <v>0</v>
      </c>
      <c r="Q38" s="87">
        <v>7.4389191773644503E-2</v>
      </c>
    </row>
    <row r="39" spans="1:17" x14ac:dyDescent="0.25">
      <c r="A39" s="88" t="s">
        <v>29</v>
      </c>
      <c r="B39" s="87">
        <v>0</v>
      </c>
      <c r="C39" s="87">
        <v>1.5875391641937573</v>
      </c>
      <c r="D39" s="87">
        <v>0.85408519732319377</v>
      </c>
      <c r="E39" s="87">
        <v>0.94671945045482497</v>
      </c>
      <c r="F39" s="87">
        <v>0.99992999999999999</v>
      </c>
      <c r="G39" s="87">
        <v>0.95533936688802301</v>
      </c>
      <c r="H39" s="87">
        <v>0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88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88" t="s">
        <v>26</v>
      </c>
      <c r="B41" s="87">
        <v>0</v>
      </c>
      <c r="C41" s="87">
        <v>0</v>
      </c>
      <c r="D41" s="87">
        <v>0</v>
      </c>
      <c r="E41" s="87">
        <v>0</v>
      </c>
      <c r="F41" s="87">
        <v>15.209180381241612</v>
      </c>
      <c r="G41" s="87">
        <v>17.868408918806445</v>
      </c>
      <c r="H41" s="87">
        <v>28.320312841515204</v>
      </c>
      <c r="I41" s="87">
        <v>19.272194622507275</v>
      </c>
      <c r="J41" s="87">
        <v>19.932449948819997</v>
      </c>
      <c r="K41" s="87">
        <v>24.783096921259464</v>
      </c>
      <c r="L41" s="87">
        <v>33.089829177991497</v>
      </c>
      <c r="M41" s="87">
        <v>27.006539548762955</v>
      </c>
      <c r="N41" s="87">
        <v>33.834302365056324</v>
      </c>
      <c r="O41" s="87">
        <v>24.002076186051639</v>
      </c>
      <c r="P41" s="87">
        <v>17.461652316276066</v>
      </c>
      <c r="Q41" s="87">
        <v>7.7263168639263116</v>
      </c>
    </row>
    <row r="42" spans="1:17" x14ac:dyDescent="0.25">
      <c r="A42" s="88" t="s">
        <v>25</v>
      </c>
      <c r="B42" s="87">
        <v>0.21493285956514074</v>
      </c>
      <c r="C42" s="87">
        <v>0.30003000000000002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88" t="s">
        <v>86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7.1650177486568253E-2</v>
      </c>
      <c r="H43" s="87">
        <v>9.9989999999999996E-2</v>
      </c>
      <c r="I43" s="87">
        <v>9.9989999999999996E-2</v>
      </c>
      <c r="J43" s="87">
        <v>0</v>
      </c>
      <c r="K43" s="87">
        <v>0</v>
      </c>
      <c r="L43" s="87">
        <v>0</v>
      </c>
      <c r="M43" s="87">
        <v>0.26273147104818007</v>
      </c>
      <c r="N43" s="87">
        <v>0.40603886694340002</v>
      </c>
      <c r="O43" s="87">
        <v>0.28661374942012813</v>
      </c>
      <c r="P43" s="87">
        <v>0.2866155677534748</v>
      </c>
      <c r="Q43" s="87">
        <v>0.31048820644298253</v>
      </c>
    </row>
    <row r="44" spans="1:17" x14ac:dyDescent="0.25">
      <c r="A44" s="88" t="s">
        <v>22</v>
      </c>
      <c r="B44" s="87">
        <v>34.01157765022117</v>
      </c>
      <c r="C44" s="87">
        <v>36.801310000000001</v>
      </c>
      <c r="D44" s="87">
        <v>33.899439999999991</v>
      </c>
      <c r="E44" s="87">
        <v>57.708460000000002</v>
      </c>
      <c r="F44" s="87">
        <v>69.695920000000001</v>
      </c>
      <c r="G44" s="87">
        <v>60.471783019724185</v>
      </c>
      <c r="H44" s="87">
        <v>62.199210000000001</v>
      </c>
      <c r="I44" s="87">
        <v>69.193359999999998</v>
      </c>
      <c r="J44" s="87">
        <v>56.414549999999998</v>
      </c>
      <c r="K44" s="87">
        <v>38.502299999999998</v>
      </c>
      <c r="L44" s="87">
        <v>55.532319034805617</v>
      </c>
      <c r="M44" s="87">
        <v>50.038790522664343</v>
      </c>
      <c r="N44" s="87">
        <v>44.855768272669515</v>
      </c>
      <c r="O44" s="87">
        <v>43.947319126412907</v>
      </c>
      <c r="P44" s="87">
        <v>39.648733865779612</v>
      </c>
      <c r="Q44" s="87">
        <v>36.925695137432619</v>
      </c>
    </row>
    <row r="45" spans="1:17" x14ac:dyDescent="0.25">
      <c r="A45" s="156" t="s">
        <v>279</v>
      </c>
      <c r="B45" s="204">
        <v>10.784132904255539</v>
      </c>
      <c r="C45" s="204">
        <v>13.116790385478438</v>
      </c>
      <c r="D45" s="204">
        <v>21.103627514679999</v>
      </c>
      <c r="E45" s="204">
        <v>10.259383022634267</v>
      </c>
      <c r="F45" s="204">
        <v>33.053095081156819</v>
      </c>
      <c r="G45" s="204">
        <v>33.026513151016438</v>
      </c>
      <c r="H45" s="204">
        <v>37.90581726917479</v>
      </c>
      <c r="I45" s="204">
        <v>38.545558161741958</v>
      </c>
      <c r="J45" s="204">
        <v>41.558144502866476</v>
      </c>
      <c r="K45" s="204">
        <v>38.554568182323955</v>
      </c>
      <c r="L45" s="204">
        <v>45.628674587351433</v>
      </c>
      <c r="M45" s="204">
        <v>46.391558939811716</v>
      </c>
      <c r="N45" s="204">
        <v>45.999539196280587</v>
      </c>
      <c r="O45" s="204">
        <v>43.086143143397017</v>
      </c>
      <c r="P45" s="204">
        <v>40.921806499633021</v>
      </c>
      <c r="Q45" s="204">
        <v>42.511554284840912</v>
      </c>
    </row>
    <row r="46" spans="1:17" x14ac:dyDescent="0.25">
      <c r="A46" s="72" t="s">
        <v>278</v>
      </c>
      <c r="B46" s="306">
        <v>0.19027900061533387</v>
      </c>
      <c r="C46" s="306">
        <v>1.3618111165962716</v>
      </c>
      <c r="D46" s="306">
        <v>0.41069375996623592</v>
      </c>
      <c r="E46" s="306">
        <v>1.566417654964475</v>
      </c>
      <c r="F46" s="306">
        <v>11.776392071352291</v>
      </c>
      <c r="G46" s="306">
        <v>20.320835068565671</v>
      </c>
      <c r="H46" s="306">
        <v>25.113637532977606</v>
      </c>
      <c r="I46" s="306">
        <v>31.475656316848884</v>
      </c>
      <c r="J46" s="306">
        <v>54.271916173773647</v>
      </c>
      <c r="K46" s="306">
        <v>57.945410003214448</v>
      </c>
      <c r="L46" s="306">
        <v>52.177137470193621</v>
      </c>
      <c r="M46" s="306">
        <v>67.73104760494752</v>
      </c>
      <c r="N46" s="306">
        <v>64.28069512026795</v>
      </c>
      <c r="O46" s="306">
        <v>65.968171861655208</v>
      </c>
      <c r="P46" s="306">
        <v>72.154268962380399</v>
      </c>
      <c r="Q46" s="306">
        <v>91.025870969885773</v>
      </c>
    </row>
    <row r="48" spans="1:17" ht="12.75" x14ac:dyDescent="0.25">
      <c r="A48" s="98" t="str">
        <f>FBT_fec!$A$81</f>
        <v>Market shares of energy uses (%)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7</v>
      </c>
      <c r="B50" s="77">
        <f t="shared" ref="B50:Q50" si="0">SUM(B$51:B$55,B$57:B$58,B$60:B$61,B$63:B$64,B$65:B$67)</f>
        <v>0.99999999999999989</v>
      </c>
      <c r="C50" s="77">
        <f t="shared" si="0"/>
        <v>1</v>
      </c>
      <c r="D50" s="77">
        <f t="shared" si="0"/>
        <v>1</v>
      </c>
      <c r="E50" s="77">
        <f t="shared" si="0"/>
        <v>0.99999999999999989</v>
      </c>
      <c r="F50" s="77">
        <f t="shared" si="0"/>
        <v>0.99999999999999989</v>
      </c>
      <c r="G50" s="77">
        <f t="shared" si="0"/>
        <v>1.0000000000000002</v>
      </c>
      <c r="H50" s="77">
        <f t="shared" si="0"/>
        <v>0.99999999999999989</v>
      </c>
      <c r="I50" s="77">
        <f t="shared" si="0"/>
        <v>1.0000000000000004</v>
      </c>
      <c r="J50" s="77">
        <f t="shared" si="0"/>
        <v>0.99999999999999978</v>
      </c>
      <c r="K50" s="77">
        <f t="shared" si="0"/>
        <v>1</v>
      </c>
      <c r="L50" s="77">
        <f t="shared" si="0"/>
        <v>1</v>
      </c>
      <c r="M50" s="77">
        <f t="shared" si="0"/>
        <v>1</v>
      </c>
      <c r="N50" s="77">
        <f t="shared" si="0"/>
        <v>1</v>
      </c>
      <c r="O50" s="77">
        <f t="shared" si="0"/>
        <v>1</v>
      </c>
      <c r="P50" s="77">
        <f t="shared" si="0"/>
        <v>1</v>
      </c>
      <c r="Q50" s="77">
        <f t="shared" si="0"/>
        <v>1</v>
      </c>
    </row>
    <row r="51" spans="1:17" x14ac:dyDescent="0.25">
      <c r="A51" s="132" t="s">
        <v>83</v>
      </c>
      <c r="B51" s="203">
        <f t="shared" ref="B51:Q51" si="1">IF(B$6=0,0,B$6/B$5)</f>
        <v>3.1657302107900138E-2</v>
      </c>
      <c r="C51" s="203">
        <f t="shared" si="1"/>
        <v>3.1657302107900145E-2</v>
      </c>
      <c r="D51" s="203">
        <f t="shared" si="1"/>
        <v>3.1657302107900145E-2</v>
      </c>
      <c r="E51" s="203">
        <f t="shared" si="1"/>
        <v>3.1657302107900145E-2</v>
      </c>
      <c r="F51" s="203">
        <f t="shared" si="1"/>
        <v>3.1657302107900145E-2</v>
      </c>
      <c r="G51" s="203">
        <f t="shared" si="1"/>
        <v>3.1657302107900152E-2</v>
      </c>
      <c r="H51" s="203">
        <f t="shared" si="1"/>
        <v>3.1657302107900138E-2</v>
      </c>
      <c r="I51" s="203">
        <f t="shared" si="1"/>
        <v>3.1657302107900152E-2</v>
      </c>
      <c r="J51" s="203">
        <f t="shared" si="1"/>
        <v>3.1657302107900138E-2</v>
      </c>
      <c r="K51" s="203">
        <f t="shared" si="1"/>
        <v>3.1657302107900138E-2</v>
      </c>
      <c r="L51" s="203">
        <f t="shared" si="1"/>
        <v>3.1657302107900145E-2</v>
      </c>
      <c r="M51" s="203">
        <f t="shared" si="1"/>
        <v>3.1657302107900145E-2</v>
      </c>
      <c r="N51" s="203">
        <f t="shared" si="1"/>
        <v>3.1657302107900145E-2</v>
      </c>
      <c r="O51" s="203">
        <f t="shared" si="1"/>
        <v>3.1657302107900138E-2</v>
      </c>
      <c r="P51" s="203">
        <f t="shared" si="1"/>
        <v>3.1657302107900145E-2</v>
      </c>
      <c r="Q51" s="203">
        <f t="shared" si="1"/>
        <v>3.1657302107900145E-2</v>
      </c>
    </row>
    <row r="52" spans="1:17" x14ac:dyDescent="0.25">
      <c r="A52" s="76" t="s">
        <v>82</v>
      </c>
      <c r="B52" s="202">
        <f t="shared" ref="B52:Q52" si="2">IF(B$7=0,0,B$7/B$5)</f>
        <v>1.7018949148738846E-2</v>
      </c>
      <c r="C52" s="202">
        <f t="shared" si="2"/>
        <v>1.701894914873885E-2</v>
      </c>
      <c r="D52" s="202">
        <f t="shared" si="2"/>
        <v>1.701894914873885E-2</v>
      </c>
      <c r="E52" s="202">
        <f t="shared" si="2"/>
        <v>1.701894914873885E-2</v>
      </c>
      <c r="F52" s="202">
        <f t="shared" si="2"/>
        <v>1.701894914873885E-2</v>
      </c>
      <c r="G52" s="202">
        <f t="shared" si="2"/>
        <v>1.7018949148738853E-2</v>
      </c>
      <c r="H52" s="202">
        <f t="shared" si="2"/>
        <v>1.7018949148738846E-2</v>
      </c>
      <c r="I52" s="202">
        <f t="shared" si="2"/>
        <v>1.7018949148738857E-2</v>
      </c>
      <c r="J52" s="202">
        <f t="shared" si="2"/>
        <v>1.7018949148738846E-2</v>
      </c>
      <c r="K52" s="202">
        <f t="shared" si="2"/>
        <v>1.7018949148738846E-2</v>
      </c>
      <c r="L52" s="202">
        <f t="shared" si="2"/>
        <v>1.701894914873885E-2</v>
      </c>
      <c r="M52" s="202">
        <f t="shared" si="2"/>
        <v>1.701894914873885E-2</v>
      </c>
      <c r="N52" s="202">
        <f t="shared" si="2"/>
        <v>1.7018949148738853E-2</v>
      </c>
      <c r="O52" s="202">
        <f t="shared" si="2"/>
        <v>1.7018949148738846E-2</v>
      </c>
      <c r="P52" s="202">
        <f t="shared" si="2"/>
        <v>1.701894914873885E-2</v>
      </c>
      <c r="Q52" s="202">
        <f t="shared" si="2"/>
        <v>1.701894914873885E-2</v>
      </c>
    </row>
    <row r="53" spans="1:17" x14ac:dyDescent="0.25">
      <c r="A53" s="76" t="s">
        <v>81</v>
      </c>
      <c r="B53" s="202">
        <f t="shared" ref="B53:Q53" si="3">IF(B$8=0,0,B$8/B$5)</f>
        <v>3.1858309511817041E-2</v>
      </c>
      <c r="C53" s="202">
        <f t="shared" si="3"/>
        <v>3.1858309511817048E-2</v>
      </c>
      <c r="D53" s="202">
        <f t="shared" si="3"/>
        <v>3.1858309511817048E-2</v>
      </c>
      <c r="E53" s="202">
        <f t="shared" si="3"/>
        <v>3.1858309511817048E-2</v>
      </c>
      <c r="F53" s="202">
        <f t="shared" si="3"/>
        <v>3.1858309511817048E-2</v>
      </c>
      <c r="G53" s="202">
        <f t="shared" si="3"/>
        <v>3.1858309511817055E-2</v>
      </c>
      <c r="H53" s="202">
        <f t="shared" si="3"/>
        <v>3.1858309511817041E-2</v>
      </c>
      <c r="I53" s="202">
        <f t="shared" si="3"/>
        <v>3.1858309511817055E-2</v>
      </c>
      <c r="J53" s="202">
        <f t="shared" si="3"/>
        <v>3.1858309511817041E-2</v>
      </c>
      <c r="K53" s="202">
        <f t="shared" si="3"/>
        <v>3.1858309511817041E-2</v>
      </c>
      <c r="L53" s="202">
        <f t="shared" si="3"/>
        <v>3.1858309511817048E-2</v>
      </c>
      <c r="M53" s="202">
        <f t="shared" si="3"/>
        <v>3.1858309511817055E-2</v>
      </c>
      <c r="N53" s="202">
        <f t="shared" si="3"/>
        <v>3.1858309511817055E-2</v>
      </c>
      <c r="O53" s="202">
        <f t="shared" si="3"/>
        <v>3.1858309511817041E-2</v>
      </c>
      <c r="P53" s="202">
        <f t="shared" si="3"/>
        <v>3.1858309511817048E-2</v>
      </c>
      <c r="Q53" s="202">
        <f t="shared" si="3"/>
        <v>3.1858309511817048E-2</v>
      </c>
    </row>
    <row r="54" spans="1:17" x14ac:dyDescent="0.25">
      <c r="A54" s="76" t="s">
        <v>80</v>
      </c>
      <c r="B54" s="202">
        <f t="shared" ref="B54:Q54" si="4">IF(B$9=0,0,B$9/B$5)</f>
        <v>1.2072495694379452E-2</v>
      </c>
      <c r="C54" s="202">
        <f t="shared" si="4"/>
        <v>1.2072495694379454E-2</v>
      </c>
      <c r="D54" s="202">
        <f t="shared" si="4"/>
        <v>1.2072495694379454E-2</v>
      </c>
      <c r="E54" s="202">
        <f t="shared" si="4"/>
        <v>1.2072495694379452E-2</v>
      </c>
      <c r="F54" s="202">
        <f t="shared" si="4"/>
        <v>1.2072495694379454E-2</v>
      </c>
      <c r="G54" s="202">
        <f t="shared" si="4"/>
        <v>1.2072495694379456E-2</v>
      </c>
      <c r="H54" s="202">
        <f t="shared" si="4"/>
        <v>1.2072495694379452E-2</v>
      </c>
      <c r="I54" s="202">
        <f t="shared" si="4"/>
        <v>1.2072495694379458E-2</v>
      </c>
      <c r="J54" s="202">
        <f t="shared" si="4"/>
        <v>1.2072495694379454E-2</v>
      </c>
      <c r="K54" s="202">
        <f t="shared" si="4"/>
        <v>1.2072495694379452E-2</v>
      </c>
      <c r="L54" s="202">
        <f t="shared" si="4"/>
        <v>1.2072495694379454E-2</v>
      </c>
      <c r="M54" s="202">
        <f t="shared" si="4"/>
        <v>1.2072495694379456E-2</v>
      </c>
      <c r="N54" s="202">
        <f t="shared" si="4"/>
        <v>1.2072495694379454E-2</v>
      </c>
      <c r="O54" s="202">
        <f t="shared" si="4"/>
        <v>1.2072495694379452E-2</v>
      </c>
      <c r="P54" s="202">
        <f t="shared" si="4"/>
        <v>1.2072495694379454E-2</v>
      </c>
      <c r="Q54" s="202">
        <f t="shared" si="4"/>
        <v>1.2072495694379454E-2</v>
      </c>
    </row>
    <row r="55" spans="1:17" x14ac:dyDescent="0.25">
      <c r="A55" s="129" t="s">
        <v>79</v>
      </c>
      <c r="B55" s="201">
        <f t="shared" ref="B55:Q55" si="5">IF(B$10=0,0,B$10/B$5)</f>
        <v>2.6710848653540741E-2</v>
      </c>
      <c r="C55" s="201">
        <f t="shared" si="5"/>
        <v>2.6710848653540741E-2</v>
      </c>
      <c r="D55" s="201">
        <f t="shared" si="5"/>
        <v>2.6710848653540745E-2</v>
      </c>
      <c r="E55" s="201">
        <f t="shared" si="5"/>
        <v>2.6710848653540748E-2</v>
      </c>
      <c r="F55" s="201">
        <f t="shared" si="5"/>
        <v>2.6710848653540748E-2</v>
      </c>
      <c r="G55" s="201">
        <f t="shared" si="5"/>
        <v>2.6710848653540752E-2</v>
      </c>
      <c r="H55" s="201">
        <f t="shared" si="5"/>
        <v>2.6710848653540741E-2</v>
      </c>
      <c r="I55" s="201">
        <f t="shared" si="5"/>
        <v>2.6710848653540759E-2</v>
      </c>
      <c r="J55" s="201">
        <f t="shared" si="5"/>
        <v>2.6710848653540741E-2</v>
      </c>
      <c r="K55" s="201">
        <f t="shared" si="5"/>
        <v>2.6710848653540752E-2</v>
      </c>
      <c r="L55" s="201">
        <f t="shared" si="5"/>
        <v>2.6710848653540748E-2</v>
      </c>
      <c r="M55" s="201">
        <f t="shared" si="5"/>
        <v>2.6710848653540752E-2</v>
      </c>
      <c r="N55" s="201">
        <f t="shared" si="5"/>
        <v>2.6710848653540755E-2</v>
      </c>
      <c r="O55" s="201">
        <f t="shared" si="5"/>
        <v>2.6710848653540748E-2</v>
      </c>
      <c r="P55" s="201">
        <f t="shared" si="5"/>
        <v>2.6710848653540748E-2</v>
      </c>
      <c r="Q55" s="201">
        <f t="shared" si="5"/>
        <v>2.6710848653540748E-2</v>
      </c>
    </row>
    <row r="56" spans="1:17" x14ac:dyDescent="0.25">
      <c r="A56" s="127" t="s">
        <v>283</v>
      </c>
      <c r="B56" s="200">
        <f t="shared" ref="B56:Q56" si="6">IF(B$15=0,0,B$15/B$5)</f>
        <v>0</v>
      </c>
      <c r="C56" s="200">
        <f t="shared" si="6"/>
        <v>0</v>
      </c>
      <c r="D56" s="200">
        <f t="shared" si="6"/>
        <v>0</v>
      </c>
      <c r="E56" s="200">
        <f t="shared" si="6"/>
        <v>0</v>
      </c>
      <c r="F56" s="200">
        <f t="shared" si="6"/>
        <v>0</v>
      </c>
      <c r="G56" s="200">
        <f t="shared" si="6"/>
        <v>0</v>
      </c>
      <c r="H56" s="200">
        <f t="shared" si="6"/>
        <v>0</v>
      </c>
      <c r="I56" s="200">
        <f t="shared" si="6"/>
        <v>0</v>
      </c>
      <c r="J56" s="200">
        <f t="shared" si="6"/>
        <v>0</v>
      </c>
      <c r="K56" s="200">
        <f t="shared" si="6"/>
        <v>0</v>
      </c>
      <c r="L56" s="200">
        <f t="shared" si="6"/>
        <v>0</v>
      </c>
      <c r="M56" s="200">
        <f t="shared" si="6"/>
        <v>0</v>
      </c>
      <c r="N56" s="200">
        <f t="shared" si="6"/>
        <v>0</v>
      </c>
      <c r="O56" s="200">
        <f t="shared" si="6"/>
        <v>0</v>
      </c>
      <c r="P56" s="200">
        <f t="shared" si="6"/>
        <v>0</v>
      </c>
      <c r="Q56" s="200">
        <f t="shared" si="6"/>
        <v>0</v>
      </c>
    </row>
    <row r="57" spans="1:17" x14ac:dyDescent="0.25">
      <c r="A57" s="142" t="s">
        <v>289</v>
      </c>
      <c r="B57" s="199">
        <f t="shared" ref="B57:Q57" si="7">IF(B$16=0,0,B$16/B$5)</f>
        <v>0</v>
      </c>
      <c r="C57" s="199">
        <f t="shared" si="7"/>
        <v>0</v>
      </c>
      <c r="D57" s="199">
        <f t="shared" si="7"/>
        <v>0</v>
      </c>
      <c r="E57" s="199">
        <f t="shared" si="7"/>
        <v>0</v>
      </c>
      <c r="F57" s="199">
        <f t="shared" si="7"/>
        <v>0</v>
      </c>
      <c r="G57" s="199">
        <f t="shared" si="7"/>
        <v>0</v>
      </c>
      <c r="H57" s="199">
        <f t="shared" si="7"/>
        <v>0</v>
      </c>
      <c r="I57" s="199">
        <f t="shared" si="7"/>
        <v>0</v>
      </c>
      <c r="J57" s="199">
        <f t="shared" si="7"/>
        <v>0</v>
      </c>
      <c r="K57" s="199">
        <f t="shared" si="7"/>
        <v>0</v>
      </c>
      <c r="L57" s="199">
        <f t="shared" si="7"/>
        <v>0</v>
      </c>
      <c r="M57" s="199">
        <f t="shared" si="7"/>
        <v>0</v>
      </c>
      <c r="N57" s="199">
        <f t="shared" si="7"/>
        <v>0</v>
      </c>
      <c r="O57" s="199">
        <f t="shared" si="7"/>
        <v>0</v>
      </c>
      <c r="P57" s="199">
        <f t="shared" si="7"/>
        <v>0</v>
      </c>
      <c r="Q57" s="199">
        <f t="shared" si="7"/>
        <v>0</v>
      </c>
    </row>
    <row r="58" spans="1:17" x14ac:dyDescent="0.25">
      <c r="A58" s="142" t="s">
        <v>288</v>
      </c>
      <c r="B58" s="199">
        <f t="shared" ref="B58:Q58" si="8">IF(B$22=0,0,B$22/B$5)</f>
        <v>0</v>
      </c>
      <c r="C58" s="199">
        <f t="shared" si="8"/>
        <v>0</v>
      </c>
      <c r="D58" s="199">
        <f t="shared" si="8"/>
        <v>0</v>
      </c>
      <c r="E58" s="199">
        <f t="shared" si="8"/>
        <v>0</v>
      </c>
      <c r="F58" s="199">
        <f t="shared" si="8"/>
        <v>0</v>
      </c>
      <c r="G58" s="199">
        <f t="shared" si="8"/>
        <v>0</v>
      </c>
      <c r="H58" s="199">
        <f t="shared" si="8"/>
        <v>0</v>
      </c>
      <c r="I58" s="199">
        <f t="shared" si="8"/>
        <v>0</v>
      </c>
      <c r="J58" s="199">
        <f t="shared" si="8"/>
        <v>0</v>
      </c>
      <c r="K58" s="199">
        <f t="shared" si="8"/>
        <v>0</v>
      </c>
      <c r="L58" s="199">
        <f t="shared" si="8"/>
        <v>0</v>
      </c>
      <c r="M58" s="199">
        <f t="shared" si="8"/>
        <v>0</v>
      </c>
      <c r="N58" s="199">
        <f t="shared" si="8"/>
        <v>0</v>
      </c>
      <c r="O58" s="199">
        <f t="shared" si="8"/>
        <v>0</v>
      </c>
      <c r="P58" s="199">
        <f t="shared" si="8"/>
        <v>0</v>
      </c>
      <c r="Q58" s="199">
        <f t="shared" si="8"/>
        <v>0</v>
      </c>
    </row>
    <row r="59" spans="1:17" x14ac:dyDescent="0.25">
      <c r="A59" s="127" t="s">
        <v>282</v>
      </c>
      <c r="B59" s="200">
        <f t="shared" ref="B59:Q59" si="9">IF(B$23=0,0,B$23/B$5)</f>
        <v>7.8934374701477156E-2</v>
      </c>
      <c r="C59" s="200">
        <f t="shared" si="9"/>
        <v>7.893437470147717E-2</v>
      </c>
      <c r="D59" s="200">
        <f t="shared" si="9"/>
        <v>7.893437470147717E-2</v>
      </c>
      <c r="E59" s="200">
        <f t="shared" si="9"/>
        <v>7.893437470147717E-2</v>
      </c>
      <c r="F59" s="200">
        <f t="shared" si="9"/>
        <v>7.8934374701477183E-2</v>
      </c>
      <c r="G59" s="200">
        <f t="shared" si="9"/>
        <v>7.8934374701477183E-2</v>
      </c>
      <c r="H59" s="200">
        <f t="shared" si="9"/>
        <v>7.8934374701477156E-2</v>
      </c>
      <c r="I59" s="200">
        <f t="shared" si="9"/>
        <v>7.8934374701477197E-2</v>
      </c>
      <c r="J59" s="200">
        <f t="shared" si="9"/>
        <v>7.8934374701477156E-2</v>
      </c>
      <c r="K59" s="200">
        <f t="shared" si="9"/>
        <v>7.8934374701477156E-2</v>
      </c>
      <c r="L59" s="200">
        <f t="shared" si="9"/>
        <v>7.893437470147717E-2</v>
      </c>
      <c r="M59" s="200">
        <f t="shared" si="9"/>
        <v>7.8934374701477183E-2</v>
      </c>
      <c r="N59" s="200">
        <f t="shared" si="9"/>
        <v>7.8934374701477183E-2</v>
      </c>
      <c r="O59" s="200">
        <f t="shared" si="9"/>
        <v>7.8934374701477156E-2</v>
      </c>
      <c r="P59" s="200">
        <f t="shared" si="9"/>
        <v>7.893437470147717E-2</v>
      </c>
      <c r="Q59" s="200">
        <f t="shared" si="9"/>
        <v>7.893437470147717E-2</v>
      </c>
    </row>
    <row r="60" spans="1:17" x14ac:dyDescent="0.25">
      <c r="A60" s="142" t="s">
        <v>287</v>
      </c>
      <c r="B60" s="199">
        <f t="shared" ref="B60:Q60" si="10">IF(B$24=0,0,B$24/B$5)</f>
        <v>7.104093723132944E-2</v>
      </c>
      <c r="C60" s="199">
        <f t="shared" si="10"/>
        <v>7.1040937231329454E-2</v>
      </c>
      <c r="D60" s="199">
        <f t="shared" si="10"/>
        <v>7.1040937231329454E-2</v>
      </c>
      <c r="E60" s="199">
        <f t="shared" si="10"/>
        <v>7.1040937231329454E-2</v>
      </c>
      <c r="F60" s="199">
        <f t="shared" si="10"/>
        <v>7.1040937231329454E-2</v>
      </c>
      <c r="G60" s="199">
        <f t="shared" si="10"/>
        <v>7.1040937231329468E-2</v>
      </c>
      <c r="H60" s="199">
        <f t="shared" si="10"/>
        <v>7.104093723132944E-2</v>
      </c>
      <c r="I60" s="199">
        <f t="shared" si="10"/>
        <v>7.1040937231329482E-2</v>
      </c>
      <c r="J60" s="199">
        <f t="shared" si="10"/>
        <v>7.104093723132944E-2</v>
      </c>
      <c r="K60" s="199">
        <f t="shared" si="10"/>
        <v>7.104093723132944E-2</v>
      </c>
      <c r="L60" s="199">
        <f t="shared" si="10"/>
        <v>7.1040937231329454E-2</v>
      </c>
      <c r="M60" s="199">
        <f t="shared" si="10"/>
        <v>7.1040937231329468E-2</v>
      </c>
      <c r="N60" s="199">
        <f t="shared" si="10"/>
        <v>7.1040937231329454E-2</v>
      </c>
      <c r="O60" s="199">
        <f t="shared" si="10"/>
        <v>7.104093723132944E-2</v>
      </c>
      <c r="P60" s="199">
        <f t="shared" si="10"/>
        <v>7.1040937231329454E-2</v>
      </c>
      <c r="Q60" s="199">
        <f t="shared" si="10"/>
        <v>7.1040937231329454E-2</v>
      </c>
    </row>
    <row r="61" spans="1:17" x14ac:dyDescent="0.25">
      <c r="A61" s="142" t="s">
        <v>286</v>
      </c>
      <c r="B61" s="199">
        <f t="shared" ref="B61:Q61" si="11">IF(B$25=0,0,B$25/B$5)</f>
        <v>7.8934374701477138E-3</v>
      </c>
      <c r="C61" s="199">
        <f t="shared" si="11"/>
        <v>7.8934374701477156E-3</v>
      </c>
      <c r="D61" s="199">
        <f t="shared" si="11"/>
        <v>7.8934374701477156E-3</v>
      </c>
      <c r="E61" s="199">
        <f t="shared" si="11"/>
        <v>7.8934374701477156E-3</v>
      </c>
      <c r="F61" s="199">
        <f t="shared" si="11"/>
        <v>7.8934374701477156E-3</v>
      </c>
      <c r="G61" s="199">
        <f t="shared" si="11"/>
        <v>7.8934374701477173E-3</v>
      </c>
      <c r="H61" s="199">
        <f t="shared" si="11"/>
        <v>7.8934374701477138E-3</v>
      </c>
      <c r="I61" s="199">
        <f t="shared" si="11"/>
        <v>7.8934374701477173E-3</v>
      </c>
      <c r="J61" s="199">
        <f t="shared" si="11"/>
        <v>7.8934374701477156E-3</v>
      </c>
      <c r="K61" s="199">
        <f t="shared" si="11"/>
        <v>7.8934374701477138E-3</v>
      </c>
      <c r="L61" s="199">
        <f t="shared" si="11"/>
        <v>7.8934374701477156E-3</v>
      </c>
      <c r="M61" s="199">
        <f t="shared" si="11"/>
        <v>7.8934374701477173E-3</v>
      </c>
      <c r="N61" s="199">
        <f t="shared" si="11"/>
        <v>7.8934374701477156E-3</v>
      </c>
      <c r="O61" s="199">
        <f t="shared" si="11"/>
        <v>7.8934374701477138E-3</v>
      </c>
      <c r="P61" s="199">
        <f t="shared" si="11"/>
        <v>7.8934374701477156E-3</v>
      </c>
      <c r="Q61" s="199">
        <f t="shared" si="11"/>
        <v>7.8934374701477156E-3</v>
      </c>
    </row>
    <row r="62" spans="1:17" x14ac:dyDescent="0.25">
      <c r="A62" s="127" t="s">
        <v>281</v>
      </c>
      <c r="B62" s="200">
        <f t="shared" ref="B62:Q62" si="12">IF(B$26=0,0,B$26/B$5)</f>
        <v>0.36084285577818126</v>
      </c>
      <c r="C62" s="200">
        <f t="shared" si="12"/>
        <v>0.36084285577818132</v>
      </c>
      <c r="D62" s="200">
        <f t="shared" si="12"/>
        <v>0.36084285577818137</v>
      </c>
      <c r="E62" s="200">
        <f t="shared" si="12"/>
        <v>0.36084285577818132</v>
      </c>
      <c r="F62" s="200">
        <f t="shared" si="12"/>
        <v>0.36084285577818132</v>
      </c>
      <c r="G62" s="200">
        <f t="shared" si="12"/>
        <v>0.36084285577818137</v>
      </c>
      <c r="H62" s="200">
        <f t="shared" si="12"/>
        <v>0.36084285577818126</v>
      </c>
      <c r="I62" s="200">
        <f t="shared" si="12"/>
        <v>0.36084285577818143</v>
      </c>
      <c r="J62" s="200">
        <f t="shared" si="12"/>
        <v>0.36084285577818126</v>
      </c>
      <c r="K62" s="200">
        <f t="shared" si="12"/>
        <v>0.36084285577818126</v>
      </c>
      <c r="L62" s="200">
        <f t="shared" si="12"/>
        <v>0.36084285577818137</v>
      </c>
      <c r="M62" s="200">
        <f t="shared" si="12"/>
        <v>0.36084285577818132</v>
      </c>
      <c r="N62" s="200">
        <f t="shared" si="12"/>
        <v>0.36084285577818137</v>
      </c>
      <c r="O62" s="200">
        <f t="shared" si="12"/>
        <v>0.36084285577818126</v>
      </c>
      <c r="P62" s="200">
        <f t="shared" si="12"/>
        <v>0.36084285577818137</v>
      </c>
      <c r="Q62" s="200">
        <f t="shared" si="12"/>
        <v>0.36084285577818126</v>
      </c>
    </row>
    <row r="63" spans="1:17" x14ac:dyDescent="0.25">
      <c r="A63" s="142" t="s">
        <v>285</v>
      </c>
      <c r="B63" s="199">
        <f t="shared" ref="B63:Q63" si="13">IF(B$27=0,0,B$27/B$5)</f>
        <v>0.22119243192904736</v>
      </c>
      <c r="C63" s="199">
        <f t="shared" si="13"/>
        <v>0.22119243192904744</v>
      </c>
      <c r="D63" s="199">
        <f t="shared" si="13"/>
        <v>0.22119243192904747</v>
      </c>
      <c r="E63" s="199">
        <f t="shared" si="13"/>
        <v>0.22374429208716592</v>
      </c>
      <c r="F63" s="199">
        <f t="shared" si="13"/>
        <v>0.22396560080456565</v>
      </c>
      <c r="G63" s="199">
        <f t="shared" si="13"/>
        <v>0.22402719117049316</v>
      </c>
      <c r="H63" s="199">
        <f t="shared" si="13"/>
        <v>0.224498209927494</v>
      </c>
      <c r="I63" s="199">
        <f t="shared" si="13"/>
        <v>0.22435954513032927</v>
      </c>
      <c r="J63" s="199">
        <f t="shared" si="13"/>
        <v>0.22450337649280636</v>
      </c>
      <c r="K63" s="199">
        <f t="shared" si="13"/>
        <v>0.22446547039722348</v>
      </c>
      <c r="L63" s="199">
        <f t="shared" si="13"/>
        <v>0.2247892519115835</v>
      </c>
      <c r="M63" s="199">
        <f t="shared" si="13"/>
        <v>0.22473491030409073</v>
      </c>
      <c r="N63" s="199">
        <f t="shared" si="13"/>
        <v>0.22480953673442711</v>
      </c>
      <c r="O63" s="199">
        <f t="shared" si="13"/>
        <v>0.22458087999822282</v>
      </c>
      <c r="P63" s="199">
        <f t="shared" si="13"/>
        <v>0.22653460165975575</v>
      </c>
      <c r="Q63" s="199">
        <f t="shared" si="13"/>
        <v>0.22426112087844211</v>
      </c>
    </row>
    <row r="64" spans="1:17" x14ac:dyDescent="0.25">
      <c r="A64" s="142" t="s">
        <v>284</v>
      </c>
      <c r="B64" s="199">
        <f t="shared" ref="B64:Q64" si="14">IF(B$33=0,0,B$33/B$5)</f>
        <v>0.13965042384913393</v>
      </c>
      <c r="C64" s="199">
        <f t="shared" si="14"/>
        <v>0.13965042384913387</v>
      </c>
      <c r="D64" s="199">
        <f t="shared" si="14"/>
        <v>0.13965042384913387</v>
      </c>
      <c r="E64" s="199">
        <f t="shared" si="14"/>
        <v>0.13709856369101539</v>
      </c>
      <c r="F64" s="199">
        <f t="shared" si="14"/>
        <v>0.13687725497361569</v>
      </c>
      <c r="G64" s="199">
        <f t="shared" si="14"/>
        <v>0.13681566460768824</v>
      </c>
      <c r="H64" s="199">
        <f t="shared" si="14"/>
        <v>0.13634464585068726</v>
      </c>
      <c r="I64" s="199">
        <f t="shared" si="14"/>
        <v>0.13648331064785219</v>
      </c>
      <c r="J64" s="199">
        <f t="shared" si="14"/>
        <v>0.13633947928537493</v>
      </c>
      <c r="K64" s="199">
        <f t="shared" si="14"/>
        <v>0.13637738538095778</v>
      </c>
      <c r="L64" s="199">
        <f t="shared" si="14"/>
        <v>0.13605360386659787</v>
      </c>
      <c r="M64" s="199">
        <f t="shared" si="14"/>
        <v>0.13610794547409061</v>
      </c>
      <c r="N64" s="199">
        <f t="shared" si="14"/>
        <v>0.13603331904375426</v>
      </c>
      <c r="O64" s="199">
        <f t="shared" si="14"/>
        <v>0.13626197577995844</v>
      </c>
      <c r="P64" s="199">
        <f t="shared" si="14"/>
        <v>0.13430825411842562</v>
      </c>
      <c r="Q64" s="199">
        <f t="shared" si="14"/>
        <v>0.13658173489973918</v>
      </c>
    </row>
    <row r="65" spans="1:17" x14ac:dyDescent="0.25">
      <c r="A65" s="127" t="s">
        <v>280</v>
      </c>
      <c r="B65" s="200">
        <f t="shared" ref="B65:Q65" si="15">IF(B$34=0,0,B$34/B$5)</f>
        <v>0.40472516338212994</v>
      </c>
      <c r="C65" s="200">
        <f t="shared" si="15"/>
        <v>0.39653490633678379</v>
      </c>
      <c r="D65" s="200">
        <f t="shared" si="15"/>
        <v>0.37494758928276672</v>
      </c>
      <c r="E65" s="200">
        <f t="shared" si="15"/>
        <v>0.40686667202881366</v>
      </c>
      <c r="F65" s="200">
        <f t="shared" si="15"/>
        <v>0.30325928126419421</v>
      </c>
      <c r="G65" s="200">
        <f t="shared" si="15"/>
        <v>0.27697399039911313</v>
      </c>
      <c r="H65" s="200">
        <f t="shared" si="15"/>
        <v>0.27217987119398035</v>
      </c>
      <c r="I65" s="200">
        <f t="shared" si="15"/>
        <v>0.2565451857029501</v>
      </c>
      <c r="J65" s="200">
        <f t="shared" si="15"/>
        <v>0.20688309607906835</v>
      </c>
      <c r="K65" s="200">
        <f t="shared" si="15"/>
        <v>0.18688831382541976</v>
      </c>
      <c r="L65" s="200">
        <f t="shared" si="15"/>
        <v>0.22336570202177847</v>
      </c>
      <c r="M65" s="200">
        <f t="shared" si="15"/>
        <v>0.19124808836538715</v>
      </c>
      <c r="N65" s="200">
        <f t="shared" si="15"/>
        <v>0.19759773130705371</v>
      </c>
      <c r="O65" s="200">
        <f t="shared" si="15"/>
        <v>0.18403339112259301</v>
      </c>
      <c r="P65" s="200">
        <f t="shared" si="15"/>
        <v>0.16047350845288164</v>
      </c>
      <c r="Q65" s="200">
        <f t="shared" si="15"/>
        <v>0.12211342035187152</v>
      </c>
    </row>
    <row r="66" spans="1:17" x14ac:dyDescent="0.25">
      <c r="A66" s="127" t="s">
        <v>279</v>
      </c>
      <c r="B66" s="200">
        <f t="shared" ref="B66:Q66" si="16">IF(B$45=0,0,B$45/B$5)</f>
        <v>3.5552402045573937E-2</v>
      </c>
      <c r="C66" s="200">
        <f t="shared" si="16"/>
        <v>4.0196661210427746E-2</v>
      </c>
      <c r="D66" s="200">
        <f t="shared" si="16"/>
        <v>6.4698195600592201E-2</v>
      </c>
      <c r="E66" s="200">
        <f t="shared" si="16"/>
        <v>2.9529573725717281E-2</v>
      </c>
      <c r="F66" s="200">
        <f t="shared" si="16"/>
        <v>0.10148705318761347</v>
      </c>
      <c r="G66" s="200">
        <f t="shared" si="16"/>
        <v>0.10148705318761352</v>
      </c>
      <c r="H66" s="200">
        <f t="shared" si="16"/>
        <v>0.10148705318761347</v>
      </c>
      <c r="I66" s="200">
        <f t="shared" si="16"/>
        <v>0.10148705318761353</v>
      </c>
      <c r="J66" s="200">
        <f t="shared" si="16"/>
        <v>0.10148705318761347</v>
      </c>
      <c r="K66" s="200">
        <f t="shared" si="16"/>
        <v>0.10148705318761347</v>
      </c>
      <c r="L66" s="200">
        <f t="shared" si="16"/>
        <v>0.10148705318761349</v>
      </c>
      <c r="M66" s="200">
        <f t="shared" si="16"/>
        <v>0.1014870531876135</v>
      </c>
      <c r="N66" s="200">
        <f t="shared" si="16"/>
        <v>0.1014870531876135</v>
      </c>
      <c r="O66" s="200">
        <f t="shared" si="16"/>
        <v>0.10148705318761347</v>
      </c>
      <c r="P66" s="200">
        <f t="shared" si="16"/>
        <v>0.10148705318761349</v>
      </c>
      <c r="Q66" s="200">
        <f t="shared" si="16"/>
        <v>0.10148705318761349</v>
      </c>
    </row>
    <row r="67" spans="1:17" x14ac:dyDescent="0.25">
      <c r="A67" s="72" t="s">
        <v>278</v>
      </c>
      <c r="B67" s="71">
        <f t="shared" ref="B67:Q67" si="17">IF(B$46=0,0,B$46/B$5)</f>
        <v>6.2729897626139831E-4</v>
      </c>
      <c r="C67" s="71">
        <f t="shared" si="17"/>
        <v>4.1732968567537252E-3</v>
      </c>
      <c r="D67" s="71">
        <f t="shared" si="17"/>
        <v>1.2590795206063464E-3</v>
      </c>
      <c r="E67" s="71">
        <f t="shared" si="17"/>
        <v>4.5086186494343143E-3</v>
      </c>
      <c r="F67" s="71">
        <f t="shared" si="17"/>
        <v>3.6158529952157528E-2</v>
      </c>
      <c r="G67" s="71">
        <f t="shared" si="17"/>
        <v>6.2443820817238642E-2</v>
      </c>
      <c r="H67" s="71">
        <f t="shared" si="17"/>
        <v>6.7237940022371392E-2</v>
      </c>
      <c r="I67" s="71">
        <f t="shared" si="17"/>
        <v>8.2872625513401715E-2</v>
      </c>
      <c r="J67" s="71">
        <f t="shared" si="17"/>
        <v>0.13253471513728335</v>
      </c>
      <c r="K67" s="71">
        <f t="shared" si="17"/>
        <v>0.15252949739093208</v>
      </c>
      <c r="L67" s="71">
        <f t="shared" si="17"/>
        <v>0.1160521091945733</v>
      </c>
      <c r="M67" s="71">
        <f t="shared" si="17"/>
        <v>0.14816972285096458</v>
      </c>
      <c r="N67" s="71">
        <f t="shared" si="17"/>
        <v>0.14182007990929804</v>
      </c>
      <c r="O67" s="71">
        <f t="shared" si="17"/>
        <v>0.15538442009375883</v>
      </c>
      <c r="P67" s="71">
        <f t="shared" si="17"/>
        <v>0.17894430276347006</v>
      </c>
      <c r="Q67" s="71">
        <f t="shared" si="17"/>
        <v>0.21730439086448028</v>
      </c>
    </row>
    <row r="69" spans="1:17" ht="12.75" x14ac:dyDescent="0.25">
      <c r="A69" s="98" t="str">
        <f>FBT_fec!$A$110</f>
        <v>Energy intensity (toe/physical output index)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7</v>
      </c>
      <c r="B71" s="230">
        <f t="shared" ref="B71:Q71" si="18">SUM(B$72:B$82)</f>
        <v>39.644989374536124</v>
      </c>
      <c r="C71" s="230">
        <f t="shared" si="18"/>
        <v>39.356714979112958</v>
      </c>
      <c r="D71" s="230">
        <f t="shared" si="18"/>
        <v>39.160271615618448</v>
      </c>
      <c r="E71" s="230">
        <f t="shared" si="18"/>
        <v>38.276422616498074</v>
      </c>
      <c r="F71" s="230">
        <f t="shared" si="18"/>
        <v>36.499292120305718</v>
      </c>
      <c r="G71" s="230">
        <f t="shared" si="18"/>
        <v>36.445167351221471</v>
      </c>
      <c r="H71" s="230">
        <f t="shared" si="18"/>
        <v>35.37768898468034</v>
      </c>
      <c r="I71" s="230">
        <f t="shared" si="18"/>
        <v>34.890728002603765</v>
      </c>
      <c r="J71" s="230">
        <f t="shared" si="18"/>
        <v>34.817383284870452</v>
      </c>
      <c r="K71" s="230">
        <f t="shared" si="18"/>
        <v>35.071018420686613</v>
      </c>
      <c r="L71" s="230">
        <f t="shared" si="18"/>
        <v>33.383262720660447</v>
      </c>
      <c r="M71" s="230">
        <f t="shared" si="18"/>
        <v>32.672137463711799</v>
      </c>
      <c r="N71" s="230">
        <f t="shared" si="18"/>
        <v>32.671250504947608</v>
      </c>
      <c r="O71" s="230">
        <f t="shared" si="18"/>
        <v>32.746896873627904</v>
      </c>
      <c r="P71" s="230">
        <f t="shared" si="18"/>
        <v>32.552008070342914</v>
      </c>
      <c r="Q71" s="230">
        <f t="shared" si="18"/>
        <v>31.607009538055738</v>
      </c>
    </row>
    <row r="72" spans="1:17" x14ac:dyDescent="0.25">
      <c r="A72" s="132" t="s">
        <v>83</v>
      </c>
      <c r="B72" s="275">
        <f>IF(B$6=0,0,B$6/TRE!B$5*1000)</f>
        <v>1.2550534056941811</v>
      </c>
      <c r="C72" s="275">
        <f>IF(C$6=0,0,C$6/TRE!C$5*1000)</f>
        <v>1.2459274160682978</v>
      </c>
      <c r="D72" s="275">
        <f>IF(D$6=0,0,D$6/TRE!D$5*1000)</f>
        <v>1.2397085491630602</v>
      </c>
      <c r="E72" s="275">
        <f>IF(E$6=0,0,E$6/TRE!E$5*1000)</f>
        <v>1.2117282743801412</v>
      </c>
      <c r="F72" s="275">
        <f>IF(F$6=0,0,F$6/TRE!F$5*1000)</f>
        <v>1.1554691173770175</v>
      </c>
      <c r="G72" s="275">
        <f>IF(G$6=0,0,G$6/TRE!G$5*1000)</f>
        <v>1.1537556732105971</v>
      </c>
      <c r="H72" s="275">
        <f>IF(H$6=0,0,H$6/TRE!H$5*1000)</f>
        <v>1.1199621880673565</v>
      </c>
      <c r="I72" s="275">
        <f>IF(I$6=0,0,I$6/TRE!I$5*1000)</f>
        <v>1.104546317142999</v>
      </c>
      <c r="J72" s="275">
        <f>IF(J$6=0,0,J$6/TRE!J$5*1000)</f>
        <v>1.1022244212556964</v>
      </c>
      <c r="K72" s="275">
        <f>IF(K$6=0,0,K$6/TRE!K$5*1000)</f>
        <v>1.1102538253754071</v>
      </c>
      <c r="L72" s="275">
        <f>IF(L$6=0,0,L$6/TRE!L$5*1000)</f>
        <v>1.0568240332953482</v>
      </c>
      <c r="M72" s="275">
        <f>IF(M$6=0,0,M$6/TRE!M$5*1000)</f>
        <v>1.0343117261995671</v>
      </c>
      <c r="N72" s="275">
        <f>IF(N$6=0,0,N$6/TRE!N$5*1000)</f>
        <v>1.0342836474780115</v>
      </c>
      <c r="O72" s="275">
        <f>IF(O$6=0,0,O$6/TRE!O$5*1000)</f>
        <v>1.0366784074246893</v>
      </c>
      <c r="P72" s="275">
        <f>IF(P$6=0,0,P$6/TRE!P$5*1000)</f>
        <v>1.0305087537016493</v>
      </c>
      <c r="Q72" s="275">
        <f>IF(Q$6=0,0,Q$6/TRE!Q$5*1000)</f>
        <v>1.000592649673512</v>
      </c>
    </row>
    <row r="73" spans="1:17" x14ac:dyDescent="0.25">
      <c r="A73" s="76" t="s">
        <v>82</v>
      </c>
      <c r="B73" s="274">
        <f>IF(B$7=0,0,B$7/TRE!B$5*1000)</f>
        <v>0.67471605816752211</v>
      </c>
      <c r="C73" s="274">
        <f>IF(C$7=0,0,C$7/TRE!C$5*1000)</f>
        <v>0.66980993089093188</v>
      </c>
      <c r="D73" s="274">
        <f>IF(D$7=0,0,D$7/TRE!D$5*1000)</f>
        <v>0.66646667127701187</v>
      </c>
      <c r="E73" s="274">
        <f>IF(E$7=0,0,E$7/TRE!E$5*1000)</f>
        <v>0.65142449010581838</v>
      </c>
      <c r="F73" s="274">
        <f>IF(F$7=0,0,F$7/TRE!F$5*1000)</f>
        <v>0.62117959656044763</v>
      </c>
      <c r="G73" s="274">
        <f>IF(G$7=0,0,G$7/TRE!G$5*1000)</f>
        <v>0.62025844986771561</v>
      </c>
      <c r="H73" s="274">
        <f>IF(H$7=0,0,H$7/TRE!H$5*1000)</f>
        <v>0.60209108983017312</v>
      </c>
      <c r="I73" s="274">
        <f>IF(I$7=0,0,I$7/TRE!I$5*1000)</f>
        <v>0.59380352563879224</v>
      </c>
      <c r="J73" s="274">
        <f>IF(J$7=0,0,J$7/TRE!J$5*1000)</f>
        <v>0.59255527561736021</v>
      </c>
      <c r="K73" s="274">
        <f>IF(K$7=0,0,K$7/TRE!K$5*1000)</f>
        <v>0.59687187909614892</v>
      </c>
      <c r="L73" s="274">
        <f>IF(L$7=0,0,L$7/TRE!L$5*1000)</f>
        <v>0.56814805066190943</v>
      </c>
      <c r="M73" s="274">
        <f>IF(M$7=0,0,M$7/TRE!M$5*1000)</f>
        <v>0.55604544607551676</v>
      </c>
      <c r="N73" s="274">
        <f>IF(N$7=0,0,N$7/TRE!N$5*1000)</f>
        <v>0.55603035096941189</v>
      </c>
      <c r="O73" s="274">
        <f>IF(O$7=0,0,O$7/TRE!O$5*1000)</f>
        <v>0.55731777267126847</v>
      </c>
      <c r="P73" s="274">
        <f>IF(P$7=0,0,P$7/TRE!P$5*1000)</f>
        <v>0.55400097003850279</v>
      </c>
      <c r="Q73" s="274">
        <f>IF(Q$7=0,0,Q$7/TRE!Q$5*1000)</f>
        <v>0.53791808807187447</v>
      </c>
    </row>
    <row r="74" spans="1:17" x14ac:dyDescent="0.25">
      <c r="A74" s="76" t="s">
        <v>81</v>
      </c>
      <c r="B74" s="274">
        <f>IF(B$8=0,0,B$8/TRE!B$5*1000)</f>
        <v>1.26302234208667</v>
      </c>
      <c r="C74" s="274">
        <f>IF(C$8=0,0,C$8/TRE!C$5*1000)</f>
        <v>1.2538384071729465</v>
      </c>
      <c r="D74" s="274">
        <f>IF(D$8=0,0,D$8/TRE!D$5*1000)</f>
        <v>1.2475800536971966</v>
      </c>
      <c r="E74" s="274">
        <f>IF(E$8=0,0,E$8/TRE!E$5*1000)</f>
        <v>1.21942211872151</v>
      </c>
      <c r="F74" s="274">
        <f>IF(F$8=0,0,F$8/TRE!F$5*1000)</f>
        <v>1.1628057453309248</v>
      </c>
      <c r="G74" s="274">
        <f>IF(G$8=0,0,G$8/TRE!G$5*1000)</f>
        <v>1.1610814216851832</v>
      </c>
      <c r="H74" s="274">
        <f>IF(H$8=0,0,H$8/TRE!H$5*1000)</f>
        <v>1.1270733654867469</v>
      </c>
      <c r="I74" s="274">
        <f>IF(I$8=0,0,I$8/TRE!I$5*1000)</f>
        <v>1.111559611799573</v>
      </c>
      <c r="J74" s="274">
        <f>IF(J$8=0,0,J$8/TRE!J$5*1000)</f>
        <v>1.1092229730809682</v>
      </c>
      <c r="K74" s="274">
        <f>IF(K$8=0,0,K$8/TRE!K$5*1000)</f>
        <v>1.117303359740871</v>
      </c>
      <c r="L74" s="274">
        <f>IF(L$8=0,0,L$8/TRE!L$5*1000)</f>
        <v>1.063534316269104</v>
      </c>
      <c r="M74" s="274">
        <f>IF(M$8=0,0,M$8/TRE!M$5*1000)</f>
        <v>1.040879067731564</v>
      </c>
      <c r="N74" s="274">
        <f>IF(N$8=0,0,N$8/TRE!N$5*1000)</f>
        <v>1.0408508107247301</v>
      </c>
      <c r="O74" s="274">
        <f>IF(O$8=0,0,O$8/TRE!O$5*1000)</f>
        <v>1.0432607761515915</v>
      </c>
      <c r="P74" s="274">
        <f>IF(P$8=0,0,P$8/TRE!P$5*1000)</f>
        <v>1.0370519483361511</v>
      </c>
      <c r="Q74" s="274">
        <f>IF(Q$8=0,0,Q$8/TRE!Q$5*1000)</f>
        <v>1.0069458926063335</v>
      </c>
    </row>
    <row r="75" spans="1:17" x14ac:dyDescent="0.25">
      <c r="A75" s="76" t="s">
        <v>80</v>
      </c>
      <c r="B75" s="274">
        <f>IF(B$9=0,0,B$9/TRE!B$5*1000)</f>
        <v>0.4786139635278065</v>
      </c>
      <c r="C75" s="274">
        <f>IF(C$9=0,0,C$9/TRE!C$5*1000)</f>
        <v>0.47513377213026048</v>
      </c>
      <c r="D75" s="274">
        <f>IF(D$9=0,0,D$9/TRE!D$5*1000)</f>
        <v>0.47276221047028372</v>
      </c>
      <c r="E75" s="274">
        <f>IF(E$9=0,0,E$9/TRE!E$5*1000)</f>
        <v>0.46209194723392133</v>
      </c>
      <c r="F75" s="274">
        <f>IF(F$9=0,0,F$9/TRE!F$5*1000)</f>
        <v>0.44063754697028878</v>
      </c>
      <c r="G75" s="274">
        <f>IF(G$9=0,0,G$9/TRE!G$5*1000)</f>
        <v>0.43998412592855995</v>
      </c>
      <c r="H75" s="274">
        <f>IF(H$9=0,0,H$9/TRE!H$5*1000)</f>
        <v>0.42709699794464884</v>
      </c>
      <c r="I75" s="274">
        <f>IF(I$9=0,0,I$9/TRE!I$5*1000)</f>
        <v>0.42121816358519865</v>
      </c>
      <c r="J75" s="274">
        <f>IF(J$9=0,0,J$9/TRE!J$5*1000)</f>
        <v>0.42033270979615772</v>
      </c>
      <c r="K75" s="274">
        <f>IF(K$9=0,0,K$9/TRE!K$5*1000)</f>
        <v>0.42339471888124158</v>
      </c>
      <c r="L75" s="274">
        <f>IF(L$9=0,0,L$9/TRE!L$5*1000)</f>
        <v>0.40301929545951143</v>
      </c>
      <c r="M75" s="274">
        <f>IF(M$9=0,0,M$9/TRE!M$5*1000)</f>
        <v>0.39443423885683443</v>
      </c>
      <c r="N75" s="274">
        <f>IF(N$9=0,0,N$9/TRE!N$5*1000)</f>
        <v>0.39442353105097255</v>
      </c>
      <c r="O75" s="274">
        <f>IF(O$9=0,0,O$9/TRE!O$5*1000)</f>
        <v>0.39533677151116081</v>
      </c>
      <c r="P75" s="274">
        <f>IF(P$9=0,0,P$9/TRE!P$5*1000)</f>
        <v>0.39298397727262008</v>
      </c>
      <c r="Q75" s="274">
        <f>IF(Q$9=0,0,Q$9/TRE!Q$5*1000)</f>
        <v>0.38157548656038826</v>
      </c>
    </row>
    <row r="76" spans="1:17" x14ac:dyDescent="0.25">
      <c r="A76" s="129" t="s">
        <v>79</v>
      </c>
      <c r="B76" s="273">
        <f>IF(B$10=0,0,B$10/TRE!B$5*1000)</f>
        <v>1.0589513110544653</v>
      </c>
      <c r="C76" s="273">
        <f>IF(C$10=0,0,C$10/TRE!C$5*1000)</f>
        <v>1.051251257307626</v>
      </c>
      <c r="D76" s="273">
        <f>IF(D$10=0,0,D$10/TRE!D$5*1000)</f>
        <v>1.046004088356332</v>
      </c>
      <c r="E76" s="273">
        <f>IF(E$10=0,0,E$10/TRE!E$5*1000)</f>
        <v>1.0223957315082444</v>
      </c>
      <c r="F76" s="273">
        <f>IF(F$10=0,0,F$10/TRE!F$5*1000)</f>
        <v>0.97492706778685856</v>
      </c>
      <c r="G76" s="273">
        <f>IF(G$10=0,0,G$10/TRE!G$5*1000)</f>
        <v>0.97348134927144125</v>
      </c>
      <c r="H76" s="273">
        <f>IF(H$10=0,0,H$10/TRE!H$5*1000)</f>
        <v>0.94496809618183208</v>
      </c>
      <c r="I76" s="273">
        <f>IF(I$10=0,0,I$10/TRE!I$5*1000)</f>
        <v>0.93196095508940535</v>
      </c>
      <c r="J76" s="273">
        <f>IF(J$10=0,0,J$10/TRE!J$5*1000)</f>
        <v>0.93000185543449387</v>
      </c>
      <c r="K76" s="273">
        <f>IF(K$10=0,0,K$10/TRE!K$5*1000)</f>
        <v>0.93677666516049984</v>
      </c>
      <c r="L76" s="273">
        <f>IF(L$10=0,0,L$10/TRE!L$5*1000)</f>
        <v>0.89169527809295013</v>
      </c>
      <c r="M76" s="273">
        <f>IF(M$10=0,0,M$10/TRE!M$5*1000)</f>
        <v>0.87270051898088474</v>
      </c>
      <c r="N76" s="273">
        <f>IF(N$10=0,0,N$10/TRE!N$5*1000)</f>
        <v>0.87267682755957232</v>
      </c>
      <c r="O76" s="273">
        <f>IF(O$10=0,0,O$10/TRE!O$5*1000)</f>
        <v>0.8746974062645817</v>
      </c>
      <c r="P76" s="273">
        <f>IF(P$10=0,0,P$10/TRE!P$5*1000)</f>
        <v>0.86949176093576663</v>
      </c>
      <c r="Q76" s="273">
        <f>IF(Q$10=0,0,Q$10/TRE!Q$5*1000)</f>
        <v>0.84425004816202576</v>
      </c>
    </row>
    <row r="77" spans="1:17" x14ac:dyDescent="0.25">
      <c r="A77" s="127" t="s">
        <v>283</v>
      </c>
      <c r="B77" s="296">
        <f>IF(B$15=0,0,B$15/TRE!B$5*1000)</f>
        <v>0</v>
      </c>
      <c r="C77" s="296">
        <f>IF(C$15=0,0,C$15/TRE!C$5*1000)</f>
        <v>0</v>
      </c>
      <c r="D77" s="296">
        <f>IF(D$15=0,0,D$15/TRE!D$5*1000)</f>
        <v>0</v>
      </c>
      <c r="E77" s="296">
        <f>IF(E$15=0,0,E$15/TRE!E$5*1000)</f>
        <v>0</v>
      </c>
      <c r="F77" s="296">
        <f>IF(F$15=0,0,F$15/TRE!F$5*1000)</f>
        <v>0</v>
      </c>
      <c r="G77" s="296">
        <f>IF(G$15=0,0,G$15/TRE!G$5*1000)</f>
        <v>0</v>
      </c>
      <c r="H77" s="296">
        <f>IF(H$15=0,0,H$15/TRE!H$5*1000)</f>
        <v>0</v>
      </c>
      <c r="I77" s="296">
        <f>IF(I$15=0,0,I$15/TRE!I$5*1000)</f>
        <v>0</v>
      </c>
      <c r="J77" s="296">
        <f>IF(J$15=0,0,J$15/TRE!J$5*1000)</f>
        <v>0</v>
      </c>
      <c r="K77" s="296">
        <f>IF(K$15=0,0,K$15/TRE!K$5*1000)</f>
        <v>0</v>
      </c>
      <c r="L77" s="296">
        <f>IF(L$15=0,0,L$15/TRE!L$5*1000)</f>
        <v>0</v>
      </c>
      <c r="M77" s="296">
        <f>IF(M$15=0,0,M$15/TRE!M$5*1000)</f>
        <v>0</v>
      </c>
      <c r="N77" s="296">
        <f>IF(N$15=0,0,N$15/TRE!N$5*1000)</f>
        <v>0</v>
      </c>
      <c r="O77" s="296">
        <f>IF(O$15=0,0,O$15/TRE!O$5*1000)</f>
        <v>0</v>
      </c>
      <c r="P77" s="296">
        <f>IF(P$15=0,0,P$15/TRE!P$5*1000)</f>
        <v>0</v>
      </c>
      <c r="Q77" s="296">
        <f>IF(Q$15=0,0,Q$15/TRE!Q$5*1000)</f>
        <v>0</v>
      </c>
    </row>
    <row r="78" spans="1:17" x14ac:dyDescent="0.25">
      <c r="A78" s="127" t="s">
        <v>282</v>
      </c>
      <c r="B78" s="296">
        <f>IF(B$23=0,0,B$23/TRE!B$5*1000)</f>
        <v>3.129352446325715</v>
      </c>
      <c r="C78" s="296">
        <f>IF(C$23=0,0,C$23/TRE!C$5*1000)</f>
        <v>3.1065976871805407</v>
      </c>
      <c r="D78" s="296">
        <f>IF(D$23=0,0,D$23/TRE!D$5*1000)</f>
        <v>3.0910915531188476</v>
      </c>
      <c r="E78" s="296">
        <f>IF(E$23=0,0,E$23/TRE!E$5*1000)</f>
        <v>3.0213254850427544</v>
      </c>
      <c r="F78" s="296">
        <f>IF(F$23=0,0,F$23/TRE!F$5*1000)</f>
        <v>2.8810488005628851</v>
      </c>
      <c r="G78" s="296">
        <f>IF(G$23=0,0,G$23/TRE!G$5*1000)</f>
        <v>2.876776495759358</v>
      </c>
      <c r="H78" s="296">
        <f>IF(H$23=0,0,H$23/TRE!H$5*1000)</f>
        <v>2.792515758389079</v>
      </c>
      <c r="I78" s="296">
        <f>IF(I$23=0,0,I$23/TRE!I$5*1000)</f>
        <v>2.7540777977648481</v>
      </c>
      <c r="J78" s="296">
        <f>IF(J$23=0,0,J$23/TRE!J$5*1000)</f>
        <v>2.7482883783329122</v>
      </c>
      <c r="K78" s="296">
        <f>IF(K$23=0,0,K$23/TRE!K$5*1000)</f>
        <v>2.768308909180885</v>
      </c>
      <c r="L78" s="296">
        <f>IF(L$23=0,0,L$23/TRE!L$5*1000)</f>
        <v>2.6350869683504659</v>
      </c>
      <c r="M78" s="296">
        <f>IF(M$23=0,0,M$23/TRE!M$5*1000)</f>
        <v>2.5789547408587978</v>
      </c>
      <c r="N78" s="296">
        <f>IF(N$23=0,0,N$23/TRE!N$5*1000)</f>
        <v>2.5788847293233594</v>
      </c>
      <c r="O78" s="296">
        <f>IF(O$23=0,0,O$23/TRE!O$5*1000)</f>
        <v>2.5848558281335761</v>
      </c>
      <c r="P78" s="296">
        <f>IF(P$23=0,0,P$23/TRE!P$5*1000)</f>
        <v>2.5694724023099567</v>
      </c>
      <c r="Q78" s="296">
        <f>IF(Q$23=0,0,Q$23/TRE!Q$5*1000)</f>
        <v>2.4948795340700549</v>
      </c>
    </row>
    <row r="79" spans="1:17" x14ac:dyDescent="0.25">
      <c r="A79" s="127" t="s">
        <v>281</v>
      </c>
      <c r="B79" s="296">
        <f>IF(B$26=0,0,B$26/TRE!B$5*1000)</f>
        <v>14.305611183203268</v>
      </c>
      <c r="C79" s="296">
        <f>IF(C$26=0,0,C$26/TRE!C$5*1000)</f>
        <v>14.201589427111044</v>
      </c>
      <c r="D79" s="296">
        <f>IF(D$26=0,0,D$26/TRE!D$5*1000)</f>
        <v>14.130704242829019</v>
      </c>
      <c r="E79" s="296">
        <f>IF(E$26=0,0,E$26/TRE!E$5*1000)</f>
        <v>13.811773645909733</v>
      </c>
      <c r="F79" s="296">
        <f>IF(F$26=0,0,F$26/TRE!F$5*1000)</f>
        <v>13.170508802573188</v>
      </c>
      <c r="G79" s="296">
        <f>IF(G$26=0,0,G$26/TRE!G$5*1000)</f>
        <v>13.150978266328494</v>
      </c>
      <c r="H79" s="296">
        <f>IF(H$26=0,0,H$26/TRE!H$5*1000)</f>
        <v>12.765786324064361</v>
      </c>
      <c r="I79" s="296">
        <f>IF(I$26=0,0,I$26/TRE!I$5*1000)</f>
        <v>12.590069932639304</v>
      </c>
      <c r="J79" s="296">
        <f>IF(J$26=0,0,J$26/TRE!J$5*1000)</f>
        <v>12.563604015236169</v>
      </c>
      <c r="K79" s="296">
        <f>IF(K$26=0,0,K$26/TRE!K$5*1000)</f>
        <v>12.655126441969758</v>
      </c>
      <c r="L79" s="296">
        <f>IF(L$26=0,0,L$26/TRE!L$5*1000)</f>
        <v>12.046111855316415</v>
      </c>
      <c r="M79" s="296">
        <f>IF(M$26=0,0,M$26/TRE!M$5*1000)</f>
        <v>11.789507386783072</v>
      </c>
      <c r="N79" s="296">
        <f>IF(N$26=0,0,N$26/TRE!N$5*1000)</f>
        <v>11.789187334049643</v>
      </c>
      <c r="O79" s="296">
        <f>IF(O$26=0,0,O$26/TRE!O$5*1000)</f>
        <v>11.816483785753489</v>
      </c>
      <c r="P79" s="296">
        <f>IF(P$26=0,0,P$26/TRE!P$5*1000)</f>
        <v>11.746159553416945</v>
      </c>
      <c r="Q79" s="296">
        <f>IF(Q$26=0,0,Q$26/TRE!Q$5*1000)</f>
        <v>11.405163584320247</v>
      </c>
    </row>
    <row r="80" spans="1:17" x14ac:dyDescent="0.25">
      <c r="A80" s="127" t="s">
        <v>280</v>
      </c>
      <c r="B80" s="296">
        <f>IF(B$34=0,0,B$34/TRE!B$5*1000)</f>
        <v>16.045324801891937</v>
      </c>
      <c r="C80" s="296">
        <f>IF(C$34=0,0,C$34/TRE!C$5*1000)</f>
        <v>15.606311287966049</v>
      </c>
      <c r="D80" s="296">
        <f>IF(D$34=0,0,D$34/TRE!D$5*1000)</f>
        <v>14.683049437934494</v>
      </c>
      <c r="E80" s="296">
        <f>IF(E$34=0,0,E$34/TRE!E$5*1000)</f>
        <v>15.573400687142987</v>
      </c>
      <c r="F80" s="296">
        <f>IF(F$34=0,0,F$34/TRE!F$5*1000)</f>
        <v>11.068749095055781</v>
      </c>
      <c r="G80" s="296">
        <f>IF(G$34=0,0,G$34/TRE!G$5*1000)</f>
        <v>10.094363432031287</v>
      </c>
      <c r="H80" s="296">
        <f>IF(H$34=0,0,H$34/TRE!H$5*1000)</f>
        <v>9.6290948309909918</v>
      </c>
      <c r="I80" s="296">
        <f>IF(I$34=0,0,I$34/TRE!I$5*1000)</f>
        <v>8.9510482947391026</v>
      </c>
      <c r="J80" s="296">
        <f>IF(J$34=0,0,J$34/TRE!J$5*1000)</f>
        <v>7.2031280513456029</v>
      </c>
      <c r="K80" s="296">
        <f>IF(K$34=0,0,K$34/TRE!K$5*1000)</f>
        <v>6.554363496782357</v>
      </c>
      <c r="L80" s="296">
        <f>IF(L$34=0,0,L$34/TRE!L$5*1000)</f>
        <v>7.4566759133777865</v>
      </c>
      <c r="M80" s="296">
        <f>IF(M$34=0,0,M$34/TRE!M$5*1000)</f>
        <v>6.2484838327460297</v>
      </c>
      <c r="N80" s="296">
        <f>IF(N$34=0,0,N$34/TRE!N$5*1000)</f>
        <v>6.4557649787420797</v>
      </c>
      <c r="O80" s="296">
        <f>IF(O$34=0,0,O$34/TRE!O$5*1000)</f>
        <v>6.0265224803955828</v>
      </c>
      <c r="P80" s="296">
        <f>IF(P$34=0,0,P$34/TRE!P$5*1000)</f>
        <v>5.2237349422344455</v>
      </c>
      <c r="Q80" s="296">
        <f>IF(Q$34=0,0,Q$34/TRE!Q$5*1000)</f>
        <v>3.8596400417862133</v>
      </c>
    </row>
    <row r="81" spans="1:17" x14ac:dyDescent="0.25">
      <c r="A81" s="127" t="s">
        <v>279</v>
      </c>
      <c r="B81" s="296">
        <f>IF(B$45=0,0,B$45/TRE!B$5*1000)</f>
        <v>1.4094746013360151</v>
      </c>
      <c r="C81" s="296">
        <f>IF(C$45=0,0,C$45/TRE!C$5*1000)</f>
        <v>1.5820085383707703</v>
      </c>
      <c r="D81" s="296">
        <f>IF(D$45=0,0,D$45/TRE!D$5*1000)</f>
        <v>2.5335989127596013</v>
      </c>
      <c r="E81" s="296">
        <f>IF(E$45=0,0,E$45/TRE!E$5*1000)</f>
        <v>1.1302864436105924</v>
      </c>
      <c r="F81" s="296">
        <f>IF(F$45=0,0,F$45/TRE!F$5*1000)</f>
        <v>3.7042056007237085</v>
      </c>
      <c r="G81" s="296">
        <f>IF(G$45=0,0,G$45/TRE!G$5*1000)</f>
        <v>3.6987126374048889</v>
      </c>
      <c r="H81" s="296">
        <f>IF(H$45=0,0,H$45/TRE!H$5*1000)</f>
        <v>3.5903774036431013</v>
      </c>
      <c r="I81" s="296">
        <f>IF(I$45=0,0,I$45/TRE!I$5*1000)</f>
        <v>3.540957168554804</v>
      </c>
      <c r="J81" s="296">
        <f>IF(J$45=0,0,J$45/TRE!J$5*1000)</f>
        <v>3.5335136292851725</v>
      </c>
      <c r="K81" s="296">
        <f>IF(K$45=0,0,K$45/TRE!K$5*1000)</f>
        <v>3.5592543118039939</v>
      </c>
      <c r="L81" s="296">
        <f>IF(L$45=0,0,L$45/TRE!L$5*1000)</f>
        <v>3.3879689593077411</v>
      </c>
      <c r="M81" s="296">
        <f>IF(M$45=0,0,M$45/TRE!M$5*1000)</f>
        <v>3.3157989525327389</v>
      </c>
      <c r="N81" s="296">
        <f>IF(N$45=0,0,N$45/TRE!N$5*1000)</f>
        <v>3.3157089377014617</v>
      </c>
      <c r="O81" s="296">
        <f>IF(O$45=0,0,O$45/TRE!O$5*1000)</f>
        <v>3.3233860647431683</v>
      </c>
      <c r="P81" s="296">
        <f>IF(P$45=0,0,P$45/TRE!P$5*1000)</f>
        <v>3.3036073743985153</v>
      </c>
      <c r="Q81" s="296">
        <f>IF(Q$45=0,0,Q$45/TRE!Q$5*1000)</f>
        <v>3.20770225809007</v>
      </c>
    </row>
    <row r="82" spans="1:17" x14ac:dyDescent="0.25">
      <c r="A82" s="72" t="s">
        <v>278</v>
      </c>
      <c r="B82" s="295">
        <f>IF(B$46=0,0,B$46/TRE!B$5*1000)</f>
        <v>2.4869261248540522E-2</v>
      </c>
      <c r="C82" s="295">
        <f>IF(C$46=0,0,C$46/TRE!C$5*1000)</f>
        <v>0.1642472549144843</v>
      </c>
      <c r="D82" s="295">
        <f>IF(D$46=0,0,D$46/TRE!D$5*1000)</f>
        <v>4.9305896012607195E-2</v>
      </c>
      <c r="E82" s="295">
        <f>IF(E$46=0,0,E$46/TRE!E$5*1000)</f>
        <v>0.17257379284237259</v>
      </c>
      <c r="F82" s="295">
        <f>IF(F$46=0,0,F$46/TRE!F$5*1000)</f>
        <v>1.319760747364622</v>
      </c>
      <c r="G82" s="295">
        <f>IF(G$46=0,0,G$46/TRE!G$5*1000)</f>
        <v>2.2757754997339492</v>
      </c>
      <c r="H82" s="295">
        <f>IF(H$46=0,0,H$46/TRE!H$5*1000)</f>
        <v>2.3787229300820458</v>
      </c>
      <c r="I82" s="295">
        <f>IF(I$46=0,0,I$46/TRE!I$5*1000)</f>
        <v>2.8914862356497397</v>
      </c>
      <c r="J82" s="295">
        <f>IF(J$46=0,0,J$46/TRE!J$5*1000)</f>
        <v>4.6145119754859163</v>
      </c>
      <c r="K82" s="295">
        <f>IF(K$46=0,0,K$46/TRE!K$5*1000)</f>
        <v>5.3493648126954501</v>
      </c>
      <c r="L82" s="295">
        <f>IF(L$46=0,0,L$46/TRE!L$5*1000)</f>
        <v>3.8741980505292144</v>
      </c>
      <c r="M82" s="295">
        <f>IF(M$46=0,0,M$46/TRE!M$5*1000)</f>
        <v>4.8410215529467955</v>
      </c>
      <c r="N82" s="295">
        <f>IF(N$46=0,0,N$46/TRE!N$5*1000)</f>
        <v>4.6334393573483634</v>
      </c>
      <c r="O82" s="295">
        <f>IF(O$46=0,0,O$46/TRE!O$5*1000)</f>
        <v>5.0883575805787959</v>
      </c>
      <c r="P82" s="295">
        <f>IF(P$46=0,0,P$46/TRE!P$5*1000)</f>
        <v>5.8249963876983637</v>
      </c>
      <c r="Q82" s="295">
        <f>IF(Q$46=0,0,Q$46/TRE!Q$5*1000)</f>
        <v>6.8683419547150208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theme="6" tint="-0.249977111117893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381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7</v>
      </c>
      <c r="B5" s="96">
        <v>130.34015490294931</v>
      </c>
      <c r="C5" s="96">
        <v>141.24367561840307</v>
      </c>
      <c r="D5" s="96">
        <v>141.89578810022761</v>
      </c>
      <c r="E5" s="96">
        <v>154.62616360254208</v>
      </c>
      <c r="F5" s="96">
        <v>152.00830084823943</v>
      </c>
      <c r="G5" s="96">
        <v>152.11161906030711</v>
      </c>
      <c r="H5" s="96">
        <v>179.85230922048777</v>
      </c>
      <c r="I5" s="96">
        <v>185.44021448731891</v>
      </c>
      <c r="J5" s="96">
        <v>200.3547456384662</v>
      </c>
      <c r="K5" s="96">
        <v>184.53004136809622</v>
      </c>
      <c r="L5" s="96">
        <v>229.42919780394783</v>
      </c>
      <c r="M5" s="96">
        <v>238.34224863788046</v>
      </c>
      <c r="N5" s="96">
        <v>236.33461559638468</v>
      </c>
      <c r="O5" s="96">
        <v>220.85492130256981</v>
      </c>
      <c r="P5" s="96">
        <v>211.01660242746073</v>
      </c>
      <c r="Q5" s="96">
        <v>225.76841781257835</v>
      </c>
    </row>
    <row r="6" spans="1:17" x14ac:dyDescent="0.25">
      <c r="A6" s="132" t="s">
        <v>83</v>
      </c>
      <c r="B6" s="160">
        <v>3.7269802875653424</v>
      </c>
      <c r="C6" s="160">
        <v>4.0093909852191905</v>
      </c>
      <c r="D6" s="160">
        <v>4.0231672049884022</v>
      </c>
      <c r="E6" s="160">
        <v>4.2851615999449244</v>
      </c>
      <c r="F6" s="160">
        <v>4.0748148979200689</v>
      </c>
      <c r="G6" s="160">
        <v>4.1032000604817886</v>
      </c>
      <c r="H6" s="160">
        <v>4.8579552175356131</v>
      </c>
      <c r="I6" s="160">
        <v>5.0105727192519902</v>
      </c>
      <c r="J6" s="160">
        <v>5.4845194760181393</v>
      </c>
      <c r="K6" s="160">
        <v>5.0881309215054102</v>
      </c>
      <c r="L6" s="160">
        <v>6.2766363049024125</v>
      </c>
      <c r="M6" s="160">
        <v>6.5652556264803943</v>
      </c>
      <c r="N6" s="160">
        <v>6.509777649759493</v>
      </c>
      <c r="O6" s="160">
        <v>6.0974787258717402</v>
      </c>
      <c r="P6" s="160">
        <v>5.847318096038892</v>
      </c>
      <c r="Q6" s="160">
        <v>6.3083161788389868</v>
      </c>
    </row>
    <row r="7" spans="1:17" x14ac:dyDescent="0.25">
      <c r="A7" s="76" t="s">
        <v>82</v>
      </c>
      <c r="B7" s="159">
        <v>0.50771841587229349</v>
      </c>
      <c r="C7" s="159">
        <v>0.54619061077941156</v>
      </c>
      <c r="D7" s="159">
        <v>0.54806731522597618</v>
      </c>
      <c r="E7" s="159">
        <v>0.58375824163590395</v>
      </c>
      <c r="F7" s="159">
        <v>0.55510316806539506</v>
      </c>
      <c r="G7" s="159">
        <v>0.55897001700425231</v>
      </c>
      <c r="H7" s="159">
        <v>0.6617886699467771</v>
      </c>
      <c r="I7" s="159">
        <v>0.68257942015931561</v>
      </c>
      <c r="J7" s="159">
        <v>0.74714415567883541</v>
      </c>
      <c r="K7" s="159">
        <v>0.69314500531075529</v>
      </c>
      <c r="L7" s="159">
        <v>0.85505250788791753</v>
      </c>
      <c r="M7" s="159">
        <v>0.89437049012426451</v>
      </c>
      <c r="N7" s="159">
        <v>0.88681284605769606</v>
      </c>
      <c r="O7" s="159">
        <v>0.83064626068547032</v>
      </c>
      <c r="P7" s="159">
        <v>0.79656742235189837</v>
      </c>
      <c r="Q7" s="159">
        <v>0.85936818818914573</v>
      </c>
    </row>
    <row r="8" spans="1:17" x14ac:dyDescent="0.25">
      <c r="A8" s="76" t="s">
        <v>81</v>
      </c>
      <c r="B8" s="159">
        <v>5.1546653847084896</v>
      </c>
      <c r="C8" s="159">
        <v>5.5452584480323157</v>
      </c>
      <c r="D8" s="159">
        <v>5.5643118901482866</v>
      </c>
      <c r="E8" s="159">
        <v>5.9266678283258525</v>
      </c>
      <c r="F8" s="159">
        <v>5.6357441367429777</v>
      </c>
      <c r="G8" s="159">
        <v>5.6750027331418869</v>
      </c>
      <c r="H8" s="159">
        <v>6.7188800766781078</v>
      </c>
      <c r="I8" s="159">
        <v>6.9299603863386672</v>
      </c>
      <c r="J8" s="159">
        <v>7.5854607519961519</v>
      </c>
      <c r="K8" s="159">
        <v>7.0372286168119444</v>
      </c>
      <c r="L8" s="159">
        <v>8.6810118103469645</v>
      </c>
      <c r="M8" s="159">
        <v>9.0801918197663145</v>
      </c>
      <c r="N8" s="159">
        <v>9.0034620320690202</v>
      </c>
      <c r="O8" s="159">
        <v>8.43322478176548</v>
      </c>
      <c r="P8" s="159">
        <v>8.0872357397738952</v>
      </c>
      <c r="Q8" s="159">
        <v>8.7248272150373563</v>
      </c>
    </row>
    <row r="9" spans="1:17" x14ac:dyDescent="0.25">
      <c r="A9" s="76" t="s">
        <v>80</v>
      </c>
      <c r="B9" s="159">
        <v>1.4059888882559708</v>
      </c>
      <c r="C9" s="159">
        <v>1.5125272308790036</v>
      </c>
      <c r="D9" s="159">
        <v>1.5177242564662616</v>
      </c>
      <c r="E9" s="159">
        <v>1.6165606279177596</v>
      </c>
      <c r="F9" s="159">
        <v>1.5372081487230189</v>
      </c>
      <c r="G9" s="159">
        <v>1.5479163414350301</v>
      </c>
      <c r="H9" s="159">
        <v>1.8326448031637037</v>
      </c>
      <c r="I9" s="159">
        <v>1.8902191649821793</v>
      </c>
      <c r="J9" s="159">
        <v>2.0690137445675369</v>
      </c>
      <c r="K9" s="159">
        <v>1.9194776965942821</v>
      </c>
      <c r="L9" s="159">
        <v>2.3678367523863884</v>
      </c>
      <c r="M9" s="159">
        <v>2.4767172743544035</v>
      </c>
      <c r="N9" s="159">
        <v>2.4557884223632214</v>
      </c>
      <c r="O9" s="159">
        <v>2.3002502491241139</v>
      </c>
      <c r="P9" s="159">
        <v>2.2058781197630908</v>
      </c>
      <c r="Q9" s="159">
        <v>2.3797878622124262</v>
      </c>
    </row>
    <row r="10" spans="1:17" x14ac:dyDescent="0.25">
      <c r="A10" s="129" t="s">
        <v>79</v>
      </c>
      <c r="B10" s="158">
        <v>4.7426475190750086</v>
      </c>
      <c r="C10" s="158">
        <v>5.102020065009027</v>
      </c>
      <c r="D10" s="158">
        <v>5.1195505453093038</v>
      </c>
      <c r="E10" s="158">
        <v>5.6156768018491485</v>
      </c>
      <c r="F10" s="158">
        <v>5.3534390327843582</v>
      </c>
      <c r="G10" s="158">
        <v>5.3944919692972357</v>
      </c>
      <c r="H10" s="158">
        <v>6.420823525911727</v>
      </c>
      <c r="I10" s="158">
        <v>6.6122004070401879</v>
      </c>
      <c r="J10" s="158">
        <v>7.2493834665926098</v>
      </c>
      <c r="K10" s="158">
        <v>6.7225707464919466</v>
      </c>
      <c r="L10" s="158">
        <v>8.3230984804348189</v>
      </c>
      <c r="M10" s="158">
        <v>8.7005112111074734</v>
      </c>
      <c r="N10" s="158">
        <v>8.6342193864729602</v>
      </c>
      <c r="O10" s="158">
        <v>8.0666196787697988</v>
      </c>
      <c r="P10" s="158">
        <v>7.9056807849067807</v>
      </c>
      <c r="Q10" s="158">
        <v>8.3155271329400868</v>
      </c>
    </row>
    <row r="11" spans="1:17" x14ac:dyDescent="0.25">
      <c r="A11" s="92" t="s">
        <v>125</v>
      </c>
      <c r="B11" s="91">
        <v>0.7749428034601421</v>
      </c>
      <c r="C11" s="91">
        <v>0.83366383788503129</v>
      </c>
      <c r="D11" s="91">
        <v>0.83652829692299691</v>
      </c>
      <c r="E11" s="91">
        <v>0.46538723294723439</v>
      </c>
      <c r="F11" s="91">
        <v>0.40744313586034742</v>
      </c>
      <c r="G11" s="91">
        <v>0.4004451170488913</v>
      </c>
      <c r="H11" s="91">
        <v>0.38504341782249396</v>
      </c>
      <c r="I11" s="91">
        <v>0.42418254138400735</v>
      </c>
      <c r="J11" s="91">
        <v>0.43360224629126365</v>
      </c>
      <c r="K11" s="91">
        <v>0.40977097357020847</v>
      </c>
      <c r="L11" s="91">
        <v>0.42638734225072944</v>
      </c>
      <c r="M11" s="91">
        <v>0.45988002124544736</v>
      </c>
      <c r="N11" s="91">
        <v>0.43708557262519926</v>
      </c>
      <c r="O11" s="91">
        <v>0.46366878240017001</v>
      </c>
      <c r="P11" s="91">
        <v>0</v>
      </c>
      <c r="Q11" s="91">
        <v>0.5582125692978368</v>
      </c>
    </row>
    <row r="12" spans="1:17" x14ac:dyDescent="0.25">
      <c r="A12" s="92" t="s">
        <v>26</v>
      </c>
      <c r="B12" s="91">
        <v>1.2896030804304714</v>
      </c>
      <c r="C12" s="91">
        <v>1.3873223269894148</v>
      </c>
      <c r="D12" s="91">
        <v>1.3920891500151056</v>
      </c>
      <c r="E12" s="91">
        <v>1.4827439838812013</v>
      </c>
      <c r="F12" s="91">
        <v>1.409960192726017</v>
      </c>
      <c r="G12" s="91">
        <v>1.4197819761146344</v>
      </c>
      <c r="H12" s="91">
        <v>1.6809410111529526</v>
      </c>
      <c r="I12" s="91">
        <v>1.7337494472473685</v>
      </c>
      <c r="J12" s="91">
        <v>1.8977436598072972</v>
      </c>
      <c r="K12" s="91">
        <v>1.7605859982407723</v>
      </c>
      <c r="L12" s="91">
        <v>2.1718305139820169</v>
      </c>
      <c r="M12" s="91">
        <v>2.2716980575320957</v>
      </c>
      <c r="N12" s="91">
        <v>2.2525016668471163</v>
      </c>
      <c r="O12" s="91">
        <v>2.1098387276097448</v>
      </c>
      <c r="P12" s="91">
        <v>2.0232785920728826</v>
      </c>
      <c r="Q12" s="91">
        <v>2.1827923275318657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2.6781016351843947</v>
      </c>
      <c r="C14" s="157">
        <v>2.881033900134581</v>
      </c>
      <c r="D14" s="157">
        <v>2.8909330983712014</v>
      </c>
      <c r="E14" s="157">
        <v>3.6675455850207128</v>
      </c>
      <c r="F14" s="157">
        <v>3.5360357041979933</v>
      </c>
      <c r="G14" s="157">
        <v>3.5742648761337099</v>
      </c>
      <c r="H14" s="157">
        <v>4.3548390969362805</v>
      </c>
      <c r="I14" s="157">
        <v>4.4542684184088124</v>
      </c>
      <c r="J14" s="157">
        <v>4.9180375604940494</v>
      </c>
      <c r="K14" s="157">
        <v>4.5522137746809657</v>
      </c>
      <c r="L14" s="157">
        <v>5.7248806242020729</v>
      </c>
      <c r="M14" s="157">
        <v>5.9689331323299308</v>
      </c>
      <c r="N14" s="157">
        <v>5.9446321470006449</v>
      </c>
      <c r="O14" s="157">
        <v>5.4931121687598843</v>
      </c>
      <c r="P14" s="157">
        <v>5.8824021928338981</v>
      </c>
      <c r="Q14" s="157">
        <v>5.5745222361103846</v>
      </c>
    </row>
    <row r="15" spans="1:17" x14ac:dyDescent="0.25">
      <c r="A15" s="156" t="s">
        <v>283</v>
      </c>
      <c r="B15" s="204">
        <v>0</v>
      </c>
      <c r="C15" s="204">
        <v>0</v>
      </c>
      <c r="D15" s="204">
        <v>0</v>
      </c>
      <c r="E15" s="204">
        <v>0</v>
      </c>
      <c r="F15" s="204">
        <v>0</v>
      </c>
      <c r="G15" s="204">
        <v>0</v>
      </c>
      <c r="H15" s="204">
        <v>0</v>
      </c>
      <c r="I15" s="204">
        <v>0</v>
      </c>
      <c r="J15" s="204">
        <v>0</v>
      </c>
      <c r="K15" s="204">
        <v>0</v>
      </c>
      <c r="L15" s="204">
        <v>0</v>
      </c>
      <c r="M15" s="204">
        <v>0</v>
      </c>
      <c r="N15" s="204">
        <v>0</v>
      </c>
      <c r="O15" s="204">
        <v>0</v>
      </c>
      <c r="P15" s="204">
        <v>0</v>
      </c>
      <c r="Q15" s="204">
        <v>0</v>
      </c>
    </row>
    <row r="16" spans="1:17" x14ac:dyDescent="0.25">
      <c r="A16" s="152" t="s">
        <v>289</v>
      </c>
      <c r="B16" s="264">
        <v>0</v>
      </c>
      <c r="C16" s="264">
        <v>0</v>
      </c>
      <c r="D16" s="264">
        <v>0</v>
      </c>
      <c r="E16" s="264">
        <v>0</v>
      </c>
      <c r="F16" s="264">
        <v>0</v>
      </c>
      <c r="G16" s="264">
        <v>0</v>
      </c>
      <c r="H16" s="264">
        <v>0</v>
      </c>
      <c r="I16" s="264">
        <v>0</v>
      </c>
      <c r="J16" s="264">
        <v>0</v>
      </c>
      <c r="K16" s="264">
        <v>0</v>
      </c>
      <c r="L16" s="264">
        <v>0</v>
      </c>
      <c r="M16" s="264">
        <v>0</v>
      </c>
      <c r="N16" s="264">
        <v>0</v>
      </c>
      <c r="O16" s="264">
        <v>0</v>
      </c>
      <c r="P16" s="264">
        <v>0</v>
      </c>
      <c r="Q16" s="264">
        <v>0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</v>
      </c>
      <c r="C18" s="83">
        <v>0</v>
      </c>
      <c r="D18" s="83">
        <v>0</v>
      </c>
      <c r="E18" s="83">
        <v>0</v>
      </c>
      <c r="F18" s="83">
        <v>0</v>
      </c>
      <c r="G18" s="83">
        <v>0</v>
      </c>
      <c r="H18" s="83">
        <v>0</v>
      </c>
      <c r="I18" s="83">
        <v>0</v>
      </c>
      <c r="J18" s="83">
        <v>0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125</v>
      </c>
      <c r="B19" s="83">
        <v>0</v>
      </c>
      <c r="C19" s="83">
        <v>0</v>
      </c>
      <c r="D19" s="83">
        <v>0</v>
      </c>
      <c r="E19" s="83">
        <v>0</v>
      </c>
      <c r="F19" s="83">
        <v>0</v>
      </c>
      <c r="G19" s="83">
        <v>0</v>
      </c>
      <c r="H19" s="83">
        <v>0</v>
      </c>
      <c r="I19" s="83">
        <v>0</v>
      </c>
      <c r="J19" s="83">
        <v>0</v>
      </c>
      <c r="K19" s="83">
        <v>0</v>
      </c>
      <c r="L19" s="83">
        <v>0</v>
      </c>
      <c r="M19" s="83">
        <v>0</v>
      </c>
      <c r="N19" s="83">
        <v>0</v>
      </c>
      <c r="O19" s="83">
        <v>0</v>
      </c>
      <c r="P19" s="83">
        <v>0</v>
      </c>
      <c r="Q19" s="83">
        <v>0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0</v>
      </c>
      <c r="C21" s="83">
        <v>0</v>
      </c>
      <c r="D21" s="83">
        <v>0</v>
      </c>
      <c r="E21" s="83">
        <v>0</v>
      </c>
      <c r="F21" s="83">
        <v>0</v>
      </c>
      <c r="G21" s="83">
        <v>0</v>
      </c>
      <c r="H21" s="83">
        <v>0</v>
      </c>
      <c r="I21" s="83">
        <v>0</v>
      </c>
      <c r="J21" s="83">
        <v>0</v>
      </c>
      <c r="K21" s="83">
        <v>0</v>
      </c>
      <c r="L21" s="83">
        <v>0</v>
      </c>
      <c r="M21" s="83">
        <v>0</v>
      </c>
      <c r="N21" s="83">
        <v>0</v>
      </c>
      <c r="O21" s="83">
        <v>0</v>
      </c>
      <c r="P21" s="83">
        <v>0</v>
      </c>
      <c r="Q21" s="83">
        <v>0</v>
      </c>
    </row>
    <row r="22" spans="1:17" x14ac:dyDescent="0.25">
      <c r="A22" s="152" t="s">
        <v>288</v>
      </c>
      <c r="B22" s="264">
        <v>0</v>
      </c>
      <c r="C22" s="264">
        <v>0</v>
      </c>
      <c r="D22" s="264">
        <v>0</v>
      </c>
      <c r="E22" s="264">
        <v>0</v>
      </c>
      <c r="F22" s="264">
        <v>0</v>
      </c>
      <c r="G22" s="264">
        <v>0</v>
      </c>
      <c r="H22" s="264">
        <v>0</v>
      </c>
      <c r="I22" s="264">
        <v>0</v>
      </c>
      <c r="J22" s="264">
        <v>0</v>
      </c>
      <c r="K22" s="264">
        <v>0</v>
      </c>
      <c r="L22" s="264">
        <v>0</v>
      </c>
      <c r="M22" s="264">
        <v>0</v>
      </c>
      <c r="N22" s="264">
        <v>0</v>
      </c>
      <c r="O22" s="264">
        <v>0</v>
      </c>
      <c r="P22" s="264">
        <v>0</v>
      </c>
      <c r="Q22" s="264">
        <v>0</v>
      </c>
    </row>
    <row r="23" spans="1:17" x14ac:dyDescent="0.25">
      <c r="A23" s="156" t="s">
        <v>282</v>
      </c>
      <c r="B23" s="204">
        <v>8.7537876563416113</v>
      </c>
      <c r="C23" s="204">
        <v>9.4171030184832265</v>
      </c>
      <c r="D23" s="204">
        <v>9.4494600725221556</v>
      </c>
      <c r="E23" s="204">
        <v>10.064822409761481</v>
      </c>
      <c r="F23" s="204">
        <v>9.5707681831049189</v>
      </c>
      <c r="G23" s="204">
        <v>9.6374381589255691</v>
      </c>
      <c r="H23" s="204">
        <v>11.410177982482287</v>
      </c>
      <c r="I23" s="204">
        <v>11.768640088419332</v>
      </c>
      <c r="J23" s="204">
        <v>12.881827964133285</v>
      </c>
      <c r="K23" s="204">
        <v>11.950805804669345</v>
      </c>
      <c r="L23" s="204">
        <v>14.742321442513678</v>
      </c>
      <c r="M23" s="204">
        <v>15.420219381239155</v>
      </c>
      <c r="N23" s="204">
        <v>15.289914847716798</v>
      </c>
      <c r="O23" s="204">
        <v>14.321523025872942</v>
      </c>
      <c r="P23" s="204">
        <v>13.733955380066059</v>
      </c>
      <c r="Q23" s="204">
        <v>14.816729909428755</v>
      </c>
    </row>
    <row r="24" spans="1:17" x14ac:dyDescent="0.25">
      <c r="A24" s="152" t="s">
        <v>287</v>
      </c>
      <c r="B24" s="151">
        <v>7.6927224858759624</v>
      </c>
      <c r="C24" s="151">
        <v>8.2756359859398056</v>
      </c>
      <c r="D24" s="151">
        <v>8.3040709728225011</v>
      </c>
      <c r="E24" s="151">
        <v>8.8448439358509994</v>
      </c>
      <c r="F24" s="151">
        <v>8.4106750700012931</v>
      </c>
      <c r="G24" s="151">
        <v>8.4692638366315602</v>
      </c>
      <c r="H24" s="151">
        <v>10.027126105817768</v>
      </c>
      <c r="I24" s="151">
        <v>10.342138259520018</v>
      </c>
      <c r="J24" s="151">
        <v>11.320394271511068</v>
      </c>
      <c r="K24" s="151">
        <v>10.502223282891244</v>
      </c>
      <c r="L24" s="151">
        <v>12.955373388875657</v>
      </c>
      <c r="M24" s="151">
        <v>13.551101880482895</v>
      </c>
      <c r="N24" s="151">
        <v>13.436591835872338</v>
      </c>
      <c r="O24" s="151">
        <v>12.585580840918647</v>
      </c>
      <c r="P24" s="151">
        <v>12.069233515815627</v>
      </c>
      <c r="Q24" s="151">
        <v>13.020762647679815</v>
      </c>
    </row>
    <row r="25" spans="1:17" x14ac:dyDescent="0.25">
      <c r="A25" s="152" t="s">
        <v>286</v>
      </c>
      <c r="B25" s="151">
        <v>1.0610651704656497</v>
      </c>
      <c r="C25" s="151">
        <v>1.1414670325434211</v>
      </c>
      <c r="D25" s="151">
        <v>1.145389099699655</v>
      </c>
      <c r="E25" s="151">
        <v>1.2199784739104822</v>
      </c>
      <c r="F25" s="151">
        <v>1.1600931131036265</v>
      </c>
      <c r="G25" s="151">
        <v>1.1681743222940084</v>
      </c>
      <c r="H25" s="151">
        <v>1.3830518766645195</v>
      </c>
      <c r="I25" s="151">
        <v>1.4265018288993128</v>
      </c>
      <c r="J25" s="151">
        <v>1.5614336926222161</v>
      </c>
      <c r="K25" s="151">
        <v>1.4485825217781023</v>
      </c>
      <c r="L25" s="151">
        <v>1.7869480536380218</v>
      </c>
      <c r="M25" s="151">
        <v>1.8691175007562613</v>
      </c>
      <c r="N25" s="151">
        <v>1.8533230118444601</v>
      </c>
      <c r="O25" s="151">
        <v>1.7359421849542958</v>
      </c>
      <c r="P25" s="151">
        <v>1.6647218642504313</v>
      </c>
      <c r="Q25" s="151">
        <v>1.7959672617489397</v>
      </c>
    </row>
    <row r="26" spans="1:17" x14ac:dyDescent="0.25">
      <c r="A26" s="156" t="s">
        <v>281</v>
      </c>
      <c r="B26" s="204">
        <v>40.579976411143846</v>
      </c>
      <c r="C26" s="204">
        <v>44.554640363334968</v>
      </c>
      <c r="D26" s="204">
        <v>44.985044017707295</v>
      </c>
      <c r="E26" s="204">
        <v>48.768664941174052</v>
      </c>
      <c r="F26" s="204">
        <v>46.632480818153368</v>
      </c>
      <c r="G26" s="204">
        <v>46.955550350930984</v>
      </c>
      <c r="H26" s="204">
        <v>55.57665031176866</v>
      </c>
      <c r="I26" s="204">
        <v>57.327518816367657</v>
      </c>
      <c r="J26" s="204">
        <v>62.744558563271376</v>
      </c>
      <c r="K26" s="204">
        <v>58.211106469538549</v>
      </c>
      <c r="L26" s="204">
        <v>71.761520271823315</v>
      </c>
      <c r="M26" s="204">
        <v>75.064399769590096</v>
      </c>
      <c r="N26" s="204">
        <v>74.426357572987797</v>
      </c>
      <c r="O26" s="204">
        <v>69.7202092805489</v>
      </c>
      <c r="P26" s="204">
        <v>66.777906296073411</v>
      </c>
      <c r="Q26" s="204">
        <v>72.144597890185565</v>
      </c>
    </row>
    <row r="27" spans="1:17" x14ac:dyDescent="0.25">
      <c r="A27" s="152" t="s">
        <v>285</v>
      </c>
      <c r="B27" s="264">
        <v>21.807647961405898</v>
      </c>
      <c r="C27" s="264">
        <v>24.359844938988779</v>
      </c>
      <c r="D27" s="264">
        <v>24.720859516320296</v>
      </c>
      <c r="E27" s="264">
        <v>27.579253212806481</v>
      </c>
      <c r="F27" s="264">
        <v>26.515724153398395</v>
      </c>
      <c r="G27" s="264">
        <v>26.707775298967519</v>
      </c>
      <c r="H27" s="264">
        <v>31.686967390973521</v>
      </c>
      <c r="I27" s="264">
        <v>32.662258213530372</v>
      </c>
      <c r="J27" s="264">
        <v>35.774679167144448</v>
      </c>
      <c r="K27" s="264">
        <v>33.183493648662555</v>
      </c>
      <c r="L27" s="264">
        <v>40.9611593974493</v>
      </c>
      <c r="M27" s="264">
        <v>42.834874440514319</v>
      </c>
      <c r="N27" s="264">
        <v>42.486701179326516</v>
      </c>
      <c r="O27" s="264">
        <v>39.753174911019173</v>
      </c>
      <c r="P27" s="264">
        <v>38.452365234168724</v>
      </c>
      <c r="Q27" s="264">
        <v>41.068615422408591</v>
      </c>
    </row>
    <row r="28" spans="1:17" x14ac:dyDescent="0.25">
      <c r="A28" s="154" t="s">
        <v>33</v>
      </c>
      <c r="B28" s="83">
        <v>10.027332299350515</v>
      </c>
      <c r="C28" s="83">
        <v>6.1825099304096627</v>
      </c>
      <c r="D28" s="83">
        <v>5.2897016027462005</v>
      </c>
      <c r="E28" s="83">
        <v>1.2289346468134335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0.36216389875252314</v>
      </c>
      <c r="C29" s="83">
        <v>0.36270817540994338</v>
      </c>
      <c r="D29" s="83">
        <v>0</v>
      </c>
      <c r="E29" s="83">
        <v>0.3516723925050021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0.39238258361433526</v>
      </c>
      <c r="M29" s="83">
        <v>0.40368079536987422</v>
      </c>
      <c r="N29" s="83">
        <v>0.40416926040926154</v>
      </c>
      <c r="O29" s="83">
        <v>0.40401680839472842</v>
      </c>
      <c r="P29" s="83">
        <v>0.40893104909653766</v>
      </c>
      <c r="Q29" s="83">
        <v>0.42438378556998618</v>
      </c>
    </row>
    <row r="30" spans="1:17" x14ac:dyDescent="0.25">
      <c r="A30" s="154" t="s">
        <v>125</v>
      </c>
      <c r="B30" s="83">
        <v>1.1430998137778798</v>
      </c>
      <c r="C30" s="83">
        <v>1.4038598634271957</v>
      </c>
      <c r="D30" s="83">
        <v>0.7477139569313318</v>
      </c>
      <c r="E30" s="83">
        <v>0</v>
      </c>
      <c r="F30" s="83">
        <v>9.3175455497457428E-18</v>
      </c>
      <c r="G30" s="83">
        <v>0</v>
      </c>
      <c r="H30" s="83">
        <v>0</v>
      </c>
      <c r="I30" s="83">
        <v>9.8246887974994771E-18</v>
      </c>
      <c r="J30" s="83">
        <v>1.99488654894077E-17</v>
      </c>
      <c r="K30" s="83">
        <v>0</v>
      </c>
      <c r="L30" s="83">
        <v>0</v>
      </c>
      <c r="M30" s="83">
        <v>1.0695927387155535E-17</v>
      </c>
      <c r="N30" s="83">
        <v>0</v>
      </c>
      <c r="O30" s="83">
        <v>0</v>
      </c>
      <c r="P30" s="83">
        <v>0</v>
      </c>
      <c r="Q30" s="83">
        <v>2.2430669508205781E-17</v>
      </c>
    </row>
    <row r="31" spans="1:17" x14ac:dyDescent="0.25">
      <c r="A31" s="154" t="s">
        <v>29</v>
      </c>
      <c r="B31" s="83">
        <v>0</v>
      </c>
      <c r="C31" s="83">
        <v>9.5917658137876255E-2</v>
      </c>
      <c r="D31" s="83">
        <v>4.4921843610431653E-2</v>
      </c>
      <c r="E31" s="83">
        <v>6.3737337036666513E-3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10.275051949524981</v>
      </c>
      <c r="C32" s="83">
        <v>16.314849311604103</v>
      </c>
      <c r="D32" s="83">
        <v>18.63852211303233</v>
      </c>
      <c r="E32" s="83">
        <v>25.992272439784379</v>
      </c>
      <c r="F32" s="83">
        <v>26.515724153398395</v>
      </c>
      <c r="G32" s="83">
        <v>26.707775298967519</v>
      </c>
      <c r="H32" s="83">
        <v>31.686967390973521</v>
      </c>
      <c r="I32" s="83">
        <v>32.662258213530372</v>
      </c>
      <c r="J32" s="83">
        <v>35.774679167144448</v>
      </c>
      <c r="K32" s="83">
        <v>33.183493648662555</v>
      </c>
      <c r="L32" s="83">
        <v>40.568776813834965</v>
      </c>
      <c r="M32" s="83">
        <v>42.431193645144447</v>
      </c>
      <c r="N32" s="83">
        <v>42.082531918917255</v>
      </c>
      <c r="O32" s="83">
        <v>39.349158102624443</v>
      </c>
      <c r="P32" s="83">
        <v>38.043434185072186</v>
      </c>
      <c r="Q32" s="83">
        <v>40.644231636838605</v>
      </c>
    </row>
    <row r="33" spans="1:17" x14ac:dyDescent="0.25">
      <c r="A33" s="152" t="s">
        <v>284</v>
      </c>
      <c r="B33" s="264">
        <v>18.772328449737952</v>
      </c>
      <c r="C33" s="264">
        <v>20.194795424346193</v>
      </c>
      <c r="D33" s="264">
        <v>20.264184501386996</v>
      </c>
      <c r="E33" s="264">
        <v>21.18941172836757</v>
      </c>
      <c r="F33" s="264">
        <v>20.11675666475497</v>
      </c>
      <c r="G33" s="264">
        <v>20.247775051963465</v>
      </c>
      <c r="H33" s="264">
        <v>23.889682920795142</v>
      </c>
      <c r="I33" s="264">
        <v>24.665260602837289</v>
      </c>
      <c r="J33" s="264">
        <v>26.969879396126927</v>
      </c>
      <c r="K33" s="264">
        <v>25.027612820875998</v>
      </c>
      <c r="L33" s="264">
        <v>30.800360874374011</v>
      </c>
      <c r="M33" s="264">
        <v>32.229525329075784</v>
      </c>
      <c r="N33" s="264">
        <v>31.939656393661277</v>
      </c>
      <c r="O33" s="264">
        <v>29.967034369529731</v>
      </c>
      <c r="P33" s="264">
        <v>28.32554106190468</v>
      </c>
      <c r="Q33" s="264">
        <v>31.075982467776967</v>
      </c>
    </row>
    <row r="34" spans="1:17" x14ac:dyDescent="0.25">
      <c r="A34" s="156" t="s">
        <v>280</v>
      </c>
      <c r="B34" s="204">
        <v>60.075416198434105</v>
      </c>
      <c r="C34" s="204">
        <v>63.478369701662231</v>
      </c>
      <c r="D34" s="204">
        <v>60.076742812711458</v>
      </c>
      <c r="E34" s="204">
        <v>71.976488212849347</v>
      </c>
      <c r="F34" s="204">
        <v>56.587418125375564</v>
      </c>
      <c r="G34" s="204">
        <v>51.996238636757525</v>
      </c>
      <c r="H34" s="204">
        <v>60.433642834384926</v>
      </c>
      <c r="I34" s="204">
        <v>59.34979397647966</v>
      </c>
      <c r="J34" s="204">
        <v>52.159532970714778</v>
      </c>
      <c r="K34" s="204">
        <v>43.2476777897405</v>
      </c>
      <c r="L34" s="204">
        <v>63.712420134567751</v>
      </c>
      <c r="M34" s="204">
        <v>57.132951985952957</v>
      </c>
      <c r="N34" s="204">
        <v>58.196730647610025</v>
      </c>
      <c r="O34" s="204">
        <v>50.923791354041114</v>
      </c>
      <c r="P34" s="204">
        <v>42.8243736662061</v>
      </c>
      <c r="Q34" s="204">
        <v>35.390460451061266</v>
      </c>
    </row>
    <row r="35" spans="1:17" x14ac:dyDescent="0.25">
      <c r="A35" s="88" t="s">
        <v>33</v>
      </c>
      <c r="B35" s="87">
        <v>39.96411707742044</v>
      </c>
      <c r="C35" s="87">
        <v>40.942486988157505</v>
      </c>
      <c r="D35" s="87">
        <v>39.668801966929486</v>
      </c>
      <c r="E35" s="87">
        <v>37.47234758489769</v>
      </c>
      <c r="F35" s="87">
        <v>5.8369358185957649</v>
      </c>
      <c r="G35" s="87">
        <v>4.9006981715296751</v>
      </c>
      <c r="H35" s="87">
        <v>5.1607362032362767</v>
      </c>
      <c r="I35" s="87">
        <v>4.2150745186498879</v>
      </c>
      <c r="J35" s="87">
        <v>4.0351512741241624</v>
      </c>
      <c r="K35" s="87">
        <v>3.6898181757279986</v>
      </c>
      <c r="L35" s="87">
        <v>5.9290599020228516</v>
      </c>
      <c r="M35" s="87">
        <v>5.2289719610826424</v>
      </c>
      <c r="N35" s="87">
        <v>5.3928711750155722</v>
      </c>
      <c r="O35" s="87">
        <v>5.1165901410463102</v>
      </c>
      <c r="P35" s="87">
        <v>3.8939571680979035</v>
      </c>
      <c r="Q35" s="87">
        <v>3.382921794206676</v>
      </c>
    </row>
    <row r="36" spans="1:17" x14ac:dyDescent="0.25">
      <c r="A36" s="88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88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4.2716321247504872E-15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88" t="s">
        <v>125</v>
      </c>
      <c r="B38" s="87">
        <v>0</v>
      </c>
      <c r="C38" s="87">
        <v>0</v>
      </c>
      <c r="D38" s="87">
        <v>0</v>
      </c>
      <c r="E38" s="87">
        <v>0</v>
      </c>
      <c r="F38" s="87">
        <v>8.5754846008860797E-2</v>
      </c>
      <c r="G38" s="87">
        <v>9.8984550553558204E-2</v>
      </c>
      <c r="H38" s="87">
        <v>0.13087532598323906</v>
      </c>
      <c r="I38" s="87">
        <v>9.6802477758171385E-2</v>
      </c>
      <c r="J38" s="87">
        <v>9.4885880286899982E-2</v>
      </c>
      <c r="K38" s="87">
        <v>0.11998534067641679</v>
      </c>
      <c r="L38" s="87">
        <v>0.14194328197210873</v>
      </c>
      <c r="M38" s="87">
        <v>0.1230941729743447</v>
      </c>
      <c r="N38" s="87">
        <v>0.147539159652497</v>
      </c>
      <c r="O38" s="87">
        <v>0.1189661012636599</v>
      </c>
      <c r="P38" s="87">
        <v>0</v>
      </c>
      <c r="Q38" s="87">
        <v>4.6992994562602156E-2</v>
      </c>
    </row>
    <row r="39" spans="1:17" x14ac:dyDescent="0.25">
      <c r="A39" s="88" t="s">
        <v>29</v>
      </c>
      <c r="B39" s="87">
        <v>0</v>
      </c>
      <c r="C39" s="87">
        <v>0.73945684932575528</v>
      </c>
      <c r="D39" s="87">
        <v>0.3993483628277138</v>
      </c>
      <c r="E39" s="87">
        <v>0.44266176697735427</v>
      </c>
      <c r="F39" s="87">
        <v>0.47426772213843577</v>
      </c>
      <c r="G39" s="87">
        <v>0.45664200651003878</v>
      </c>
      <c r="H39" s="87">
        <v>0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88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88" t="s">
        <v>26</v>
      </c>
      <c r="B41" s="87">
        <v>0</v>
      </c>
      <c r="C41" s="87">
        <v>0</v>
      </c>
      <c r="D41" s="87">
        <v>0</v>
      </c>
      <c r="E41" s="87">
        <v>0</v>
      </c>
      <c r="F41" s="87">
        <v>8.4617816696313</v>
      </c>
      <c r="G41" s="87">
        <v>10.018578447855377</v>
      </c>
      <c r="H41" s="87">
        <v>16.379699924689628</v>
      </c>
      <c r="I41" s="87">
        <v>11.305882193809234</v>
      </c>
      <c r="J41" s="87">
        <v>11.871439098270331</v>
      </c>
      <c r="K41" s="87">
        <v>14.760404592646678</v>
      </c>
      <c r="L41" s="87">
        <v>20.542055037151481</v>
      </c>
      <c r="M41" s="87">
        <v>17.248124016630161</v>
      </c>
      <c r="N41" s="87">
        <v>21.608775243305306</v>
      </c>
      <c r="O41" s="87">
        <v>15.329279264606381</v>
      </c>
      <c r="P41" s="87">
        <v>11.260236491983282</v>
      </c>
      <c r="Q41" s="87">
        <v>5.1741526370603168</v>
      </c>
    </row>
    <row r="42" spans="1:17" x14ac:dyDescent="0.25">
      <c r="A42" s="88" t="s">
        <v>25</v>
      </c>
      <c r="B42" s="87">
        <v>0.11321149378987892</v>
      </c>
      <c r="C42" s="87">
        <v>0.15803467441181504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88" t="s">
        <v>86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3.3822588310323976E-2</v>
      </c>
      <c r="H43" s="87">
        <v>4.8689331477925292E-2</v>
      </c>
      <c r="I43" s="87">
        <v>4.9385470976119332E-2</v>
      </c>
      <c r="J43" s="87">
        <v>0</v>
      </c>
      <c r="K43" s="87">
        <v>0</v>
      </c>
      <c r="L43" s="87">
        <v>0</v>
      </c>
      <c r="M43" s="87">
        <v>0.14127144003883052</v>
      </c>
      <c r="N43" s="87">
        <v>0.2183282239313849</v>
      </c>
      <c r="O43" s="87">
        <v>0.15411300729970354</v>
      </c>
      <c r="P43" s="87">
        <v>0.15560777734201389</v>
      </c>
      <c r="Q43" s="87">
        <v>0.17505768390863069</v>
      </c>
    </row>
    <row r="44" spans="1:17" x14ac:dyDescent="0.25">
      <c r="A44" s="88" t="s">
        <v>22</v>
      </c>
      <c r="B44" s="87">
        <v>19.998087627223789</v>
      </c>
      <c r="C44" s="87">
        <v>21.638391189767155</v>
      </c>
      <c r="D44" s="87">
        <v>20.008592482954256</v>
      </c>
      <c r="E44" s="87">
        <v>34.061478860974297</v>
      </c>
      <c r="F44" s="87">
        <v>41.728678069001205</v>
      </c>
      <c r="G44" s="87">
        <v>36.487512871998554</v>
      </c>
      <c r="H44" s="87">
        <v>38.713642048997862</v>
      </c>
      <c r="I44" s="87">
        <v>43.682649315286248</v>
      </c>
      <c r="J44" s="87">
        <v>36.158056718033386</v>
      </c>
      <c r="K44" s="87">
        <v>24.677469680689406</v>
      </c>
      <c r="L44" s="87">
        <v>37.099361913421305</v>
      </c>
      <c r="M44" s="87">
        <v>34.391490395226974</v>
      </c>
      <c r="N44" s="87">
        <v>30.829216845705261</v>
      </c>
      <c r="O44" s="87">
        <v>30.204842839825062</v>
      </c>
      <c r="P44" s="87">
        <v>27.514572228782896</v>
      </c>
      <c r="Q44" s="87">
        <v>26.611335341323041</v>
      </c>
    </row>
    <row r="45" spans="1:17" x14ac:dyDescent="0.25">
      <c r="A45" s="156" t="s">
        <v>279</v>
      </c>
      <c r="B45" s="204">
        <v>5.3056639632461762</v>
      </c>
      <c r="C45" s="204">
        <v>6.4533034486457952</v>
      </c>
      <c r="D45" s="204">
        <v>10.422549035893921</v>
      </c>
      <c r="E45" s="204">
        <v>5.0668503581690816</v>
      </c>
      <c r="F45" s="204">
        <v>16.558928225444227</v>
      </c>
      <c r="G45" s="204">
        <v>16.674277727520263</v>
      </c>
      <c r="H45" s="204">
        <v>19.741395323418313</v>
      </c>
      <c r="I45" s="204">
        <v>20.361590920071816</v>
      </c>
      <c r="J45" s="204">
        <v>22.287580326849199</v>
      </c>
      <c r="K45" s="204">
        <v>20.67676614559295</v>
      </c>
      <c r="L45" s="204">
        <v>25.506525492274097</v>
      </c>
      <c r="M45" s="204">
        <v>26.679395119536352</v>
      </c>
      <c r="N45" s="204">
        <v>26.453947864230805</v>
      </c>
      <c r="O45" s="204">
        <v>24.778478313069087</v>
      </c>
      <c r="P45" s="204">
        <v>23.761894242870344</v>
      </c>
      <c r="Q45" s="204">
        <v>25.635263796184447</v>
      </c>
    </row>
    <row r="46" spans="1:17" x14ac:dyDescent="0.25">
      <c r="A46" s="72" t="s">
        <v>278</v>
      </c>
      <c r="B46" s="306">
        <v>8.7310178306459124E-2</v>
      </c>
      <c r="C46" s="306">
        <v>0.624871746357895</v>
      </c>
      <c r="D46" s="306">
        <v>0.18917094925455605</v>
      </c>
      <c r="E46" s="306">
        <v>0.72151258091451564</v>
      </c>
      <c r="F46" s="306">
        <v>5.5023961119255409</v>
      </c>
      <c r="G46" s="306">
        <v>9.5685330648126108</v>
      </c>
      <c r="H46" s="306">
        <v>12.198350475197646</v>
      </c>
      <c r="I46" s="306">
        <v>15.5071385882081</v>
      </c>
      <c r="J46" s="306">
        <v>27.145724218644279</v>
      </c>
      <c r="K46" s="306">
        <v>28.983132171840513</v>
      </c>
      <c r="L46" s="306">
        <v>27.202774606810443</v>
      </c>
      <c r="M46" s="306">
        <v>36.328235959729042</v>
      </c>
      <c r="N46" s="306">
        <v>34.477604327116879</v>
      </c>
      <c r="O46" s="306">
        <v>35.382699632821151</v>
      </c>
      <c r="P46" s="306">
        <v>39.075792679410284</v>
      </c>
      <c r="Q46" s="306">
        <v>51.193539188500282</v>
      </c>
    </row>
    <row r="48" spans="1:17" ht="12.75" x14ac:dyDescent="0.25">
      <c r="A48" s="98" t="s">
        <v>90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7</v>
      </c>
      <c r="B50" s="77">
        <f t="shared" ref="B50:Q50" si="0">SUM(B$51:B$55,B$57:B$58,B$60:B$61,B$63:B$64,B$65:B$67)</f>
        <v>0.99999999999999989</v>
      </c>
      <c r="C50" s="77">
        <f t="shared" si="0"/>
        <v>1</v>
      </c>
      <c r="D50" s="77">
        <f t="shared" si="0"/>
        <v>1</v>
      </c>
      <c r="E50" s="77">
        <f t="shared" si="0"/>
        <v>1</v>
      </c>
      <c r="F50" s="77">
        <f t="shared" si="0"/>
        <v>1</v>
      </c>
      <c r="G50" s="77">
        <f t="shared" si="0"/>
        <v>1.0000000000000002</v>
      </c>
      <c r="H50" s="77">
        <f t="shared" si="0"/>
        <v>1</v>
      </c>
      <c r="I50" s="77">
        <f t="shared" si="0"/>
        <v>1</v>
      </c>
      <c r="J50" s="77">
        <f t="shared" si="0"/>
        <v>1</v>
      </c>
      <c r="K50" s="77">
        <f t="shared" si="0"/>
        <v>1</v>
      </c>
      <c r="L50" s="77">
        <f t="shared" si="0"/>
        <v>0.99999999999999978</v>
      </c>
      <c r="M50" s="77">
        <f t="shared" si="0"/>
        <v>1</v>
      </c>
      <c r="N50" s="77">
        <f t="shared" si="0"/>
        <v>1</v>
      </c>
      <c r="O50" s="77">
        <f t="shared" si="0"/>
        <v>1</v>
      </c>
      <c r="P50" s="77">
        <f t="shared" si="0"/>
        <v>1</v>
      </c>
      <c r="Q50" s="77">
        <f t="shared" si="0"/>
        <v>0.99999999999999989</v>
      </c>
    </row>
    <row r="51" spans="1:17" x14ac:dyDescent="0.25">
      <c r="A51" s="132" t="s">
        <v>83</v>
      </c>
      <c r="B51" s="203">
        <f t="shared" ref="B51:Q51" si="1">IF(B$6=0,0,B$6/B$5)</f>
        <v>2.8594260075419084E-2</v>
      </c>
      <c r="C51" s="203">
        <f t="shared" si="1"/>
        <v>2.8386339902760183E-2</v>
      </c>
      <c r="D51" s="203">
        <f t="shared" si="1"/>
        <v>2.8352971281618674E-2</v>
      </c>
      <c r="E51" s="203">
        <f t="shared" si="1"/>
        <v>2.7713043511573457E-2</v>
      </c>
      <c r="F51" s="203">
        <f t="shared" si="1"/>
        <v>2.6806528822319008E-2</v>
      </c>
      <c r="G51" s="203">
        <f t="shared" si="1"/>
        <v>2.6974928580932457E-2</v>
      </c>
      <c r="H51" s="203">
        <f t="shared" si="1"/>
        <v>2.7010802577908864E-2</v>
      </c>
      <c r="I51" s="203">
        <f t="shared" si="1"/>
        <v>2.7019882031006991E-2</v>
      </c>
      <c r="J51" s="203">
        <f t="shared" si="1"/>
        <v>2.7374043267808495E-2</v>
      </c>
      <c r="K51" s="203">
        <f t="shared" si="1"/>
        <v>2.7573455702834454E-2</v>
      </c>
      <c r="L51" s="203">
        <f t="shared" si="1"/>
        <v>2.7357617796606396E-2</v>
      </c>
      <c r="M51" s="203">
        <f t="shared" si="1"/>
        <v>2.7545496713237597E-2</v>
      </c>
      <c r="N51" s="203">
        <f t="shared" si="1"/>
        <v>2.754474892868413E-2</v>
      </c>
      <c r="O51" s="203">
        <f t="shared" si="1"/>
        <v>2.7608525496781819E-2</v>
      </c>
      <c r="P51" s="203">
        <f t="shared" si="1"/>
        <v>2.7710227672957496E-2</v>
      </c>
      <c r="Q51" s="203">
        <f t="shared" si="1"/>
        <v>2.794153513568862E-2</v>
      </c>
    </row>
    <row r="52" spans="1:17" x14ac:dyDescent="0.25">
      <c r="A52" s="76" t="s">
        <v>82</v>
      </c>
      <c r="B52" s="202">
        <f t="shared" ref="B52:Q52" si="2">IF(B$7=0,0,B$7/B$5)</f>
        <v>3.8953338382199895E-3</v>
      </c>
      <c r="C52" s="202">
        <f t="shared" si="2"/>
        <v>3.8670093254656612E-3</v>
      </c>
      <c r="D52" s="202">
        <f t="shared" si="2"/>
        <v>3.8624635908068722E-3</v>
      </c>
      <c r="E52" s="202">
        <f t="shared" si="2"/>
        <v>3.775287622969305E-3</v>
      </c>
      <c r="F52" s="202">
        <f t="shared" si="2"/>
        <v>3.651795099134708E-3</v>
      </c>
      <c r="G52" s="202">
        <f t="shared" si="2"/>
        <v>3.6747358318672528E-3</v>
      </c>
      <c r="H52" s="202">
        <f t="shared" si="2"/>
        <v>3.6796228684251434E-3</v>
      </c>
      <c r="I52" s="202">
        <f t="shared" si="2"/>
        <v>3.6808597425667501E-3</v>
      </c>
      <c r="J52" s="202">
        <f t="shared" si="2"/>
        <v>3.7291063573160047E-3</v>
      </c>
      <c r="K52" s="202">
        <f t="shared" si="2"/>
        <v>3.7562718794826788E-3</v>
      </c>
      <c r="L52" s="202">
        <f t="shared" si="2"/>
        <v>3.726868751110651E-3</v>
      </c>
      <c r="M52" s="202">
        <f t="shared" si="2"/>
        <v>3.7524630871596108E-3</v>
      </c>
      <c r="N52" s="202">
        <f t="shared" si="2"/>
        <v>3.7523612180968297E-3</v>
      </c>
      <c r="O52" s="202">
        <f t="shared" si="2"/>
        <v>3.7610493612116091E-3</v>
      </c>
      <c r="P52" s="202">
        <f t="shared" si="2"/>
        <v>3.7749040274010059E-3</v>
      </c>
      <c r="Q52" s="202">
        <f t="shared" si="2"/>
        <v>3.8064145397986985E-3</v>
      </c>
    </row>
    <row r="53" spans="1:17" x14ac:dyDescent="0.25">
      <c r="A53" s="76" t="s">
        <v>81</v>
      </c>
      <c r="B53" s="202">
        <f t="shared" ref="B53:Q53" si="3">IF(B$8=0,0,B$8/B$5)</f>
        <v>3.9547792378692735E-2</v>
      </c>
      <c r="C53" s="202">
        <f t="shared" si="3"/>
        <v>3.9260224741063075E-2</v>
      </c>
      <c r="D53" s="202">
        <f t="shared" si="3"/>
        <v>3.9214073684963463E-2</v>
      </c>
      <c r="E53" s="202">
        <f t="shared" si="3"/>
        <v>3.8329010370845268E-2</v>
      </c>
      <c r="F53" s="202">
        <f t="shared" si="3"/>
        <v>3.7075239347419173E-2</v>
      </c>
      <c r="G53" s="202">
        <f t="shared" si="3"/>
        <v>3.7308147583991862E-2</v>
      </c>
      <c r="H53" s="202">
        <f t="shared" si="3"/>
        <v>3.7357763744034989E-2</v>
      </c>
      <c r="I53" s="202">
        <f t="shared" si="3"/>
        <v>3.737032124071752E-2</v>
      </c>
      <c r="J53" s="202">
        <f t="shared" si="3"/>
        <v>3.7860150144303925E-2</v>
      </c>
      <c r="K53" s="202">
        <f t="shared" si="3"/>
        <v>3.813595100634181E-2</v>
      </c>
      <c r="L53" s="202">
        <f t="shared" si="3"/>
        <v>3.7837432608577901E-2</v>
      </c>
      <c r="M53" s="202">
        <f t="shared" si="3"/>
        <v>3.8097281835928656E-2</v>
      </c>
      <c r="N53" s="202">
        <f t="shared" si="3"/>
        <v>3.8096247599400543E-2</v>
      </c>
      <c r="O53" s="202">
        <f t="shared" si="3"/>
        <v>3.8184454899295707E-2</v>
      </c>
      <c r="P53" s="202">
        <f t="shared" si="3"/>
        <v>3.8325115875912995E-2</v>
      </c>
      <c r="Q53" s="202">
        <f t="shared" si="3"/>
        <v>3.8645029714830491E-2</v>
      </c>
    </row>
    <row r="54" spans="1:17" x14ac:dyDescent="0.25">
      <c r="A54" s="76" t="s">
        <v>80</v>
      </c>
      <c r="B54" s="202">
        <f t="shared" ref="B54:Q54" si="4">IF(B$9=0,0,B$9/B$5)</f>
        <v>1.0787073939745305E-2</v>
      </c>
      <c r="C54" s="202">
        <f t="shared" si="4"/>
        <v>1.070863685936202E-2</v>
      </c>
      <c r="D54" s="202">
        <f t="shared" si="4"/>
        <v>1.0696048676189193E-2</v>
      </c>
      <c r="E54" s="202">
        <f t="shared" si="4"/>
        <v>1.0454638401771634E-2</v>
      </c>
      <c r="F54" s="202">
        <f t="shared" si="4"/>
        <v>1.0112659243903541E-2</v>
      </c>
      <c r="G54" s="202">
        <f t="shared" si="4"/>
        <v>1.0176187401051419E-2</v>
      </c>
      <c r="H54" s="202">
        <f t="shared" si="4"/>
        <v>1.018972072756094E-2</v>
      </c>
      <c r="I54" s="202">
        <f t="shared" si="4"/>
        <v>1.0193145916100306E-2</v>
      </c>
      <c r="J54" s="202">
        <f t="shared" si="4"/>
        <v>1.0326751871907276E-2</v>
      </c>
      <c r="K54" s="202">
        <f t="shared" si="4"/>
        <v>1.0401979441197614E-2</v>
      </c>
      <c r="L54" s="202">
        <f t="shared" si="4"/>
        <v>1.0320555426470852E-2</v>
      </c>
      <c r="M54" s="202">
        <f t="shared" si="4"/>
        <v>1.0391432020587102E-2</v>
      </c>
      <c r="N54" s="202">
        <f t="shared" si="4"/>
        <v>1.0391149921758599E-2</v>
      </c>
      <c r="O54" s="202">
        <f t="shared" si="4"/>
        <v>1.0415209385227083E-2</v>
      </c>
      <c r="P54" s="202">
        <f t="shared" si="4"/>
        <v>1.0453576137552427E-2</v>
      </c>
      <c r="Q54" s="202">
        <f t="shared" si="4"/>
        <v>1.0540835982595259E-2</v>
      </c>
    </row>
    <row r="55" spans="1:17" x14ac:dyDescent="0.25">
      <c r="A55" s="129" t="s">
        <v>79</v>
      </c>
      <c r="B55" s="201">
        <f t="shared" ref="B55:Q55" si="5">IF(B$10=0,0,B$10/B$5)</f>
        <v>3.6386695432473304E-2</v>
      </c>
      <c r="C55" s="201">
        <f t="shared" si="5"/>
        <v>3.6122113380800951E-2</v>
      </c>
      <c r="D55" s="201">
        <f t="shared" si="5"/>
        <v>3.607965122751302E-2</v>
      </c>
      <c r="E55" s="201">
        <f t="shared" si="5"/>
        <v>3.6317765836084065E-2</v>
      </c>
      <c r="F55" s="201">
        <f t="shared" si="5"/>
        <v>3.5218070348204684E-2</v>
      </c>
      <c r="G55" s="201">
        <f t="shared" si="5"/>
        <v>3.5464036229595992E-2</v>
      </c>
      <c r="H55" s="201">
        <f t="shared" si="5"/>
        <v>3.5700534253581342E-2</v>
      </c>
      <c r="I55" s="201">
        <f t="shared" si="5"/>
        <v>3.5656777173822533E-2</v>
      </c>
      <c r="J55" s="201">
        <f t="shared" si="5"/>
        <v>3.6182738988742962E-2</v>
      </c>
      <c r="K55" s="201">
        <f t="shared" si="5"/>
        <v>3.6430765942776326E-2</v>
      </c>
      <c r="L55" s="201">
        <f t="shared" si="5"/>
        <v>3.627741612707501E-2</v>
      </c>
      <c r="M55" s="201">
        <f t="shared" si="5"/>
        <v>3.6504275934420613E-2</v>
      </c>
      <c r="N55" s="201">
        <f t="shared" si="5"/>
        <v>3.6533875347395543E-2</v>
      </c>
      <c r="O55" s="201">
        <f t="shared" si="5"/>
        <v>3.6524518589823869E-2</v>
      </c>
      <c r="P55" s="201">
        <f t="shared" si="5"/>
        <v>3.746473355159078E-2</v>
      </c>
      <c r="Q55" s="201">
        <f t="shared" si="5"/>
        <v>3.6832109705633061E-2</v>
      </c>
    </row>
    <row r="56" spans="1:17" x14ac:dyDescent="0.25">
      <c r="A56" s="127" t="s">
        <v>283</v>
      </c>
      <c r="B56" s="200">
        <f t="shared" ref="B56:Q56" si="6">IF(B$15=0,0,B$15/B$5)</f>
        <v>0</v>
      </c>
      <c r="C56" s="200">
        <f t="shared" si="6"/>
        <v>0</v>
      </c>
      <c r="D56" s="200">
        <f t="shared" si="6"/>
        <v>0</v>
      </c>
      <c r="E56" s="200">
        <f t="shared" si="6"/>
        <v>0</v>
      </c>
      <c r="F56" s="200">
        <f t="shared" si="6"/>
        <v>0</v>
      </c>
      <c r="G56" s="200">
        <f t="shared" si="6"/>
        <v>0</v>
      </c>
      <c r="H56" s="200">
        <f t="shared" si="6"/>
        <v>0</v>
      </c>
      <c r="I56" s="200">
        <f t="shared" si="6"/>
        <v>0</v>
      </c>
      <c r="J56" s="200">
        <f t="shared" si="6"/>
        <v>0</v>
      </c>
      <c r="K56" s="200">
        <f t="shared" si="6"/>
        <v>0</v>
      </c>
      <c r="L56" s="200">
        <f t="shared" si="6"/>
        <v>0</v>
      </c>
      <c r="M56" s="200">
        <f t="shared" si="6"/>
        <v>0</v>
      </c>
      <c r="N56" s="200">
        <f t="shared" si="6"/>
        <v>0</v>
      </c>
      <c r="O56" s="200">
        <f t="shared" si="6"/>
        <v>0</v>
      </c>
      <c r="P56" s="200">
        <f t="shared" si="6"/>
        <v>0</v>
      </c>
      <c r="Q56" s="200">
        <f t="shared" si="6"/>
        <v>0</v>
      </c>
    </row>
    <row r="57" spans="1:17" x14ac:dyDescent="0.25">
      <c r="A57" s="142" t="s">
        <v>289</v>
      </c>
      <c r="B57" s="199">
        <f t="shared" ref="B57:Q57" si="7">IF(B$16=0,0,B$16/B$5)</f>
        <v>0</v>
      </c>
      <c r="C57" s="199">
        <f t="shared" si="7"/>
        <v>0</v>
      </c>
      <c r="D57" s="199">
        <f t="shared" si="7"/>
        <v>0</v>
      </c>
      <c r="E57" s="199">
        <f t="shared" si="7"/>
        <v>0</v>
      </c>
      <c r="F57" s="199">
        <f t="shared" si="7"/>
        <v>0</v>
      </c>
      <c r="G57" s="199">
        <f t="shared" si="7"/>
        <v>0</v>
      </c>
      <c r="H57" s="199">
        <f t="shared" si="7"/>
        <v>0</v>
      </c>
      <c r="I57" s="199">
        <f t="shared" si="7"/>
        <v>0</v>
      </c>
      <c r="J57" s="199">
        <f t="shared" si="7"/>
        <v>0</v>
      </c>
      <c r="K57" s="199">
        <f t="shared" si="7"/>
        <v>0</v>
      </c>
      <c r="L57" s="199">
        <f t="shared" si="7"/>
        <v>0</v>
      </c>
      <c r="M57" s="199">
        <f t="shared" si="7"/>
        <v>0</v>
      </c>
      <c r="N57" s="199">
        <f t="shared" si="7"/>
        <v>0</v>
      </c>
      <c r="O57" s="199">
        <f t="shared" si="7"/>
        <v>0</v>
      </c>
      <c r="P57" s="199">
        <f t="shared" si="7"/>
        <v>0</v>
      </c>
      <c r="Q57" s="199">
        <f t="shared" si="7"/>
        <v>0</v>
      </c>
    </row>
    <row r="58" spans="1:17" x14ac:dyDescent="0.25">
      <c r="A58" s="142" t="s">
        <v>288</v>
      </c>
      <c r="B58" s="199">
        <f t="shared" ref="B58:Q58" si="8">IF(B$22=0,0,B$22/B$5)</f>
        <v>0</v>
      </c>
      <c r="C58" s="199">
        <f t="shared" si="8"/>
        <v>0</v>
      </c>
      <c r="D58" s="199">
        <f t="shared" si="8"/>
        <v>0</v>
      </c>
      <c r="E58" s="199">
        <f t="shared" si="8"/>
        <v>0</v>
      </c>
      <c r="F58" s="199">
        <f t="shared" si="8"/>
        <v>0</v>
      </c>
      <c r="G58" s="199">
        <f t="shared" si="8"/>
        <v>0</v>
      </c>
      <c r="H58" s="199">
        <f t="shared" si="8"/>
        <v>0</v>
      </c>
      <c r="I58" s="199">
        <f t="shared" si="8"/>
        <v>0</v>
      </c>
      <c r="J58" s="199">
        <f t="shared" si="8"/>
        <v>0</v>
      </c>
      <c r="K58" s="199">
        <f t="shared" si="8"/>
        <v>0</v>
      </c>
      <c r="L58" s="199">
        <f t="shared" si="8"/>
        <v>0</v>
      </c>
      <c r="M58" s="199">
        <f t="shared" si="8"/>
        <v>0</v>
      </c>
      <c r="N58" s="199">
        <f t="shared" si="8"/>
        <v>0</v>
      </c>
      <c r="O58" s="199">
        <f t="shared" si="8"/>
        <v>0</v>
      </c>
      <c r="P58" s="199">
        <f t="shared" si="8"/>
        <v>0</v>
      </c>
      <c r="Q58" s="199">
        <f t="shared" si="8"/>
        <v>0</v>
      </c>
    </row>
    <row r="59" spans="1:17" x14ac:dyDescent="0.25">
      <c r="A59" s="127" t="s">
        <v>282</v>
      </c>
      <c r="B59" s="200">
        <f t="shared" ref="B59:Q59" si="9">IF(B$23=0,0,B$23/B$5)</f>
        <v>6.7161096001916235E-2</v>
      </c>
      <c r="C59" s="200">
        <f t="shared" si="9"/>
        <v>6.6672741113912526E-2</v>
      </c>
      <c r="D59" s="200">
        <f t="shared" si="9"/>
        <v>6.6594366182649217E-2</v>
      </c>
      <c r="E59" s="200">
        <f t="shared" si="9"/>
        <v>6.5091328500088419E-2</v>
      </c>
      <c r="F59" s="200">
        <f t="shared" si="9"/>
        <v>6.2962141736325902E-2</v>
      </c>
      <c r="G59" s="200">
        <f t="shared" si="9"/>
        <v>6.3357672598992262E-2</v>
      </c>
      <c r="H59" s="200">
        <f t="shared" si="9"/>
        <v>6.3441932060455869E-2</v>
      </c>
      <c r="I59" s="200">
        <f t="shared" si="9"/>
        <v>6.3463257529957809E-2</v>
      </c>
      <c r="J59" s="200">
        <f t="shared" si="9"/>
        <v>6.4295097793082151E-2</v>
      </c>
      <c r="K59" s="200">
        <f t="shared" si="9"/>
        <v>6.476347003483382E-2</v>
      </c>
      <c r="L59" s="200">
        <f t="shared" si="9"/>
        <v>6.4256518279383543E-2</v>
      </c>
      <c r="M59" s="200">
        <f t="shared" si="9"/>
        <v>6.4697801037647731E-2</v>
      </c>
      <c r="N59" s="200">
        <f t="shared" si="9"/>
        <v>6.469604467010924E-2</v>
      </c>
      <c r="O59" s="200">
        <f t="shared" si="9"/>
        <v>6.4845840615217934E-2</v>
      </c>
      <c r="P59" s="200">
        <f t="shared" si="9"/>
        <v>6.508471476687365E-2</v>
      </c>
      <c r="Q59" s="200">
        <f t="shared" si="9"/>
        <v>6.5628000820419724E-2</v>
      </c>
    </row>
    <row r="60" spans="1:17" x14ac:dyDescent="0.25">
      <c r="A60" s="142" t="s">
        <v>287</v>
      </c>
      <c r="B60" s="199">
        <f t="shared" ref="B60:Q60" si="10">IF(B$24=0,0,B$24/B$5)</f>
        <v>5.9020357092593061E-2</v>
      </c>
      <c r="C60" s="199">
        <f t="shared" si="10"/>
        <v>5.8591196736468586E-2</v>
      </c>
      <c r="D60" s="199">
        <f t="shared" si="10"/>
        <v>5.8522321796873555E-2</v>
      </c>
      <c r="E60" s="199">
        <f t="shared" si="10"/>
        <v>5.7201470500077706E-2</v>
      </c>
      <c r="F60" s="199">
        <f t="shared" si="10"/>
        <v>5.5330366980407608E-2</v>
      </c>
      <c r="G60" s="199">
        <f t="shared" si="10"/>
        <v>5.5677954708205322E-2</v>
      </c>
      <c r="H60" s="199">
        <f t="shared" si="10"/>
        <v>5.5752000901612746E-2</v>
      </c>
      <c r="I60" s="199">
        <f t="shared" si="10"/>
        <v>5.5770741465720489E-2</v>
      </c>
      <c r="J60" s="199">
        <f t="shared" si="10"/>
        <v>5.6501752606041893E-2</v>
      </c>
      <c r="K60" s="199">
        <f t="shared" si="10"/>
        <v>5.6913352454853967E-2</v>
      </c>
      <c r="L60" s="199">
        <f t="shared" si="10"/>
        <v>5.6467849397034031E-2</v>
      </c>
      <c r="M60" s="199">
        <f t="shared" si="10"/>
        <v>5.6855643336114675E-2</v>
      </c>
      <c r="N60" s="199">
        <f t="shared" si="10"/>
        <v>5.6854099861611149E-2</v>
      </c>
      <c r="O60" s="199">
        <f t="shared" si="10"/>
        <v>5.6985738722464249E-2</v>
      </c>
      <c r="P60" s="199">
        <f t="shared" si="10"/>
        <v>5.7195658431495024E-2</v>
      </c>
      <c r="Q60" s="199">
        <f t="shared" si="10"/>
        <v>5.7673091630065822E-2</v>
      </c>
    </row>
    <row r="61" spans="1:17" x14ac:dyDescent="0.25">
      <c r="A61" s="142" t="s">
        <v>286</v>
      </c>
      <c r="B61" s="199">
        <f t="shared" ref="B61:Q61" si="11">IF(B$25=0,0,B$25/B$5)</f>
        <v>8.140738909323179E-3</v>
      </c>
      <c r="C61" s="199">
        <f t="shared" si="11"/>
        <v>8.0815443774439402E-3</v>
      </c>
      <c r="D61" s="199">
        <f t="shared" si="11"/>
        <v>8.0720443857756601E-3</v>
      </c>
      <c r="E61" s="199">
        <f t="shared" si="11"/>
        <v>7.889858000010715E-3</v>
      </c>
      <c r="F61" s="199">
        <f t="shared" si="11"/>
        <v>7.6317747559182907E-3</v>
      </c>
      <c r="G61" s="199">
        <f t="shared" si="11"/>
        <v>7.6797178907869416E-3</v>
      </c>
      <c r="H61" s="199">
        <f t="shared" si="11"/>
        <v>7.6899311588431354E-3</v>
      </c>
      <c r="I61" s="199">
        <f t="shared" si="11"/>
        <v>7.6925160642373081E-3</v>
      </c>
      <c r="J61" s="199">
        <f t="shared" si="11"/>
        <v>7.7933451870402601E-3</v>
      </c>
      <c r="K61" s="199">
        <f t="shared" si="11"/>
        <v>7.850117579979856E-3</v>
      </c>
      <c r="L61" s="199">
        <f t="shared" si="11"/>
        <v>7.7886688823495219E-3</v>
      </c>
      <c r="M61" s="199">
        <f t="shared" si="11"/>
        <v>7.842157701533058E-3</v>
      </c>
      <c r="N61" s="199">
        <f t="shared" si="11"/>
        <v>7.8419448084980879E-3</v>
      </c>
      <c r="O61" s="199">
        <f t="shared" si="11"/>
        <v>7.8601018927536882E-3</v>
      </c>
      <c r="P61" s="199">
        <f t="shared" si="11"/>
        <v>7.8890563353786244E-3</v>
      </c>
      <c r="Q61" s="199">
        <f t="shared" si="11"/>
        <v>7.9549091903539041E-3</v>
      </c>
    </row>
    <row r="62" spans="1:17" x14ac:dyDescent="0.25">
      <c r="A62" s="127" t="s">
        <v>281</v>
      </c>
      <c r="B62" s="200">
        <f t="shared" ref="B62:Q62" si="12">IF(B$26=0,0,B$26/B$5)</f>
        <v>0.31133902243218536</v>
      </c>
      <c r="C62" s="200">
        <f t="shared" si="12"/>
        <v>0.31544520608276927</v>
      </c>
      <c r="D62" s="200">
        <f t="shared" si="12"/>
        <v>0.3170287477873005</v>
      </c>
      <c r="E62" s="200">
        <f t="shared" si="12"/>
        <v>0.3153972381189718</v>
      </c>
      <c r="F62" s="200">
        <f t="shared" si="12"/>
        <v>0.30677588367170716</v>
      </c>
      <c r="G62" s="200">
        <f t="shared" si="12"/>
        <v>0.30869141122161547</v>
      </c>
      <c r="H62" s="200">
        <f t="shared" si="12"/>
        <v>0.30901271466931868</v>
      </c>
      <c r="I62" s="200">
        <f t="shared" si="12"/>
        <v>0.30914286296992999</v>
      </c>
      <c r="J62" s="200">
        <f t="shared" si="12"/>
        <v>0.31316731911352852</v>
      </c>
      <c r="K62" s="200">
        <f t="shared" si="12"/>
        <v>0.31545598775117811</v>
      </c>
      <c r="L62" s="200">
        <f t="shared" si="12"/>
        <v>0.31278285832278885</v>
      </c>
      <c r="M62" s="200">
        <f t="shared" si="12"/>
        <v>0.31494374244843759</v>
      </c>
      <c r="N62" s="200">
        <f t="shared" si="12"/>
        <v>0.31491940943638191</v>
      </c>
      <c r="O62" s="200">
        <f t="shared" si="12"/>
        <v>0.315683295030735</v>
      </c>
      <c r="P62" s="200">
        <f t="shared" si="12"/>
        <v>0.31645806788605202</v>
      </c>
      <c r="Q62" s="200">
        <f t="shared" si="12"/>
        <v>0.31955132869858</v>
      </c>
    </row>
    <row r="63" spans="1:17" x14ac:dyDescent="0.25">
      <c r="A63" s="142" t="s">
        <v>285</v>
      </c>
      <c r="B63" s="199">
        <f t="shared" ref="B63:Q63" si="13">IF(B$27=0,0,B$27/B$5)</f>
        <v>0.16731335003893294</v>
      </c>
      <c r="C63" s="199">
        <f t="shared" si="13"/>
        <v>0.17246680130869421</v>
      </c>
      <c r="D63" s="199">
        <f t="shared" si="13"/>
        <v>0.17421841653861353</v>
      </c>
      <c r="E63" s="199">
        <f t="shared" si="13"/>
        <v>0.17836084508762315</v>
      </c>
      <c r="F63" s="199">
        <f t="shared" si="13"/>
        <v>0.17443602754214657</v>
      </c>
      <c r="G63" s="199">
        <f t="shared" si="13"/>
        <v>0.17558011323499745</v>
      </c>
      <c r="H63" s="199">
        <f t="shared" si="13"/>
        <v>0.17618326686107358</v>
      </c>
      <c r="I63" s="199">
        <f t="shared" si="13"/>
        <v>0.17613363047400885</v>
      </c>
      <c r="J63" s="199">
        <f t="shared" si="13"/>
        <v>0.17855668480994569</v>
      </c>
      <c r="K63" s="199">
        <f t="shared" si="13"/>
        <v>0.17982705364742696</v>
      </c>
      <c r="L63" s="199">
        <f t="shared" si="13"/>
        <v>0.17853507657055703</v>
      </c>
      <c r="M63" s="199">
        <f t="shared" si="13"/>
        <v>0.17972002314031388</v>
      </c>
      <c r="N63" s="199">
        <f t="shared" si="13"/>
        <v>0.17977350068720299</v>
      </c>
      <c r="O63" s="199">
        <f t="shared" si="13"/>
        <v>0.17999678103870542</v>
      </c>
      <c r="P63" s="199">
        <f t="shared" si="13"/>
        <v>0.18222435956141009</v>
      </c>
      <c r="Q63" s="199">
        <f t="shared" si="13"/>
        <v>0.18190593627006635</v>
      </c>
    </row>
    <row r="64" spans="1:17" x14ac:dyDescent="0.25">
      <c r="A64" s="142" t="s">
        <v>284</v>
      </c>
      <c r="B64" s="199">
        <f t="shared" ref="B64:Q64" si="14">IF(B$33=0,0,B$33/B$5)</f>
        <v>0.14402567239325242</v>
      </c>
      <c r="C64" s="199">
        <f t="shared" si="14"/>
        <v>0.14297840477407509</v>
      </c>
      <c r="D64" s="199">
        <f t="shared" si="14"/>
        <v>0.14281033124868694</v>
      </c>
      <c r="E64" s="199">
        <f t="shared" si="14"/>
        <v>0.13703639303134862</v>
      </c>
      <c r="F64" s="199">
        <f t="shared" si="14"/>
        <v>0.13233985612956059</v>
      </c>
      <c r="G64" s="199">
        <f t="shared" si="14"/>
        <v>0.13311129798661803</v>
      </c>
      <c r="H64" s="199">
        <f t="shared" si="14"/>
        <v>0.13282944780824513</v>
      </c>
      <c r="I64" s="199">
        <f t="shared" si="14"/>
        <v>0.13300923249592117</v>
      </c>
      <c r="J64" s="199">
        <f t="shared" si="14"/>
        <v>0.1346106343035828</v>
      </c>
      <c r="K64" s="199">
        <f t="shared" si="14"/>
        <v>0.13562893410375115</v>
      </c>
      <c r="L64" s="199">
        <f t="shared" si="14"/>
        <v>0.13424778175223182</v>
      </c>
      <c r="M64" s="199">
        <f t="shared" si="14"/>
        <v>0.13522371930812374</v>
      </c>
      <c r="N64" s="199">
        <f t="shared" si="14"/>
        <v>0.13514590874917889</v>
      </c>
      <c r="O64" s="199">
        <f t="shared" si="14"/>
        <v>0.13568651399202958</v>
      </c>
      <c r="P64" s="199">
        <f t="shared" si="14"/>
        <v>0.13423370832464188</v>
      </c>
      <c r="Q64" s="199">
        <f t="shared" si="14"/>
        <v>0.13764539242851359</v>
      </c>
    </row>
    <row r="65" spans="1:17" x14ac:dyDescent="0.25">
      <c r="A65" s="127" t="s">
        <v>280</v>
      </c>
      <c r="B65" s="200">
        <f t="shared" ref="B65:Q65" si="15">IF(B$34=0,0,B$34/B$5)</f>
        <v>0.46091257328308372</v>
      </c>
      <c r="C65" s="200">
        <f t="shared" si="15"/>
        <v>0.4494245099735385</v>
      </c>
      <c r="D65" s="200">
        <f t="shared" si="15"/>
        <v>0.42338637120276224</v>
      </c>
      <c r="E65" s="200">
        <f t="shared" si="15"/>
        <v>0.4654871241445328</v>
      </c>
      <c r="F65" s="200">
        <f t="shared" si="15"/>
        <v>0.37226531583871042</v>
      </c>
      <c r="G65" s="200">
        <f t="shared" si="15"/>
        <v>0.34182949966591819</v>
      </c>
      <c r="H65" s="200">
        <f t="shared" si="15"/>
        <v>0.336018164550209</v>
      </c>
      <c r="I65" s="200">
        <f t="shared" si="15"/>
        <v>0.32004813055551234</v>
      </c>
      <c r="J65" s="200">
        <f t="shared" si="15"/>
        <v>0.26033589972874915</v>
      </c>
      <c r="K65" s="200">
        <f t="shared" si="15"/>
        <v>0.23436659672920704</v>
      </c>
      <c r="L65" s="200">
        <f t="shared" si="15"/>
        <v>0.27769970319562981</v>
      </c>
      <c r="M65" s="200">
        <f t="shared" si="15"/>
        <v>0.23970971287074047</v>
      </c>
      <c r="N65" s="200">
        <f t="shared" si="15"/>
        <v>0.24624717162465593</v>
      </c>
      <c r="O65" s="200">
        <f t="shared" si="15"/>
        <v>0.23057576011301939</v>
      </c>
      <c r="P65" s="200">
        <f t="shared" si="15"/>
        <v>0.20294314842325001</v>
      </c>
      <c r="Q65" s="200">
        <f t="shared" si="15"/>
        <v>0.15675558518747584</v>
      </c>
    </row>
    <row r="66" spans="1:17" x14ac:dyDescent="0.25">
      <c r="A66" s="127" t="s">
        <v>279</v>
      </c>
      <c r="B66" s="200">
        <f t="shared" ref="B66:Q66" si="16">IF(B$45=0,0,B$45/B$5)</f>
        <v>4.0706288612260354E-2</v>
      </c>
      <c r="C66" s="200">
        <f t="shared" si="16"/>
        <v>4.5689149764699087E-2</v>
      </c>
      <c r="D66" s="200">
        <f t="shared" si="16"/>
        <v>7.3452138188428745E-2</v>
      </c>
      <c r="E66" s="200">
        <f t="shared" si="16"/>
        <v>3.2768389515199621E-2</v>
      </c>
      <c r="F66" s="200">
        <f t="shared" si="16"/>
        <v>0.10893436827490209</v>
      </c>
      <c r="G66" s="200">
        <f t="shared" si="16"/>
        <v>0.10961869862754847</v>
      </c>
      <c r="H66" s="200">
        <f t="shared" si="16"/>
        <v>0.10976448069519412</v>
      </c>
      <c r="I66" s="200">
        <f t="shared" si="16"/>
        <v>0.10980137709808471</v>
      </c>
      <c r="J66" s="200">
        <f t="shared" si="16"/>
        <v>0.1112405910617482</v>
      </c>
      <c r="K66" s="200">
        <f t="shared" si="16"/>
        <v>0.11205094841087376</v>
      </c>
      <c r="L66" s="200">
        <f t="shared" si="16"/>
        <v>0.11117384245953721</v>
      </c>
      <c r="M66" s="200">
        <f t="shared" si="16"/>
        <v>0.11193733075863964</v>
      </c>
      <c r="N66" s="200">
        <f t="shared" si="16"/>
        <v>0.11193429196766165</v>
      </c>
      <c r="O66" s="200">
        <f t="shared" si="16"/>
        <v>0.11219346241835713</v>
      </c>
      <c r="P66" s="200">
        <f t="shared" si="16"/>
        <v>0.11260675212055296</v>
      </c>
      <c r="Q66" s="200">
        <f t="shared" si="16"/>
        <v>0.11354672209939284</v>
      </c>
    </row>
    <row r="67" spans="1:17" x14ac:dyDescent="0.25">
      <c r="A67" s="72" t="s">
        <v>278</v>
      </c>
      <c r="B67" s="71">
        <f t="shared" ref="B67:Q67" si="17">IF(B$46=0,0,B$46/B$5)</f>
        <v>6.6986400600390489E-4</v>
      </c>
      <c r="C67" s="71">
        <f t="shared" si="17"/>
        <v>4.4240688556286658E-3</v>
      </c>
      <c r="D67" s="71">
        <f t="shared" si="17"/>
        <v>1.3331681777681505E-3</v>
      </c>
      <c r="E67" s="71">
        <f t="shared" si="17"/>
        <v>4.6661739779635444E-3</v>
      </c>
      <c r="F67" s="71">
        <f t="shared" si="17"/>
        <v>3.6197997617373343E-2</v>
      </c>
      <c r="G67" s="71">
        <f t="shared" si="17"/>
        <v>6.2904682258486846E-2</v>
      </c>
      <c r="H67" s="71">
        <f t="shared" si="17"/>
        <v>6.7824263853311029E-2</v>
      </c>
      <c r="I67" s="71">
        <f t="shared" si="17"/>
        <v>8.3623385742300979E-2</v>
      </c>
      <c r="J67" s="71">
        <f t="shared" si="17"/>
        <v>0.13548830167281328</v>
      </c>
      <c r="K67" s="71">
        <f t="shared" si="17"/>
        <v>0.15706457310127425</v>
      </c>
      <c r="L67" s="71">
        <f t="shared" si="17"/>
        <v>0.11856718703281958</v>
      </c>
      <c r="M67" s="71">
        <f t="shared" si="17"/>
        <v>0.152420463293201</v>
      </c>
      <c r="N67" s="71">
        <f t="shared" si="17"/>
        <v>0.14588469928585568</v>
      </c>
      <c r="O67" s="71">
        <f t="shared" si="17"/>
        <v>0.16020788409033043</v>
      </c>
      <c r="P67" s="71">
        <f t="shared" si="17"/>
        <v>0.18517875953785681</v>
      </c>
      <c r="Q67" s="71">
        <f t="shared" si="17"/>
        <v>0.22675243811558532</v>
      </c>
    </row>
    <row r="69" spans="1:17" ht="12.75" x14ac:dyDescent="0.25">
      <c r="A69" s="98" t="s">
        <v>128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7</v>
      </c>
      <c r="B71" s="253">
        <f>IF(B$5=0,0,B$5/TRE_fec!B$5)</f>
        <v>0.42969663216626786</v>
      </c>
      <c r="C71" s="253">
        <f>IF(C$5=0,0,C$5/TRE_fec!C$5)</f>
        <v>0.43284401214751994</v>
      </c>
      <c r="D71" s="253">
        <f>IF(D$5=0,0,D$5/TRE_fec!D$5)</f>
        <v>0.43501532838478524</v>
      </c>
      <c r="E71" s="253">
        <f>IF(E$5=0,0,E$5/TRE_fec!E$5)</f>
        <v>0.44506035966806906</v>
      </c>
      <c r="F71" s="253">
        <f>IF(F$5=0,0,F$5/TRE_fec!F$5)</f>
        <v>0.46673010425394945</v>
      </c>
      <c r="G71" s="253">
        <f>IF(G$5=0,0,G$5/TRE_fec!G$5)</f>
        <v>0.46742324578555411</v>
      </c>
      <c r="H71" s="253">
        <f>IF(H$5=0,0,H$5/TRE_fec!H$5)</f>
        <v>0.48152716882898927</v>
      </c>
      <c r="I71" s="253">
        <f>IF(I$5=0,0,I$5/TRE_fec!I$5)</f>
        <v>0.48824772057591831</v>
      </c>
      <c r="J71" s="253">
        <f>IF(J$5=0,0,J$5/TRE_fec!J$5)</f>
        <v>0.48927624104101397</v>
      </c>
      <c r="K71" s="253">
        <f>IF(K$5=0,0,K$5/TRE_fec!K$5)</f>
        <v>0.48573777391241585</v>
      </c>
      <c r="L71" s="253">
        <f>IF(L$5=0,0,L$5/TRE_fec!L$5)</f>
        <v>0.51029519070832818</v>
      </c>
      <c r="M71" s="253">
        <f>IF(M$5=0,0,M$5/TRE_fec!M$5)</f>
        <v>0.52140201832299427</v>
      </c>
      <c r="N71" s="253">
        <f>IF(N$5=0,0,N$5/TRE_fec!N$5)</f>
        <v>0.52141617333948953</v>
      </c>
      <c r="O71" s="253">
        <f>IF(O$5=0,0,O$5/TRE_fec!O$5)</f>
        <v>0.5202116854688823</v>
      </c>
      <c r="P71" s="253">
        <f>IF(P$5=0,0,P$5/TRE_fec!P$5)</f>
        <v>0.52332619172658579</v>
      </c>
      <c r="Q71" s="253">
        <f>IF(Q$5=0,0,Q$5/TRE_fec!Q$5)</f>
        <v>0.53897279956190214</v>
      </c>
    </row>
    <row r="72" spans="1:17" x14ac:dyDescent="0.25">
      <c r="A72" s="132" t="s">
        <v>83</v>
      </c>
      <c r="B72" s="282">
        <f>IF(B$6=0,0,B$6/TRE_fec!B$6)</f>
        <v>0.38812079474794364</v>
      </c>
      <c r="C72" s="282">
        <f>IF(C$6=0,0,C$6/TRE_fec!C$6)</f>
        <v>0.38812079474794364</v>
      </c>
      <c r="D72" s="282">
        <f>IF(D$6=0,0,D$6/TRE_fec!D$6)</f>
        <v>0.38960923046186441</v>
      </c>
      <c r="E72" s="282">
        <f>IF(E$6=0,0,E$6/TRE_fec!E$6)</f>
        <v>0.3896092304618643</v>
      </c>
      <c r="F72" s="282">
        <f>IF(F$6=0,0,F$6/TRE_fec!F$6)</f>
        <v>0.39521415783580632</v>
      </c>
      <c r="G72" s="282">
        <f>IF(G$6=0,0,G$6/TRE_fec!G$6)</f>
        <v>0.39828753028788355</v>
      </c>
      <c r="H72" s="282">
        <f>IF(H$6=0,0,H$6/TRE_fec!H$6)</f>
        <v>0.41085103363541015</v>
      </c>
      <c r="I72" s="282">
        <f>IF(I$6=0,0,I$6/TRE_fec!I$6)</f>
        <v>0.41672520819697972</v>
      </c>
      <c r="J72" s="282">
        <f>IF(J$6=0,0,J$6/TRE_fec!J$6)</f>
        <v>0.42307676587592247</v>
      </c>
      <c r="K72" s="282">
        <f>IF(K$6=0,0,K$6/TRE_fec!K$6)</f>
        <v>0.42307676587592247</v>
      </c>
      <c r="L72" s="282">
        <f>IF(L$6=0,0,L$6/TRE_fec!L$6)</f>
        <v>0.44098706653088271</v>
      </c>
      <c r="M72" s="282">
        <f>IF(M$6=0,0,M$6/TRE_fec!M$6)</f>
        <v>0.45367977135383714</v>
      </c>
      <c r="N72" s="282">
        <f>IF(N$6=0,0,N$6/TRE_fec!N$6)</f>
        <v>0.45367977135383708</v>
      </c>
      <c r="O72" s="282">
        <f>IF(O$6=0,0,O$6/TRE_fec!O$6)</f>
        <v>0.45367977135383708</v>
      </c>
      <c r="P72" s="282">
        <f>IF(P$6=0,0,P$6/TRE_fec!P$6)</f>
        <v>0.45807718770661199</v>
      </c>
      <c r="Q72" s="282">
        <f>IF(Q$6=0,0,Q$6/TRE_fec!Q$6)</f>
        <v>0.47571101810287125</v>
      </c>
    </row>
    <row r="73" spans="1:17" x14ac:dyDescent="0.25">
      <c r="A73" s="76" t="s">
        <v>82</v>
      </c>
      <c r="B73" s="281">
        <f>IF(B$7=0,0,B$7/TRE_fec!B$7)</f>
        <v>9.8349893217141757E-2</v>
      </c>
      <c r="C73" s="281">
        <f>IF(C$7=0,0,C$7/TRE_fec!C$7)</f>
        <v>9.8349893217141771E-2</v>
      </c>
      <c r="D73" s="281">
        <f>IF(D$7=0,0,D$7/TRE_fec!D$7)</f>
        <v>9.8727063148528055E-2</v>
      </c>
      <c r="E73" s="281">
        <f>IF(E$7=0,0,E$7/TRE_fec!E$7)</f>
        <v>9.8727063148528055E-2</v>
      </c>
      <c r="F73" s="281">
        <f>IF(F$7=0,0,F$7/TRE_fec!F$7)</f>
        <v>0.10014735295566149</v>
      </c>
      <c r="G73" s="281">
        <f>IF(G$7=0,0,G$7/TRE_fec!G$7)</f>
        <v>0.10092614619881818</v>
      </c>
      <c r="H73" s="281">
        <f>IF(H$7=0,0,H$7/TRE_fec!H$7)</f>
        <v>0.10410974066060139</v>
      </c>
      <c r="I73" s="281">
        <f>IF(I$7=0,0,I$7/TRE_fec!I$7)</f>
        <v>0.10559825776323281</v>
      </c>
      <c r="J73" s="281">
        <f>IF(J$7=0,0,J$7/TRE_fec!J$7)</f>
        <v>0.10720774385091389</v>
      </c>
      <c r="K73" s="281">
        <f>IF(K$7=0,0,K$7/TRE_fec!K$7)</f>
        <v>0.10720774385091386</v>
      </c>
      <c r="L73" s="281">
        <f>IF(L$7=0,0,L$7/TRE_fec!L$7)</f>
        <v>0.11174621790522521</v>
      </c>
      <c r="M73" s="281">
        <f>IF(M$7=0,0,M$7/TRE_fec!M$7)</f>
        <v>0.11496255204878733</v>
      </c>
      <c r="N73" s="281">
        <f>IF(N$7=0,0,N$7/TRE_fec!N$7)</f>
        <v>0.1149625520487873</v>
      </c>
      <c r="O73" s="281">
        <f>IF(O$7=0,0,O$7/TRE_fec!O$7)</f>
        <v>0.11496255204878732</v>
      </c>
      <c r="P73" s="281">
        <f>IF(P$7=0,0,P$7/TRE_fec!P$7)</f>
        <v>0.11607685830235352</v>
      </c>
      <c r="Q73" s="281">
        <f>IF(Q$7=0,0,Q$7/TRE_fec!Q$7)</f>
        <v>0.1205452747333968</v>
      </c>
    </row>
    <row r="74" spans="1:17" x14ac:dyDescent="0.25">
      <c r="A74" s="76" t="s">
        <v>81</v>
      </c>
      <c r="B74" s="281">
        <f>IF(B$8=0,0,B$8/TRE_fec!B$8)</f>
        <v>0.53341038665067053</v>
      </c>
      <c r="C74" s="281">
        <f>IF(C$8=0,0,C$8/TRE_fec!C$8)</f>
        <v>0.53341038665067064</v>
      </c>
      <c r="D74" s="281">
        <f>IF(D$8=0,0,D$8/TRE_fec!D$8)</f>
        <v>0.53545600512927516</v>
      </c>
      <c r="E74" s="281">
        <f>IF(E$8=0,0,E$8/TRE_fec!E$8)</f>
        <v>0.53545600512927505</v>
      </c>
      <c r="F74" s="281">
        <f>IF(F$8=0,0,F$8/TRE_fec!F$8)</f>
        <v>0.54315908756685727</v>
      </c>
      <c r="G74" s="281">
        <f>IF(G$8=0,0,G$8/TRE_fec!G$8)</f>
        <v>0.54738294985449554</v>
      </c>
      <c r="H74" s="281">
        <f>IF(H$8=0,0,H$8/TRE_fec!H$8)</f>
        <v>0.56464948972810203</v>
      </c>
      <c r="I74" s="281">
        <f>IF(I$8=0,0,I$8/TRE_fec!I$8)</f>
        <v>0.57272260966019739</v>
      </c>
      <c r="J74" s="281">
        <f>IF(J$8=0,0,J$8/TRE_fec!J$8)</f>
        <v>0.58145181686374114</v>
      </c>
      <c r="K74" s="281">
        <f>IF(K$8=0,0,K$8/TRE_fec!K$8)</f>
        <v>0.58145181686374114</v>
      </c>
      <c r="L74" s="281">
        <f>IF(L$8=0,0,L$8/TRE_fec!L$8)</f>
        <v>0.60606668039764811</v>
      </c>
      <c r="M74" s="281">
        <f>IF(M$8=0,0,M$8/TRE_fec!M$8)</f>
        <v>0.62351078717799158</v>
      </c>
      <c r="N74" s="281">
        <f>IF(N$8=0,0,N$8/TRE_fec!N$8)</f>
        <v>0.62351078717799158</v>
      </c>
      <c r="O74" s="281">
        <f>IF(O$8=0,0,O$8/TRE_fec!O$8)</f>
        <v>0.62351078717799158</v>
      </c>
      <c r="P74" s="281">
        <f>IF(P$8=0,0,P$8/TRE_fec!P$8)</f>
        <v>0.62955433750752487</v>
      </c>
      <c r="Q74" s="281">
        <f>IF(Q$8=0,0,Q$8/TRE_fec!Q$8)</f>
        <v>0.65378923658297783</v>
      </c>
    </row>
    <row r="75" spans="1:17" x14ac:dyDescent="0.25">
      <c r="A75" s="76" t="s">
        <v>80</v>
      </c>
      <c r="B75" s="281">
        <f>IF(B$9=0,0,B$9/TRE_fec!B$9)</f>
        <v>0.38394458446525281</v>
      </c>
      <c r="C75" s="281">
        <f>IF(C$9=0,0,C$9/TRE_fec!C$9)</f>
        <v>0.38394458446525281</v>
      </c>
      <c r="D75" s="281">
        <f>IF(D$9=0,0,D$9/TRE_fec!D$9)</f>
        <v>0.38541700449380512</v>
      </c>
      <c r="E75" s="281">
        <f>IF(E$9=0,0,E$9/TRE_fec!E$9)</f>
        <v>0.38541700449380517</v>
      </c>
      <c r="F75" s="281">
        <f>IF(F$9=0,0,F$9/TRE_fec!F$9)</f>
        <v>0.39096162240829646</v>
      </c>
      <c r="G75" s="281">
        <f>IF(G$9=0,0,G$9/TRE_fec!G$9)</f>
        <v>0.39400192513102505</v>
      </c>
      <c r="H75" s="281">
        <f>IF(H$9=0,0,H$9/TRE_fec!H$9)</f>
        <v>0.40643024419423474</v>
      </c>
      <c r="I75" s="281">
        <f>IF(I$9=0,0,I$9/TRE_fec!I$9)</f>
        <v>0.41224121217543475</v>
      </c>
      <c r="J75" s="281">
        <f>IF(J$9=0,0,J$9/TRE_fec!J$9)</f>
        <v>0.41852442659411199</v>
      </c>
      <c r="K75" s="281">
        <f>IF(K$9=0,0,K$9/TRE_fec!K$9)</f>
        <v>0.41852442659411188</v>
      </c>
      <c r="L75" s="281">
        <f>IF(L$9=0,0,L$9/TRE_fec!L$9)</f>
        <v>0.43624201100512577</v>
      </c>
      <c r="M75" s="281">
        <f>IF(M$9=0,0,M$9/TRE_fec!M$9)</f>
        <v>0.44879814132572393</v>
      </c>
      <c r="N75" s="281">
        <f>IF(N$9=0,0,N$9/TRE_fec!N$9)</f>
        <v>0.44879814132572399</v>
      </c>
      <c r="O75" s="281">
        <f>IF(O$9=0,0,O$9/TRE_fec!O$9)</f>
        <v>0.44879814132572393</v>
      </c>
      <c r="P75" s="281">
        <f>IF(P$9=0,0,P$9/TRE_fec!P$9)</f>
        <v>0.45314824113262381</v>
      </c>
      <c r="Q75" s="281">
        <f>IF(Q$9=0,0,Q$9/TRE_fec!Q$9)</f>
        <v>0.47059233012666851</v>
      </c>
    </row>
    <row r="76" spans="1:17" x14ac:dyDescent="0.25">
      <c r="A76" s="129" t="s">
        <v>79</v>
      </c>
      <c r="B76" s="280">
        <f>IF(B$10=0,0,B$10/TRE_fec!B$10)</f>
        <v>0.5853516930814896</v>
      </c>
      <c r="C76" s="280">
        <f>IF(C$10=0,0,C$10/TRE_fec!C$10)</f>
        <v>0.5853516930814896</v>
      </c>
      <c r="D76" s="280">
        <f>IF(D$10=0,0,D$10/TRE_fec!D$10)</f>
        <v>0.58759650546200692</v>
      </c>
      <c r="E76" s="280">
        <f>IF(E$10=0,0,E$10/TRE_fec!E$10)</f>
        <v>0.60513232413548435</v>
      </c>
      <c r="F76" s="280">
        <f>IF(F$10=0,0,F$10/TRE_fec!F$10)</f>
        <v>0.61538043431134459</v>
      </c>
      <c r="G76" s="280">
        <f>IF(G$10=0,0,G$10/TRE_fec!G$10)</f>
        <v>0.62059858666814982</v>
      </c>
      <c r="H76" s="280">
        <f>IF(H$10=0,0,H$10/TRE_fec!H$10)</f>
        <v>0.64358783233682848</v>
      </c>
      <c r="I76" s="280">
        <f>IF(I$10=0,0,I$10/TRE_fec!I$10)</f>
        <v>0.65177038753108008</v>
      </c>
      <c r="J76" s="280">
        <f>IF(J$10=0,0,J$10/TRE_fec!J$10)</f>
        <v>0.66277768829458628</v>
      </c>
      <c r="K76" s="280">
        <f>IF(K$10=0,0,K$10/TRE_fec!K$10)</f>
        <v>0.66249483048988411</v>
      </c>
      <c r="L76" s="280">
        <f>IF(L$10=0,0,L$10/TRE_fec!L$10)</f>
        <v>0.69305888484067979</v>
      </c>
      <c r="M76" s="280">
        <f>IF(M$10=0,0,M$10/TRE_fec!M$10)</f>
        <v>0.71257201133904713</v>
      </c>
      <c r="N76" s="280">
        <f>IF(N$10=0,0,N$10/TRE_fec!N$10)</f>
        <v>0.71316915939231085</v>
      </c>
      <c r="O76" s="280">
        <f>IF(O$10=0,0,O$10/TRE_fec!O$10)</f>
        <v>0.71133948692540427</v>
      </c>
      <c r="P76" s="280">
        <f>IF(P$10=0,0,P$10/TRE_fec!P$10)</f>
        <v>0.73401922147487708</v>
      </c>
      <c r="Q76" s="280">
        <f>IF(Q$10=0,0,Q$10/TRE_fec!Q$10)</f>
        <v>0.74320009593497793</v>
      </c>
    </row>
    <row r="77" spans="1:17" x14ac:dyDescent="0.25">
      <c r="A77" s="127" t="s">
        <v>283</v>
      </c>
      <c r="B77" s="305">
        <f>IF(B$15=0,0,B$15/TRE_fec!B$15)</f>
        <v>0</v>
      </c>
      <c r="C77" s="305">
        <f>IF(C$15=0,0,C$15/TRE_fec!C$15)</f>
        <v>0</v>
      </c>
      <c r="D77" s="305">
        <f>IF(D$15=0,0,D$15/TRE_fec!D$15)</f>
        <v>0</v>
      </c>
      <c r="E77" s="305">
        <f>IF(E$15=0,0,E$15/TRE_fec!E$15)</f>
        <v>0</v>
      </c>
      <c r="F77" s="305">
        <f>IF(F$15=0,0,F$15/TRE_fec!F$15)</f>
        <v>0</v>
      </c>
      <c r="G77" s="305">
        <f>IF(G$15=0,0,G$15/TRE_fec!G$15)</f>
        <v>0</v>
      </c>
      <c r="H77" s="305">
        <f>IF(H$15=0,0,H$15/TRE_fec!H$15)</f>
        <v>0</v>
      </c>
      <c r="I77" s="305">
        <f>IF(I$15=0,0,I$15/TRE_fec!I$15)</f>
        <v>0</v>
      </c>
      <c r="J77" s="305">
        <f>IF(J$15=0,0,J$15/TRE_fec!J$15)</f>
        <v>0</v>
      </c>
      <c r="K77" s="305">
        <f>IF(K$15=0,0,K$15/TRE_fec!K$15)</f>
        <v>0</v>
      </c>
      <c r="L77" s="305">
        <f>IF(L$15=0,0,L$15/TRE_fec!L$15)</f>
        <v>0</v>
      </c>
      <c r="M77" s="305">
        <f>IF(M$15=0,0,M$15/TRE_fec!M$15)</f>
        <v>0</v>
      </c>
      <c r="N77" s="305">
        <f>IF(N$15=0,0,N$15/TRE_fec!N$15)</f>
        <v>0</v>
      </c>
      <c r="O77" s="305">
        <f>IF(O$15=0,0,O$15/TRE_fec!O$15)</f>
        <v>0</v>
      </c>
      <c r="P77" s="305">
        <f>IF(P$15=0,0,P$15/TRE_fec!P$15)</f>
        <v>0</v>
      </c>
      <c r="Q77" s="305">
        <f>IF(Q$15=0,0,Q$15/TRE_fec!Q$15)</f>
        <v>0</v>
      </c>
    </row>
    <row r="78" spans="1:17" x14ac:dyDescent="0.25">
      <c r="A78" s="127" t="s">
        <v>282</v>
      </c>
      <c r="B78" s="305">
        <f>IF(B$23=0,0,B$23/TRE_fec!B$23)</f>
        <v>0.36560619975467729</v>
      </c>
      <c r="C78" s="305">
        <f>IF(C$23=0,0,C$23/TRE_fec!C$23)</f>
        <v>0.36560619975467723</v>
      </c>
      <c r="D78" s="305">
        <f>IF(D$23=0,0,D$23/TRE_fec!D$23)</f>
        <v>0.36700829243383681</v>
      </c>
      <c r="E78" s="305">
        <f>IF(E$23=0,0,E$23/TRE_fec!E$23)</f>
        <v>0.36700829243383681</v>
      </c>
      <c r="F78" s="305">
        <f>IF(F$23=0,0,F$23/TRE_fec!F$23)</f>
        <v>0.37228808219212245</v>
      </c>
      <c r="G78" s="305">
        <f>IF(G$23=0,0,G$23/TRE_fec!G$23)</f>
        <v>0.37518317062294043</v>
      </c>
      <c r="H78" s="305">
        <f>IF(H$23=0,0,H$23/TRE_fec!H$23)</f>
        <v>0.38701787460337883</v>
      </c>
      <c r="I78" s="305">
        <f>IF(I$23=0,0,I$23/TRE_fec!I$23)</f>
        <v>0.39255129272271927</v>
      </c>
      <c r="J78" s="305">
        <f>IF(J$23=0,0,J$23/TRE_fec!J$23)</f>
        <v>0.39853440132433121</v>
      </c>
      <c r="K78" s="305">
        <f>IF(K$23=0,0,K$23/TRE_fec!K$23)</f>
        <v>0.39853440132433116</v>
      </c>
      <c r="L78" s="305">
        <f>IF(L$23=0,0,L$23/TRE_fec!L$23)</f>
        <v>0.41540573892729626</v>
      </c>
      <c r="M78" s="305">
        <f>IF(M$23=0,0,M$23/TRE_fec!M$23)</f>
        <v>0.42736214950287987</v>
      </c>
      <c r="N78" s="305">
        <f>IF(N$23=0,0,N$23/TRE_fec!N$23)</f>
        <v>0.42736214950287993</v>
      </c>
      <c r="O78" s="305">
        <f>IF(O$23=0,0,O$23/TRE_fec!O$23)</f>
        <v>0.42736214950287998</v>
      </c>
      <c r="P78" s="305">
        <f>IF(P$23=0,0,P$23/TRE_fec!P$23)</f>
        <v>0.43150447504490919</v>
      </c>
      <c r="Q78" s="305">
        <f>IF(Q$23=0,0,Q$23/TRE_fec!Q$23)</f>
        <v>0.44811538022065928</v>
      </c>
    </row>
    <row r="79" spans="1:17" x14ac:dyDescent="0.25">
      <c r="A79" s="127" t="s">
        <v>281</v>
      </c>
      <c r="B79" s="305">
        <f>IF(B$26=0,0,B$26/TRE_fec!B$26)</f>
        <v>0.37074678702600322</v>
      </c>
      <c r="C79" s="305">
        <f>IF(C$26=0,0,C$26/TRE_fec!C$26)</f>
        <v>0.37838789497193376</v>
      </c>
      <c r="D79" s="305">
        <f>IF(D$26=0,0,D$26/TRE_fec!D$26)</f>
        <v>0.38219508192476942</v>
      </c>
      <c r="E79" s="305">
        <f>IF(E$26=0,0,E$26/TRE_fec!E$26)</f>
        <v>0.38900814021335223</v>
      </c>
      <c r="F79" s="305">
        <f>IF(F$26=0,0,F$26/TRE_fec!F$26)</f>
        <v>0.39679749197171427</v>
      </c>
      <c r="G79" s="305">
        <f>IF(G$26=0,0,G$26/TRE_fec!G$26)</f>
        <v>0.39986808403941054</v>
      </c>
      <c r="H79" s="305">
        <f>IF(H$26=0,0,H$26/TRE_fec!H$26)</f>
        <v>0.41236237670823395</v>
      </c>
      <c r="I79" s="305">
        <f>IF(I$26=0,0,I$26/TRE_fec!I$26)</f>
        <v>0.418293713621885</v>
      </c>
      <c r="J79" s="305">
        <f>IF(J$26=0,0,J$26/TRE_fec!J$26)</f>
        <v>0.42463173722067588</v>
      </c>
      <c r="K79" s="305">
        <f>IF(K$26=0,0,K$26/TRE_fec!K$26)</f>
        <v>0.42464160452103572</v>
      </c>
      <c r="L79" s="305">
        <f>IF(L$26=0,0,L$26/TRE_fec!L$26)</f>
        <v>0.44232991115733927</v>
      </c>
      <c r="M79" s="305">
        <f>IF(M$26=0,0,M$26/TRE_fec!M$26)</f>
        <v>0.45507982308996531</v>
      </c>
      <c r="N79" s="305">
        <f>IF(N$26=0,0,N$26/TRE_fec!N$26)</f>
        <v>0.45505701650801234</v>
      </c>
      <c r="O79" s="305">
        <f>IF(O$26=0,0,O$26/TRE_fec!O$26)</f>
        <v>0.455107081524874</v>
      </c>
      <c r="P79" s="305">
        <f>IF(P$26=0,0,P$26/TRE_fec!P$26)</f>
        <v>0.45895545070668053</v>
      </c>
      <c r="Q79" s="305">
        <f>IF(Q$26=0,0,Q$26/TRE_fec!Q$26)</f>
        <v>0.47729772524101971</v>
      </c>
    </row>
    <row r="80" spans="1:17" x14ac:dyDescent="0.25">
      <c r="A80" s="127" t="s">
        <v>280</v>
      </c>
      <c r="B80" s="305">
        <f>IF(B$34=0,0,B$34/TRE_fec!B$34)</f>
        <v>0.48935079501304346</v>
      </c>
      <c r="C80" s="305">
        <f>IF(C$34=0,0,C$34/TRE_fec!C$34)</f>
        <v>0.49057650397405694</v>
      </c>
      <c r="D80" s="305">
        <f>IF(D$34=0,0,D$34/TRE_fec!D$34)</f>
        <v>0.49121414983552053</v>
      </c>
      <c r="E80" s="305">
        <f>IF(E$34=0,0,E$34/TRE_fec!E$34)</f>
        <v>0.509183674002056</v>
      </c>
      <c r="F80" s="305">
        <f>IF(F$34=0,0,F$34/TRE_fec!F$34)</f>
        <v>0.57293359315247139</v>
      </c>
      <c r="G80" s="305">
        <f>IF(G$34=0,0,G$34/TRE_fec!G$34)</f>
        <v>0.57687385739309871</v>
      </c>
      <c r="H80" s="305">
        <f>IF(H$34=0,0,H$34/TRE_fec!H$34)</f>
        <v>0.59446672063291828</v>
      </c>
      <c r="I80" s="305">
        <f>IF(I$34=0,0,I$34/TRE_fec!I$34)</f>
        <v>0.60910427841451364</v>
      </c>
      <c r="J80" s="305">
        <f>IF(J$34=0,0,J$34/TRE_fec!J$34)</f>
        <v>0.61569153227787643</v>
      </c>
      <c r="K80" s="305">
        <f>IF(K$34=0,0,K$34/TRE_fec!K$34)</f>
        <v>0.60913765363102002</v>
      </c>
      <c r="L80" s="305">
        <f>IF(L$34=0,0,L$34/TRE_fec!L$34)</f>
        <v>0.63442516787131098</v>
      </c>
      <c r="M80" s="305">
        <f>IF(M$34=0,0,M$34/TRE_fec!M$34)</f>
        <v>0.65352354196419682</v>
      </c>
      <c r="N80" s="305">
        <f>IF(N$34=0,0,N$34/TRE_fec!N$34)</f>
        <v>0.64979115435632118</v>
      </c>
      <c r="O80" s="305">
        <f>IF(O$34=0,0,O$34/TRE_fec!O$34)</f>
        <v>0.65177413764418191</v>
      </c>
      <c r="P80" s="305">
        <f>IF(P$34=0,0,P$34/TRE_fec!P$34)</f>
        <v>0.661825531361937</v>
      </c>
      <c r="Q80" s="305">
        <f>IF(Q$34=0,0,Q$34/TRE_fec!Q$34)</f>
        <v>0.69187314835672975</v>
      </c>
    </row>
    <row r="81" spans="1:17" x14ac:dyDescent="0.25">
      <c r="A81" s="127" t="s">
        <v>279</v>
      </c>
      <c r="B81" s="305">
        <f>IF(B$45=0,0,B$45/TRE_fec!B$45)</f>
        <v>0.49198799851145214</v>
      </c>
      <c r="C81" s="305">
        <f>IF(C$45=0,0,C$45/TRE_fec!C$45)</f>
        <v>0.49198799851145208</v>
      </c>
      <c r="D81" s="305">
        <f>IF(D$45=0,0,D$45/TRE_fec!D$45)</f>
        <v>0.49387476293560617</v>
      </c>
      <c r="E81" s="305">
        <f>IF(E$45=0,0,E$45/TRE_fec!E$45)</f>
        <v>0.49387476293560617</v>
      </c>
      <c r="F81" s="305">
        <f>IF(F$45=0,0,F$45/TRE_fec!F$45)</f>
        <v>0.50097965666411304</v>
      </c>
      <c r="G81" s="305">
        <f>IF(G$45=0,0,G$45/TRE_fec!G$45)</f>
        <v>0.50487551172222633</v>
      </c>
      <c r="H81" s="305">
        <f>IF(H$45=0,0,H$45/TRE_fec!H$45)</f>
        <v>0.52080120534618102</v>
      </c>
      <c r="I81" s="305">
        <f>IF(I$45=0,0,I$45/TRE_fec!I$45)</f>
        <v>0.5282474010269107</v>
      </c>
      <c r="J81" s="305">
        <f>IF(J$45=0,0,J$45/TRE_fec!J$45)</f>
        <v>0.5362987350244165</v>
      </c>
      <c r="K81" s="305">
        <f>IF(K$45=0,0,K$45/TRE_fec!K$45)</f>
        <v>0.53629873502441638</v>
      </c>
      <c r="L81" s="305">
        <f>IF(L$45=0,0,L$45/TRE_fec!L$45)</f>
        <v>0.55900211266151201</v>
      </c>
      <c r="M81" s="305">
        <f>IF(M$45=0,0,M$45/TRE_fec!M$45)</f>
        <v>0.57509158409938599</v>
      </c>
      <c r="N81" s="305">
        <f>IF(N$45=0,0,N$45/TRE_fec!N$45)</f>
        <v>0.5750915840993861</v>
      </c>
      <c r="O81" s="305">
        <f>IF(O$45=0,0,O$45/TRE_fec!O$45)</f>
        <v>0.57509158409938599</v>
      </c>
      <c r="P81" s="305">
        <f>IF(P$45=0,0,P$45/TRE_fec!P$45)</f>
        <v>0.58066581794436267</v>
      </c>
      <c r="Q81" s="305">
        <f>IF(Q$45=0,0,Q$45/TRE_fec!Q$45)</f>
        <v>0.60301873755120872</v>
      </c>
    </row>
    <row r="82" spans="1:17" x14ac:dyDescent="0.25">
      <c r="A82" s="72" t="s">
        <v>278</v>
      </c>
      <c r="B82" s="304">
        <f>IF(B$46=0,0,B$46/TRE_fec!B$46)</f>
        <v>0.45885346267381605</v>
      </c>
      <c r="C82" s="304">
        <f>IF(C$46=0,0,C$46/TRE_fec!C$46)</f>
        <v>0.45885346267381599</v>
      </c>
      <c r="D82" s="304">
        <f>IF(D$46=0,0,D$46/TRE_fec!D$46)</f>
        <v>0.46061315679621778</v>
      </c>
      <c r="E82" s="304">
        <f>IF(E$46=0,0,E$46/TRE_fec!E$46)</f>
        <v>0.46061315679621789</v>
      </c>
      <c r="F82" s="304">
        <f>IF(F$46=0,0,F$46/TRE_fec!F$46)</f>
        <v>0.46723954829177977</v>
      </c>
      <c r="G82" s="304">
        <f>IF(G$46=0,0,G$46/TRE_fec!G$46)</f>
        <v>0.47087302428895694</v>
      </c>
      <c r="H82" s="304">
        <f>IF(H$46=0,0,H$46/TRE_fec!H$46)</f>
        <v>0.48572615015166803</v>
      </c>
      <c r="I82" s="304">
        <f>IF(I$46=0,0,I$46/TRE_fec!I$46)</f>
        <v>0.49267085750669942</v>
      </c>
      <c r="J82" s="304">
        <f>IF(J$46=0,0,J$46/TRE_fec!J$46)</f>
        <v>0.50017994816557032</v>
      </c>
      <c r="K82" s="304">
        <f>IF(K$46=0,0,K$46/TRE_fec!K$46)</f>
        <v>0.5001799481655701</v>
      </c>
      <c r="L82" s="304">
        <f>IF(L$46=0,0,L$46/TRE_fec!L$46)</f>
        <v>0.52135429281359347</v>
      </c>
      <c r="M82" s="304">
        <f>IF(M$46=0,0,M$46/TRE_fec!M$46)</f>
        <v>0.53636016633936412</v>
      </c>
      <c r="N82" s="304">
        <f>IF(N$46=0,0,N$46/TRE_fec!N$46)</f>
        <v>0.53636016633936423</v>
      </c>
      <c r="O82" s="304">
        <f>IF(O$46=0,0,O$46/TRE_fec!O$46)</f>
        <v>0.53636016633936423</v>
      </c>
      <c r="P82" s="304">
        <f>IF(P$46=0,0,P$46/TRE_fec!P$46)</f>
        <v>0.54155898523181656</v>
      </c>
      <c r="Q82" s="304">
        <f>IF(Q$46=0,0,Q$46/TRE_fec!Q$46)</f>
        <v>0.56240647458827087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tabColor theme="6" tint="-0.249977111117893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382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7</v>
      </c>
      <c r="B5" s="96">
        <v>634.94751889755139</v>
      </c>
      <c r="C5" s="96">
        <v>642.0674690893801</v>
      </c>
      <c r="D5" s="96">
        <v>619.87107817432809</v>
      </c>
      <c r="E5" s="96">
        <v>592.78903543742399</v>
      </c>
      <c r="F5" s="96">
        <v>327.57013473847195</v>
      </c>
      <c r="G5" s="96">
        <v>323.86812966465897</v>
      </c>
      <c r="H5" s="96">
        <v>380.47167953539201</v>
      </c>
      <c r="I5" s="96">
        <v>355.82267470370414</v>
      </c>
      <c r="J5" s="96">
        <v>376.56700575548405</v>
      </c>
      <c r="K5" s="96">
        <v>363.85365617370007</v>
      </c>
      <c r="L5" s="96">
        <v>450.96675682783962</v>
      </c>
      <c r="M5" s="96">
        <v>435.005649829947</v>
      </c>
      <c r="N5" s="96">
        <v>449.67923152208482</v>
      </c>
      <c r="O5" s="96">
        <v>403.65469015506869</v>
      </c>
      <c r="P5" s="96">
        <v>361.64978393612972</v>
      </c>
      <c r="Q5" s="96">
        <v>345.92336908382032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10.736430061758291</v>
      </c>
      <c r="C10" s="158">
        <v>11.549979495912561</v>
      </c>
      <c r="D10" s="158">
        <v>11.545388746445006</v>
      </c>
      <c r="E10" s="158">
        <v>9.5466794444489711</v>
      </c>
      <c r="F10" s="158">
        <v>8.7256996324010103</v>
      </c>
      <c r="G10" s="158">
        <v>8.6565001717437191</v>
      </c>
      <c r="H10" s="158">
        <v>9.3896024769050648</v>
      </c>
      <c r="I10" s="158">
        <v>9.711463722843197</v>
      </c>
      <c r="J10" s="158">
        <v>10.287752190531954</v>
      </c>
      <c r="K10" s="158">
        <v>9.5888904905262269</v>
      </c>
      <c r="L10" s="158">
        <v>10.896661750643077</v>
      </c>
      <c r="M10" s="158">
        <v>11.155913184535876</v>
      </c>
      <c r="N10" s="158">
        <v>10.956704295413616</v>
      </c>
      <c r="O10" s="158">
        <v>10.563927585934238</v>
      </c>
      <c r="P10" s="158">
        <v>7.5892380096279997</v>
      </c>
      <c r="Q10" s="158">
        <v>10.838595568486923</v>
      </c>
    </row>
    <row r="11" spans="1:17" x14ac:dyDescent="0.25">
      <c r="A11" s="92" t="s">
        <v>125</v>
      </c>
      <c r="B11" s="91">
        <v>5.0272952137522235</v>
      </c>
      <c r="C11" s="91">
        <v>5.4082368445315687</v>
      </c>
      <c r="D11" s="91">
        <v>5.4060872424112159</v>
      </c>
      <c r="E11" s="91">
        <v>3.0075778572840002</v>
      </c>
      <c r="F11" s="91">
        <v>2.5957697250296645</v>
      </c>
      <c r="G11" s="91">
        <v>2.5315000710414051</v>
      </c>
      <c r="H11" s="91">
        <v>2.3597009693111968</v>
      </c>
      <c r="I11" s="91">
        <v>2.5629177488026285</v>
      </c>
      <c r="J11" s="91">
        <v>2.5805008043157671</v>
      </c>
      <c r="K11" s="91">
        <v>2.4386735445389762</v>
      </c>
      <c r="L11" s="91">
        <v>2.4345018137307108</v>
      </c>
      <c r="M11" s="91">
        <v>2.5522709568870559</v>
      </c>
      <c r="N11" s="91">
        <v>2.4257648976889268</v>
      </c>
      <c r="O11" s="91">
        <v>2.5732980609382219</v>
      </c>
      <c r="P11" s="91">
        <v>0</v>
      </c>
      <c r="Q11" s="91">
        <v>2.9545276051194711</v>
      </c>
    </row>
    <row r="12" spans="1:17" x14ac:dyDescent="0.25">
      <c r="A12" s="92" t="s">
        <v>26</v>
      </c>
      <c r="B12" s="91">
        <v>5.7091348480060677</v>
      </c>
      <c r="C12" s="91">
        <v>6.1417426513809925</v>
      </c>
      <c r="D12" s="91">
        <v>6.1393015040337895</v>
      </c>
      <c r="E12" s="91">
        <v>6.5391015871649705</v>
      </c>
      <c r="F12" s="91">
        <v>6.1299299073713458</v>
      </c>
      <c r="G12" s="91">
        <v>6.1250001007023149</v>
      </c>
      <c r="H12" s="91">
        <v>7.0299015075938689</v>
      </c>
      <c r="I12" s="91">
        <v>7.1485459740405686</v>
      </c>
      <c r="J12" s="91">
        <v>7.7072513862161864</v>
      </c>
      <c r="K12" s="91">
        <v>7.1502169459872507</v>
      </c>
      <c r="L12" s="91">
        <v>8.4621599369123661</v>
      </c>
      <c r="M12" s="91">
        <v>8.6036422276488214</v>
      </c>
      <c r="N12" s="91">
        <v>8.5309393977246888</v>
      </c>
      <c r="O12" s="91">
        <v>7.9906295249960149</v>
      </c>
      <c r="P12" s="91">
        <v>7.5892380096279997</v>
      </c>
      <c r="Q12" s="91">
        <v>7.8840679633674524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283</v>
      </c>
      <c r="B15" s="204">
        <v>0</v>
      </c>
      <c r="C15" s="204">
        <v>0</v>
      </c>
      <c r="D15" s="204">
        <v>0</v>
      </c>
      <c r="E15" s="204">
        <v>0</v>
      </c>
      <c r="F15" s="204">
        <v>0</v>
      </c>
      <c r="G15" s="204">
        <v>0</v>
      </c>
      <c r="H15" s="204">
        <v>0</v>
      </c>
      <c r="I15" s="204">
        <v>0</v>
      </c>
      <c r="J15" s="204">
        <v>0</v>
      </c>
      <c r="K15" s="204">
        <v>0</v>
      </c>
      <c r="L15" s="204">
        <v>0</v>
      </c>
      <c r="M15" s="204">
        <v>0</v>
      </c>
      <c r="N15" s="204">
        <v>0</v>
      </c>
      <c r="O15" s="204">
        <v>0</v>
      </c>
      <c r="P15" s="204">
        <v>0</v>
      </c>
      <c r="Q15" s="204">
        <v>0</v>
      </c>
    </row>
    <row r="16" spans="1:17" x14ac:dyDescent="0.25">
      <c r="A16" s="152" t="s">
        <v>289</v>
      </c>
      <c r="B16" s="264">
        <v>0</v>
      </c>
      <c r="C16" s="264">
        <v>0</v>
      </c>
      <c r="D16" s="264">
        <v>0</v>
      </c>
      <c r="E16" s="264">
        <v>0</v>
      </c>
      <c r="F16" s="264">
        <v>0</v>
      </c>
      <c r="G16" s="264">
        <v>0</v>
      </c>
      <c r="H16" s="264">
        <v>0</v>
      </c>
      <c r="I16" s="264">
        <v>0</v>
      </c>
      <c r="J16" s="264">
        <v>0</v>
      </c>
      <c r="K16" s="264">
        <v>0</v>
      </c>
      <c r="L16" s="264">
        <v>0</v>
      </c>
      <c r="M16" s="264">
        <v>0</v>
      </c>
      <c r="N16" s="264">
        <v>0</v>
      </c>
      <c r="O16" s="264">
        <v>0</v>
      </c>
      <c r="P16" s="264">
        <v>0</v>
      </c>
      <c r="Q16" s="264">
        <v>0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</v>
      </c>
      <c r="C18" s="83">
        <v>0</v>
      </c>
      <c r="D18" s="83">
        <v>0</v>
      </c>
      <c r="E18" s="83">
        <v>0</v>
      </c>
      <c r="F18" s="83">
        <v>0</v>
      </c>
      <c r="G18" s="83">
        <v>0</v>
      </c>
      <c r="H18" s="83">
        <v>0</v>
      </c>
      <c r="I18" s="83">
        <v>0</v>
      </c>
      <c r="J18" s="83">
        <v>0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125</v>
      </c>
      <c r="B19" s="83">
        <v>0</v>
      </c>
      <c r="C19" s="83">
        <v>0</v>
      </c>
      <c r="D19" s="83">
        <v>0</v>
      </c>
      <c r="E19" s="83">
        <v>0</v>
      </c>
      <c r="F19" s="83">
        <v>0</v>
      </c>
      <c r="G19" s="83">
        <v>0</v>
      </c>
      <c r="H19" s="83">
        <v>0</v>
      </c>
      <c r="I19" s="83">
        <v>0</v>
      </c>
      <c r="J19" s="83">
        <v>0</v>
      </c>
      <c r="K19" s="83">
        <v>0</v>
      </c>
      <c r="L19" s="83">
        <v>0</v>
      </c>
      <c r="M19" s="83">
        <v>0</v>
      </c>
      <c r="N19" s="83">
        <v>0</v>
      </c>
      <c r="O19" s="83">
        <v>0</v>
      </c>
      <c r="P19" s="83">
        <v>0</v>
      </c>
      <c r="Q19" s="83">
        <v>0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0</v>
      </c>
      <c r="C21" s="83">
        <v>0</v>
      </c>
      <c r="D21" s="83">
        <v>0</v>
      </c>
      <c r="E21" s="83">
        <v>0</v>
      </c>
      <c r="F21" s="83">
        <v>0</v>
      </c>
      <c r="G21" s="83">
        <v>0</v>
      </c>
      <c r="H21" s="83">
        <v>0</v>
      </c>
      <c r="I21" s="83">
        <v>0</v>
      </c>
      <c r="J21" s="83">
        <v>0</v>
      </c>
      <c r="K21" s="83">
        <v>0</v>
      </c>
      <c r="L21" s="83">
        <v>0</v>
      </c>
      <c r="M21" s="83">
        <v>0</v>
      </c>
      <c r="N21" s="83">
        <v>0</v>
      </c>
      <c r="O21" s="83">
        <v>0</v>
      </c>
      <c r="P21" s="83">
        <v>0</v>
      </c>
      <c r="Q21" s="83">
        <v>0</v>
      </c>
    </row>
    <row r="22" spans="1:17" x14ac:dyDescent="0.25">
      <c r="A22" s="152" t="s">
        <v>288</v>
      </c>
      <c r="B22" s="264">
        <v>0</v>
      </c>
      <c r="C22" s="264">
        <v>0</v>
      </c>
      <c r="D22" s="264">
        <v>0</v>
      </c>
      <c r="E22" s="264">
        <v>0</v>
      </c>
      <c r="F22" s="264">
        <v>0</v>
      </c>
      <c r="G22" s="264">
        <v>0</v>
      </c>
      <c r="H22" s="264">
        <v>0</v>
      </c>
      <c r="I22" s="264">
        <v>0</v>
      </c>
      <c r="J22" s="264">
        <v>0</v>
      </c>
      <c r="K22" s="264">
        <v>0</v>
      </c>
      <c r="L22" s="264">
        <v>0</v>
      </c>
      <c r="M22" s="264">
        <v>0</v>
      </c>
      <c r="N22" s="264">
        <v>0</v>
      </c>
      <c r="O22" s="264">
        <v>0</v>
      </c>
      <c r="P22" s="264">
        <v>0</v>
      </c>
      <c r="Q22" s="264">
        <v>0</v>
      </c>
    </row>
    <row r="23" spans="1:17" x14ac:dyDescent="0.25">
      <c r="A23" s="156" t="s">
        <v>282</v>
      </c>
      <c r="B23" s="204">
        <v>50.613927901617032</v>
      </c>
      <c r="C23" s="204">
        <v>54.44918153507124</v>
      </c>
      <c r="D23" s="204">
        <v>54.427539717332131</v>
      </c>
      <c r="E23" s="204">
        <v>57.971938846340173</v>
      </c>
      <c r="F23" s="204">
        <v>54.344456495368725</v>
      </c>
      <c r="G23" s="204">
        <v>54.300751645867329</v>
      </c>
      <c r="H23" s="204">
        <v>62.323090544111587</v>
      </c>
      <c r="I23" s="204">
        <v>63.37492460137797</v>
      </c>
      <c r="J23" s="204">
        <v>68.328087594186968</v>
      </c>
      <c r="K23" s="204">
        <v>63.389738484021585</v>
      </c>
      <c r="L23" s="204">
        <v>75.020675521164264</v>
      </c>
      <c r="M23" s="204">
        <v>76.274976681206326</v>
      </c>
      <c r="N23" s="204">
        <v>75.630434926634038</v>
      </c>
      <c r="O23" s="204">
        <v>70.840356277086627</v>
      </c>
      <c r="P23" s="204">
        <v>67.281848419060992</v>
      </c>
      <c r="Q23" s="204">
        <v>69.895642350906456</v>
      </c>
    </row>
    <row r="24" spans="1:17" x14ac:dyDescent="0.25">
      <c r="A24" s="152" t="s">
        <v>287</v>
      </c>
      <c r="B24" s="151">
        <v>50.613927901617032</v>
      </c>
      <c r="C24" s="151">
        <v>54.44918153507124</v>
      </c>
      <c r="D24" s="151">
        <v>54.427539717332131</v>
      </c>
      <c r="E24" s="151">
        <v>57.971938846340173</v>
      </c>
      <c r="F24" s="151">
        <v>54.344456495368725</v>
      </c>
      <c r="G24" s="151">
        <v>54.300751645867329</v>
      </c>
      <c r="H24" s="151">
        <v>62.323090544111587</v>
      </c>
      <c r="I24" s="151">
        <v>63.37492460137797</v>
      </c>
      <c r="J24" s="151">
        <v>68.328087594186968</v>
      </c>
      <c r="K24" s="151">
        <v>63.389738484021585</v>
      </c>
      <c r="L24" s="151">
        <v>75.020675521164264</v>
      </c>
      <c r="M24" s="151">
        <v>76.274976681206326</v>
      </c>
      <c r="N24" s="151">
        <v>75.630434926634038</v>
      </c>
      <c r="O24" s="151">
        <v>70.840356277086627</v>
      </c>
      <c r="P24" s="151">
        <v>67.281848419060992</v>
      </c>
      <c r="Q24" s="151">
        <v>69.895642350906456</v>
      </c>
    </row>
    <row r="25" spans="1:17" x14ac:dyDescent="0.25">
      <c r="A25" s="152" t="s">
        <v>286</v>
      </c>
      <c r="B25" s="151">
        <v>0</v>
      </c>
      <c r="C25" s="151">
        <v>0</v>
      </c>
      <c r="D25" s="151">
        <v>0</v>
      </c>
      <c r="E25" s="151">
        <v>0</v>
      </c>
      <c r="F25" s="151">
        <v>0</v>
      </c>
      <c r="G25" s="151">
        <v>0</v>
      </c>
      <c r="H25" s="151">
        <v>0</v>
      </c>
      <c r="I25" s="151">
        <v>0</v>
      </c>
      <c r="J25" s="151">
        <v>0</v>
      </c>
      <c r="K25" s="151">
        <v>0</v>
      </c>
      <c r="L25" s="151">
        <v>0</v>
      </c>
      <c r="M25" s="151">
        <v>0</v>
      </c>
      <c r="N25" s="151">
        <v>0</v>
      </c>
      <c r="O25" s="151">
        <v>0</v>
      </c>
      <c r="P25" s="151">
        <v>0</v>
      </c>
      <c r="Q25" s="151">
        <v>0</v>
      </c>
    </row>
    <row r="26" spans="1:17" x14ac:dyDescent="0.25">
      <c r="A26" s="156" t="s">
        <v>281</v>
      </c>
      <c r="B26" s="204">
        <v>217.01868091099635</v>
      </c>
      <c r="C26" s="204">
        <v>207.66884200049705</v>
      </c>
      <c r="D26" s="204">
        <v>200.63976066943837</v>
      </c>
      <c r="E26" s="204">
        <v>189.7959933751568</v>
      </c>
      <c r="F26" s="204">
        <v>171.32781919458162</v>
      </c>
      <c r="G26" s="204">
        <v>171.23711121740979</v>
      </c>
      <c r="H26" s="204">
        <v>196.94872857240242</v>
      </c>
      <c r="I26" s="204">
        <v>200.1489536931885</v>
      </c>
      <c r="J26" s="204">
        <v>215.93023645282423</v>
      </c>
      <c r="K26" s="204">
        <v>200.290255473965</v>
      </c>
      <c r="L26" s="204">
        <v>237.68902978392157</v>
      </c>
      <c r="M26" s="204">
        <v>241.59957441704577</v>
      </c>
      <c r="N26" s="204">
        <v>239.64041370575686</v>
      </c>
      <c r="O26" s="204">
        <v>224.25404964446787</v>
      </c>
      <c r="P26" s="204">
        <v>214.85567408082304</v>
      </c>
      <c r="Q26" s="204">
        <v>220.9534746346022</v>
      </c>
    </row>
    <row r="27" spans="1:17" x14ac:dyDescent="0.25">
      <c r="A27" s="152" t="s">
        <v>285</v>
      </c>
      <c r="B27" s="264">
        <v>217.01868091099635</v>
      </c>
      <c r="C27" s="264">
        <v>207.66884200049705</v>
      </c>
      <c r="D27" s="264">
        <v>200.63976066943837</v>
      </c>
      <c r="E27" s="264">
        <v>189.7959933751568</v>
      </c>
      <c r="F27" s="264">
        <v>171.32781919458162</v>
      </c>
      <c r="G27" s="264">
        <v>171.23711121740979</v>
      </c>
      <c r="H27" s="264">
        <v>196.94872857240242</v>
      </c>
      <c r="I27" s="264">
        <v>200.1489536931885</v>
      </c>
      <c r="J27" s="264">
        <v>215.93023645282423</v>
      </c>
      <c r="K27" s="264">
        <v>200.290255473965</v>
      </c>
      <c r="L27" s="264">
        <v>237.68902978392157</v>
      </c>
      <c r="M27" s="264">
        <v>241.59957441704577</v>
      </c>
      <c r="N27" s="264">
        <v>239.64041370575686</v>
      </c>
      <c r="O27" s="264">
        <v>224.25404964446787</v>
      </c>
      <c r="P27" s="264">
        <v>214.85567408082304</v>
      </c>
      <c r="Q27" s="264">
        <v>220.9534746346022</v>
      </c>
    </row>
    <row r="28" spans="1:17" x14ac:dyDescent="0.25">
      <c r="A28" s="154" t="s">
        <v>33</v>
      </c>
      <c r="B28" s="83">
        <v>135.75501483521808</v>
      </c>
      <c r="C28" s="83">
        <v>83.196919293897182</v>
      </c>
      <c r="D28" s="83">
        <v>70.99552912757369</v>
      </c>
      <c r="E28" s="83">
        <v>16.55998210230706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2.9022246567156373</v>
      </c>
      <c r="C29" s="83">
        <v>2.9065862541600005</v>
      </c>
      <c r="D29" s="83">
        <v>0</v>
      </c>
      <c r="E29" s="83">
        <v>2.8073840056200008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2.7674300518294421</v>
      </c>
      <c r="M29" s="83">
        <v>2.7674606610084247</v>
      </c>
      <c r="N29" s="83">
        <v>2.7708093657184016</v>
      </c>
      <c r="O29" s="83">
        <v>2.769764220748042</v>
      </c>
      <c r="P29" s="83">
        <v>2.7765417294284176</v>
      </c>
      <c r="Q29" s="83">
        <v>2.7746509370453314</v>
      </c>
    </row>
    <row r="30" spans="1:17" x14ac:dyDescent="0.25">
      <c r="A30" s="154" t="s">
        <v>125</v>
      </c>
      <c r="B30" s="83">
        <v>10.757190841523666</v>
      </c>
      <c r="C30" s="83">
        <v>13.211084704608432</v>
      </c>
      <c r="D30" s="83">
        <v>7.0095135774967829</v>
      </c>
      <c r="E30" s="83">
        <v>0</v>
      </c>
      <c r="F30" s="83">
        <v>8.6109419594748719E-17</v>
      </c>
      <c r="G30" s="83">
        <v>0</v>
      </c>
      <c r="H30" s="83">
        <v>0</v>
      </c>
      <c r="I30" s="83">
        <v>8.6109419594748719E-17</v>
      </c>
      <c r="J30" s="83">
        <v>1.7221883918949744E-16</v>
      </c>
      <c r="K30" s="83">
        <v>0</v>
      </c>
      <c r="L30" s="83">
        <v>0</v>
      </c>
      <c r="M30" s="83">
        <v>8.6109419594748719E-17</v>
      </c>
      <c r="N30" s="83">
        <v>0</v>
      </c>
      <c r="O30" s="83">
        <v>0</v>
      </c>
      <c r="P30" s="83">
        <v>0</v>
      </c>
      <c r="Q30" s="83">
        <v>1.7221883918949744E-16</v>
      </c>
    </row>
    <row r="31" spans="1:17" x14ac:dyDescent="0.25">
      <c r="A31" s="154" t="s">
        <v>29</v>
      </c>
      <c r="B31" s="83">
        <v>0</v>
      </c>
      <c r="C31" s="83">
        <v>1.011421131051669</v>
      </c>
      <c r="D31" s="83">
        <v>0.47187688322577315</v>
      </c>
      <c r="E31" s="83">
        <v>6.6952229758861906E-2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67.604250577538963</v>
      </c>
      <c r="C32" s="83">
        <v>107.34283061677976</v>
      </c>
      <c r="D32" s="83">
        <v>122.16284108114213</v>
      </c>
      <c r="E32" s="83">
        <v>170.36167503747089</v>
      </c>
      <c r="F32" s="83">
        <v>171.32781919458162</v>
      </c>
      <c r="G32" s="83">
        <v>171.23711121740979</v>
      </c>
      <c r="H32" s="83">
        <v>196.94872857240242</v>
      </c>
      <c r="I32" s="83">
        <v>200.1489536931885</v>
      </c>
      <c r="J32" s="83">
        <v>215.93023645282423</v>
      </c>
      <c r="K32" s="83">
        <v>200.290255473965</v>
      </c>
      <c r="L32" s="83">
        <v>234.92159973209212</v>
      </c>
      <c r="M32" s="83">
        <v>238.83211375603736</v>
      </c>
      <c r="N32" s="83">
        <v>236.86960434003845</v>
      </c>
      <c r="O32" s="83">
        <v>221.48428542371983</v>
      </c>
      <c r="P32" s="83">
        <v>212.07913235139461</v>
      </c>
      <c r="Q32" s="83">
        <v>218.17882369755688</v>
      </c>
    </row>
    <row r="33" spans="1:17" x14ac:dyDescent="0.25">
      <c r="A33" s="152" t="s">
        <v>284</v>
      </c>
      <c r="B33" s="264">
        <v>0</v>
      </c>
      <c r="C33" s="264">
        <v>0</v>
      </c>
      <c r="D33" s="264">
        <v>0</v>
      </c>
      <c r="E33" s="264">
        <v>0</v>
      </c>
      <c r="F33" s="264">
        <v>0</v>
      </c>
      <c r="G33" s="264">
        <v>0</v>
      </c>
      <c r="H33" s="264">
        <v>0</v>
      </c>
      <c r="I33" s="264">
        <v>0</v>
      </c>
      <c r="J33" s="264">
        <v>0</v>
      </c>
      <c r="K33" s="264">
        <v>0</v>
      </c>
      <c r="L33" s="264">
        <v>0</v>
      </c>
      <c r="M33" s="264">
        <v>0</v>
      </c>
      <c r="N33" s="264">
        <v>0</v>
      </c>
      <c r="O33" s="264">
        <v>0</v>
      </c>
      <c r="P33" s="264">
        <v>0</v>
      </c>
      <c r="Q33" s="264">
        <v>0</v>
      </c>
    </row>
    <row r="34" spans="1:17" x14ac:dyDescent="0.25">
      <c r="A34" s="156" t="s">
        <v>280</v>
      </c>
      <c r="B34" s="204">
        <v>356.57848002317968</v>
      </c>
      <c r="C34" s="204">
        <v>368.39946605789919</v>
      </c>
      <c r="D34" s="204">
        <v>353.25838904111254</v>
      </c>
      <c r="E34" s="204">
        <v>335.47442377147803</v>
      </c>
      <c r="F34" s="204">
        <v>93.17215941612065</v>
      </c>
      <c r="G34" s="204">
        <v>89.673766629638138</v>
      </c>
      <c r="H34" s="204">
        <v>111.81025794197294</v>
      </c>
      <c r="I34" s="204">
        <v>82.587332686294431</v>
      </c>
      <c r="J34" s="204">
        <v>82.020929517940914</v>
      </c>
      <c r="K34" s="204">
        <v>90.584771725187267</v>
      </c>
      <c r="L34" s="204">
        <v>127.36038977211068</v>
      </c>
      <c r="M34" s="204">
        <v>105.97518554715897</v>
      </c>
      <c r="N34" s="204">
        <v>123.45167859428028</v>
      </c>
      <c r="O34" s="204">
        <v>97.996356647580001</v>
      </c>
      <c r="P34" s="204">
        <v>71.923023426617704</v>
      </c>
      <c r="Q34" s="204">
        <v>44.235656529824752</v>
      </c>
    </row>
    <row r="35" spans="1:17" x14ac:dyDescent="0.25">
      <c r="A35" s="88" t="s">
        <v>33</v>
      </c>
      <c r="B35" s="87">
        <v>356.17893290516594</v>
      </c>
      <c r="C35" s="87">
        <v>362.69717578489485</v>
      </c>
      <c r="D35" s="87">
        <v>350.49065489929831</v>
      </c>
      <c r="E35" s="87">
        <v>332.40650062522087</v>
      </c>
      <c r="F35" s="87">
        <v>53.701630972559997</v>
      </c>
      <c r="G35" s="87">
        <v>44.028065220535012</v>
      </c>
      <c r="H35" s="87">
        <v>44.547447413735988</v>
      </c>
      <c r="I35" s="87">
        <v>36.778205629799999</v>
      </c>
      <c r="J35" s="87">
        <v>34.679729134799999</v>
      </c>
      <c r="K35" s="87">
        <v>31.711796212319999</v>
      </c>
      <c r="L35" s="87">
        <v>48.887185778881943</v>
      </c>
      <c r="M35" s="87">
        <v>41.908483869736642</v>
      </c>
      <c r="N35" s="87">
        <v>43.222081956414563</v>
      </c>
      <c r="O35" s="87">
        <v>41.007780686147733</v>
      </c>
      <c r="P35" s="87">
        <v>30.909185266740526</v>
      </c>
      <c r="Q35" s="87">
        <v>25.857337229606962</v>
      </c>
    </row>
    <row r="36" spans="1:17" x14ac:dyDescent="0.25">
      <c r="A36" s="88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88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1.8771621057567248E-14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88" t="s">
        <v>125</v>
      </c>
      <c r="B38" s="87">
        <v>0</v>
      </c>
      <c r="C38" s="87">
        <v>0</v>
      </c>
      <c r="D38" s="87">
        <v>0</v>
      </c>
      <c r="E38" s="87">
        <v>0</v>
      </c>
      <c r="F38" s="87">
        <v>0.5069282926623353</v>
      </c>
      <c r="G38" s="87">
        <v>0.58061875370096272</v>
      </c>
      <c r="H38" s="87">
        <v>0.74420699171280347</v>
      </c>
      <c r="I38" s="87">
        <v>0.54269654256137168</v>
      </c>
      <c r="J38" s="87">
        <v>0.52396559209223303</v>
      </c>
      <c r="K38" s="87">
        <v>0.66256633631702355</v>
      </c>
      <c r="L38" s="87">
        <v>0.75198528707399814</v>
      </c>
      <c r="M38" s="87">
        <v>0.63388201929354759</v>
      </c>
      <c r="N38" s="87">
        <v>0.759763181193718</v>
      </c>
      <c r="O38" s="87">
        <v>0.6126242264303321</v>
      </c>
      <c r="P38" s="87">
        <v>0</v>
      </c>
      <c r="Q38" s="87">
        <v>0.23078642707536007</v>
      </c>
    </row>
    <row r="39" spans="1:17" x14ac:dyDescent="0.25">
      <c r="A39" s="88" t="s">
        <v>29</v>
      </c>
      <c r="B39" s="87">
        <v>0</v>
      </c>
      <c r="C39" s="87">
        <v>5.1445527448283324</v>
      </c>
      <c r="D39" s="87">
        <v>2.7677341418142269</v>
      </c>
      <c r="E39" s="87">
        <v>3.0679231462571388</v>
      </c>
      <c r="F39" s="87">
        <v>3.2403563591760003</v>
      </c>
      <c r="G39" s="87">
        <v>3.095856702635964</v>
      </c>
      <c r="H39" s="87">
        <v>0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88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88" t="s">
        <v>26</v>
      </c>
      <c r="B41" s="87">
        <v>0</v>
      </c>
      <c r="C41" s="87">
        <v>0</v>
      </c>
      <c r="D41" s="87">
        <v>0</v>
      </c>
      <c r="E41" s="87">
        <v>0</v>
      </c>
      <c r="F41" s="87">
        <v>35.723243791722318</v>
      </c>
      <c r="G41" s="87">
        <v>41.969225952766202</v>
      </c>
      <c r="H41" s="87">
        <v>66.518603536524139</v>
      </c>
      <c r="I41" s="87">
        <v>45.266430513933059</v>
      </c>
      <c r="J41" s="87">
        <v>46.817234791048683</v>
      </c>
      <c r="K41" s="87">
        <v>58.210409176550243</v>
      </c>
      <c r="L41" s="87">
        <v>77.721218706154716</v>
      </c>
      <c r="M41" s="87">
        <v>63.432819658128786</v>
      </c>
      <c r="N41" s="87">
        <v>79.469833456672006</v>
      </c>
      <c r="O41" s="87">
        <v>56.375951735001927</v>
      </c>
      <c r="P41" s="87">
        <v>41.013838159877182</v>
      </c>
      <c r="Q41" s="87">
        <v>18.147532873142431</v>
      </c>
    </row>
    <row r="42" spans="1:17" x14ac:dyDescent="0.25">
      <c r="A42" s="88" t="s">
        <v>25</v>
      </c>
      <c r="B42" s="87">
        <v>0.3995471180137351</v>
      </c>
      <c r="C42" s="87">
        <v>0.55773752817600009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88" t="s">
        <v>86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88" t="s">
        <v>22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6" t="s">
        <v>279</v>
      </c>
      <c r="B45" s="204">
        <v>0</v>
      </c>
      <c r="C45" s="204">
        <v>0</v>
      </c>
      <c r="D45" s="204">
        <v>0</v>
      </c>
      <c r="E45" s="204">
        <v>0</v>
      </c>
      <c r="F45" s="204">
        <v>0</v>
      </c>
      <c r="G45" s="204">
        <v>0</v>
      </c>
      <c r="H45" s="204">
        <v>0</v>
      </c>
      <c r="I45" s="204">
        <v>0</v>
      </c>
      <c r="J45" s="204">
        <v>0</v>
      </c>
      <c r="K45" s="204">
        <v>0</v>
      </c>
      <c r="L45" s="204">
        <v>0</v>
      </c>
      <c r="M45" s="204">
        <v>0</v>
      </c>
      <c r="N45" s="204">
        <v>0</v>
      </c>
      <c r="O45" s="204">
        <v>0</v>
      </c>
      <c r="P45" s="204">
        <v>0</v>
      </c>
      <c r="Q45" s="204">
        <v>0</v>
      </c>
    </row>
    <row r="46" spans="1:17" x14ac:dyDescent="0.25">
      <c r="A46" s="72" t="s">
        <v>278</v>
      </c>
      <c r="B46" s="306">
        <v>0</v>
      </c>
      <c r="C46" s="306">
        <v>0</v>
      </c>
      <c r="D46" s="306">
        <v>0</v>
      </c>
      <c r="E46" s="306">
        <v>0</v>
      </c>
      <c r="F46" s="306">
        <v>0</v>
      </c>
      <c r="G46" s="306">
        <v>0</v>
      </c>
      <c r="H46" s="306">
        <v>0</v>
      </c>
      <c r="I46" s="306">
        <v>0</v>
      </c>
      <c r="J46" s="306">
        <v>0</v>
      </c>
      <c r="K46" s="306">
        <v>0</v>
      </c>
      <c r="L46" s="306">
        <v>0</v>
      </c>
      <c r="M46" s="306">
        <v>0</v>
      </c>
      <c r="N46" s="306">
        <v>0</v>
      </c>
      <c r="O46" s="306">
        <v>0</v>
      </c>
      <c r="P46" s="306">
        <v>0</v>
      </c>
      <c r="Q46" s="306">
        <v>0</v>
      </c>
    </row>
    <row r="48" spans="1:17" ht="12.75" x14ac:dyDescent="0.25">
      <c r="A48" s="80" t="s">
        <v>134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7</v>
      </c>
      <c r="B50" s="77">
        <f t="shared" ref="B50:Q50" si="0">SUM(B$51:B$55,B$57:B$58,B$60:B$61,B$63:B$64,B$65:B$67)</f>
        <v>1</v>
      </c>
      <c r="C50" s="77">
        <f t="shared" si="0"/>
        <v>0.99999999999999989</v>
      </c>
      <c r="D50" s="77">
        <f t="shared" si="0"/>
        <v>1</v>
      </c>
      <c r="E50" s="77">
        <f t="shared" si="0"/>
        <v>1</v>
      </c>
      <c r="F50" s="77">
        <f t="shared" si="0"/>
        <v>1.0000000000000002</v>
      </c>
      <c r="G50" s="77">
        <f t="shared" si="0"/>
        <v>1</v>
      </c>
      <c r="H50" s="77">
        <f t="shared" si="0"/>
        <v>1</v>
      </c>
      <c r="I50" s="77">
        <f t="shared" si="0"/>
        <v>0.99999999999999978</v>
      </c>
      <c r="J50" s="77">
        <f t="shared" si="0"/>
        <v>1</v>
      </c>
      <c r="K50" s="77">
        <f t="shared" si="0"/>
        <v>1</v>
      </c>
      <c r="L50" s="77">
        <f t="shared" si="0"/>
        <v>1</v>
      </c>
      <c r="M50" s="77">
        <f t="shared" si="0"/>
        <v>0.99999999999999989</v>
      </c>
      <c r="N50" s="77">
        <f t="shared" si="0"/>
        <v>1</v>
      </c>
      <c r="O50" s="77">
        <f t="shared" si="0"/>
        <v>1</v>
      </c>
      <c r="P50" s="77">
        <f t="shared" si="0"/>
        <v>0.99999999999999989</v>
      </c>
      <c r="Q50" s="77">
        <f t="shared" si="0"/>
        <v>1</v>
      </c>
    </row>
    <row r="51" spans="1:17" x14ac:dyDescent="0.25">
      <c r="A51" s="132" t="s">
        <v>83</v>
      </c>
      <c r="B51" s="203">
        <f t="shared" ref="B51:Q51" si="1">IF(B$6=0,0,B$6/B$5)</f>
        <v>0</v>
      </c>
      <c r="C51" s="203">
        <f t="shared" si="1"/>
        <v>0</v>
      </c>
      <c r="D51" s="203">
        <f t="shared" si="1"/>
        <v>0</v>
      </c>
      <c r="E51" s="203">
        <f t="shared" si="1"/>
        <v>0</v>
      </c>
      <c r="F51" s="203">
        <f t="shared" si="1"/>
        <v>0</v>
      </c>
      <c r="G51" s="203">
        <f t="shared" si="1"/>
        <v>0</v>
      </c>
      <c r="H51" s="203">
        <f t="shared" si="1"/>
        <v>0</v>
      </c>
      <c r="I51" s="203">
        <f t="shared" si="1"/>
        <v>0</v>
      </c>
      <c r="J51" s="203">
        <f t="shared" si="1"/>
        <v>0</v>
      </c>
      <c r="K51" s="203">
        <f t="shared" si="1"/>
        <v>0</v>
      </c>
      <c r="L51" s="203">
        <f t="shared" si="1"/>
        <v>0</v>
      </c>
      <c r="M51" s="203">
        <f t="shared" si="1"/>
        <v>0</v>
      </c>
      <c r="N51" s="203">
        <f t="shared" si="1"/>
        <v>0</v>
      </c>
      <c r="O51" s="203">
        <f t="shared" si="1"/>
        <v>0</v>
      </c>
      <c r="P51" s="203">
        <f t="shared" si="1"/>
        <v>0</v>
      </c>
      <c r="Q51" s="203">
        <f t="shared" si="1"/>
        <v>0</v>
      </c>
    </row>
    <row r="52" spans="1:17" x14ac:dyDescent="0.25">
      <c r="A52" s="76" t="s">
        <v>82</v>
      </c>
      <c r="B52" s="202">
        <f t="shared" ref="B52:Q52" si="2">IF(B$7=0,0,B$7/B$5)</f>
        <v>0</v>
      </c>
      <c r="C52" s="202">
        <f t="shared" si="2"/>
        <v>0</v>
      </c>
      <c r="D52" s="202">
        <f t="shared" si="2"/>
        <v>0</v>
      </c>
      <c r="E52" s="202">
        <f t="shared" si="2"/>
        <v>0</v>
      </c>
      <c r="F52" s="202">
        <f t="shared" si="2"/>
        <v>0</v>
      </c>
      <c r="G52" s="202">
        <f t="shared" si="2"/>
        <v>0</v>
      </c>
      <c r="H52" s="202">
        <f t="shared" si="2"/>
        <v>0</v>
      </c>
      <c r="I52" s="202">
        <f t="shared" si="2"/>
        <v>0</v>
      </c>
      <c r="J52" s="202">
        <f t="shared" si="2"/>
        <v>0</v>
      </c>
      <c r="K52" s="202">
        <f t="shared" si="2"/>
        <v>0</v>
      </c>
      <c r="L52" s="202">
        <f t="shared" si="2"/>
        <v>0</v>
      </c>
      <c r="M52" s="202">
        <f t="shared" si="2"/>
        <v>0</v>
      </c>
      <c r="N52" s="202">
        <f t="shared" si="2"/>
        <v>0</v>
      </c>
      <c r="O52" s="202">
        <f t="shared" si="2"/>
        <v>0</v>
      </c>
      <c r="P52" s="202">
        <f t="shared" si="2"/>
        <v>0</v>
      </c>
      <c r="Q52" s="202">
        <f t="shared" si="2"/>
        <v>0</v>
      </c>
    </row>
    <row r="53" spans="1:17" x14ac:dyDescent="0.25">
      <c r="A53" s="76" t="s">
        <v>81</v>
      </c>
      <c r="B53" s="202">
        <f t="shared" ref="B53:Q53" si="3">IF(B$8=0,0,B$8/B$5)</f>
        <v>0</v>
      </c>
      <c r="C53" s="202">
        <f t="shared" si="3"/>
        <v>0</v>
      </c>
      <c r="D53" s="202">
        <f t="shared" si="3"/>
        <v>0</v>
      </c>
      <c r="E53" s="202">
        <f t="shared" si="3"/>
        <v>0</v>
      </c>
      <c r="F53" s="202">
        <f t="shared" si="3"/>
        <v>0</v>
      </c>
      <c r="G53" s="202">
        <f t="shared" si="3"/>
        <v>0</v>
      </c>
      <c r="H53" s="202">
        <f t="shared" si="3"/>
        <v>0</v>
      </c>
      <c r="I53" s="202">
        <f t="shared" si="3"/>
        <v>0</v>
      </c>
      <c r="J53" s="202">
        <f t="shared" si="3"/>
        <v>0</v>
      </c>
      <c r="K53" s="202">
        <f t="shared" si="3"/>
        <v>0</v>
      </c>
      <c r="L53" s="202">
        <f t="shared" si="3"/>
        <v>0</v>
      </c>
      <c r="M53" s="202">
        <f t="shared" si="3"/>
        <v>0</v>
      </c>
      <c r="N53" s="202">
        <f t="shared" si="3"/>
        <v>0</v>
      </c>
      <c r="O53" s="202">
        <f t="shared" si="3"/>
        <v>0</v>
      </c>
      <c r="P53" s="202">
        <f t="shared" si="3"/>
        <v>0</v>
      </c>
      <c r="Q53" s="202">
        <f t="shared" si="3"/>
        <v>0</v>
      </c>
    </row>
    <row r="54" spans="1:17" x14ac:dyDescent="0.25">
      <c r="A54" s="76" t="s">
        <v>80</v>
      </c>
      <c r="B54" s="202">
        <f t="shared" ref="B54:Q54" si="4">IF(B$9=0,0,B$9/B$5)</f>
        <v>0</v>
      </c>
      <c r="C54" s="202">
        <f t="shared" si="4"/>
        <v>0</v>
      </c>
      <c r="D54" s="202">
        <f t="shared" si="4"/>
        <v>0</v>
      </c>
      <c r="E54" s="202">
        <f t="shared" si="4"/>
        <v>0</v>
      </c>
      <c r="F54" s="202">
        <f t="shared" si="4"/>
        <v>0</v>
      </c>
      <c r="G54" s="202">
        <f t="shared" si="4"/>
        <v>0</v>
      </c>
      <c r="H54" s="202">
        <f t="shared" si="4"/>
        <v>0</v>
      </c>
      <c r="I54" s="202">
        <f t="shared" si="4"/>
        <v>0</v>
      </c>
      <c r="J54" s="202">
        <f t="shared" si="4"/>
        <v>0</v>
      </c>
      <c r="K54" s="202">
        <f t="shared" si="4"/>
        <v>0</v>
      </c>
      <c r="L54" s="202">
        <f t="shared" si="4"/>
        <v>0</v>
      </c>
      <c r="M54" s="202">
        <f t="shared" si="4"/>
        <v>0</v>
      </c>
      <c r="N54" s="202">
        <f t="shared" si="4"/>
        <v>0</v>
      </c>
      <c r="O54" s="202">
        <f t="shared" si="4"/>
        <v>0</v>
      </c>
      <c r="P54" s="202">
        <f t="shared" si="4"/>
        <v>0</v>
      </c>
      <c r="Q54" s="202">
        <f t="shared" si="4"/>
        <v>0</v>
      </c>
    </row>
    <row r="55" spans="1:17" x14ac:dyDescent="0.25">
      <c r="A55" s="129" t="s">
        <v>79</v>
      </c>
      <c r="B55" s="201">
        <f t="shared" ref="B55:Q55" si="5">IF(B$10=0,0,B$10/B$5)</f>
        <v>1.6909161375100373E-2</v>
      </c>
      <c r="C55" s="201">
        <f t="shared" si="5"/>
        <v>1.7988731795263602E-2</v>
      </c>
      <c r="D55" s="201">
        <f t="shared" si="5"/>
        <v>1.8625467702814914E-2</v>
      </c>
      <c r="E55" s="201">
        <f t="shared" si="5"/>
        <v>1.6104682903597223E-2</v>
      </c>
      <c r="F55" s="201">
        <f t="shared" si="5"/>
        <v>2.663765315286604E-2</v>
      </c>
      <c r="G55" s="201">
        <f t="shared" si="5"/>
        <v>2.6728471803344381E-2</v>
      </c>
      <c r="H55" s="201">
        <f t="shared" si="5"/>
        <v>2.4678847288636712E-2</v>
      </c>
      <c r="I55" s="201">
        <f t="shared" si="5"/>
        <v>2.7292987246891998E-2</v>
      </c>
      <c r="J55" s="201">
        <f t="shared" si="5"/>
        <v>2.7319844896905525E-2</v>
      </c>
      <c r="K55" s="201">
        <f t="shared" si="5"/>
        <v>2.635370107686533E-2</v>
      </c>
      <c r="L55" s="201">
        <f t="shared" si="5"/>
        <v>2.4162893574000113E-2</v>
      </c>
      <c r="M55" s="201">
        <f t="shared" si="5"/>
        <v>2.5645444349738818E-2</v>
      </c>
      <c r="N55" s="201">
        <f t="shared" si="5"/>
        <v>2.4365600026327892E-2</v>
      </c>
      <c r="O55" s="201">
        <f t="shared" si="5"/>
        <v>2.6170704425299705E-2</v>
      </c>
      <c r="P55" s="201">
        <f t="shared" si="5"/>
        <v>2.0985047818992533E-2</v>
      </c>
      <c r="Q55" s="201">
        <f t="shared" si="5"/>
        <v>3.133236010389525E-2</v>
      </c>
    </row>
    <row r="56" spans="1:17" x14ac:dyDescent="0.25">
      <c r="A56" s="127" t="s">
        <v>283</v>
      </c>
      <c r="B56" s="200">
        <f t="shared" ref="B56:Q56" si="6">IF(B$15=0,0,B$15/B$5)</f>
        <v>0</v>
      </c>
      <c r="C56" s="200">
        <f t="shared" si="6"/>
        <v>0</v>
      </c>
      <c r="D56" s="200">
        <f t="shared" si="6"/>
        <v>0</v>
      </c>
      <c r="E56" s="200">
        <f t="shared" si="6"/>
        <v>0</v>
      </c>
      <c r="F56" s="200">
        <f t="shared" si="6"/>
        <v>0</v>
      </c>
      <c r="G56" s="200">
        <f t="shared" si="6"/>
        <v>0</v>
      </c>
      <c r="H56" s="200">
        <f t="shared" si="6"/>
        <v>0</v>
      </c>
      <c r="I56" s="200">
        <f t="shared" si="6"/>
        <v>0</v>
      </c>
      <c r="J56" s="200">
        <f t="shared" si="6"/>
        <v>0</v>
      </c>
      <c r="K56" s="200">
        <f t="shared" si="6"/>
        <v>0</v>
      </c>
      <c r="L56" s="200">
        <f t="shared" si="6"/>
        <v>0</v>
      </c>
      <c r="M56" s="200">
        <f t="shared" si="6"/>
        <v>0</v>
      </c>
      <c r="N56" s="200">
        <f t="shared" si="6"/>
        <v>0</v>
      </c>
      <c r="O56" s="200">
        <f t="shared" si="6"/>
        <v>0</v>
      </c>
      <c r="P56" s="200">
        <f t="shared" si="6"/>
        <v>0</v>
      </c>
      <c r="Q56" s="200">
        <f t="shared" si="6"/>
        <v>0</v>
      </c>
    </row>
    <row r="57" spans="1:17" x14ac:dyDescent="0.25">
      <c r="A57" s="142" t="s">
        <v>289</v>
      </c>
      <c r="B57" s="199">
        <f t="shared" ref="B57:Q57" si="7">IF(B$16=0,0,B$16/B$5)</f>
        <v>0</v>
      </c>
      <c r="C57" s="199">
        <f t="shared" si="7"/>
        <v>0</v>
      </c>
      <c r="D57" s="199">
        <f t="shared" si="7"/>
        <v>0</v>
      </c>
      <c r="E57" s="199">
        <f t="shared" si="7"/>
        <v>0</v>
      </c>
      <c r="F57" s="199">
        <f t="shared" si="7"/>
        <v>0</v>
      </c>
      <c r="G57" s="199">
        <f t="shared" si="7"/>
        <v>0</v>
      </c>
      <c r="H57" s="199">
        <f t="shared" si="7"/>
        <v>0</v>
      </c>
      <c r="I57" s="199">
        <f t="shared" si="7"/>
        <v>0</v>
      </c>
      <c r="J57" s="199">
        <f t="shared" si="7"/>
        <v>0</v>
      </c>
      <c r="K57" s="199">
        <f t="shared" si="7"/>
        <v>0</v>
      </c>
      <c r="L57" s="199">
        <f t="shared" si="7"/>
        <v>0</v>
      </c>
      <c r="M57" s="199">
        <f t="shared" si="7"/>
        <v>0</v>
      </c>
      <c r="N57" s="199">
        <f t="shared" si="7"/>
        <v>0</v>
      </c>
      <c r="O57" s="199">
        <f t="shared" si="7"/>
        <v>0</v>
      </c>
      <c r="P57" s="199">
        <f t="shared" si="7"/>
        <v>0</v>
      </c>
      <c r="Q57" s="199">
        <f t="shared" si="7"/>
        <v>0</v>
      </c>
    </row>
    <row r="58" spans="1:17" x14ac:dyDescent="0.25">
      <c r="A58" s="142" t="s">
        <v>288</v>
      </c>
      <c r="B58" s="199">
        <f t="shared" ref="B58:Q58" si="8">IF(B$22=0,0,B$22/B$5)</f>
        <v>0</v>
      </c>
      <c r="C58" s="199">
        <f t="shared" si="8"/>
        <v>0</v>
      </c>
      <c r="D58" s="199">
        <f t="shared" si="8"/>
        <v>0</v>
      </c>
      <c r="E58" s="199">
        <f t="shared" si="8"/>
        <v>0</v>
      </c>
      <c r="F58" s="199">
        <f t="shared" si="8"/>
        <v>0</v>
      </c>
      <c r="G58" s="199">
        <f t="shared" si="8"/>
        <v>0</v>
      </c>
      <c r="H58" s="199">
        <f t="shared" si="8"/>
        <v>0</v>
      </c>
      <c r="I58" s="199">
        <f t="shared" si="8"/>
        <v>0</v>
      </c>
      <c r="J58" s="199">
        <f t="shared" si="8"/>
        <v>0</v>
      </c>
      <c r="K58" s="199">
        <f t="shared" si="8"/>
        <v>0</v>
      </c>
      <c r="L58" s="199">
        <f t="shared" si="8"/>
        <v>0</v>
      </c>
      <c r="M58" s="199">
        <f t="shared" si="8"/>
        <v>0</v>
      </c>
      <c r="N58" s="199">
        <f t="shared" si="8"/>
        <v>0</v>
      </c>
      <c r="O58" s="199">
        <f t="shared" si="8"/>
        <v>0</v>
      </c>
      <c r="P58" s="199">
        <f t="shared" si="8"/>
        <v>0</v>
      </c>
      <c r="Q58" s="199">
        <f t="shared" si="8"/>
        <v>0</v>
      </c>
    </row>
    <row r="59" spans="1:17" x14ac:dyDescent="0.25">
      <c r="A59" s="127" t="s">
        <v>282</v>
      </c>
      <c r="B59" s="200">
        <f t="shared" ref="B59:Q59" si="9">IF(B$23=0,0,B$23/B$5)</f>
        <v>7.9713561192422858E-2</v>
      </c>
      <c r="C59" s="200">
        <f t="shared" si="9"/>
        <v>8.4802897135241015E-2</v>
      </c>
      <c r="D59" s="200">
        <f t="shared" si="9"/>
        <v>8.7804612335898202E-2</v>
      </c>
      <c r="E59" s="200">
        <f t="shared" si="9"/>
        <v>9.7795227949117172E-2</v>
      </c>
      <c r="F59" s="200">
        <f t="shared" si="9"/>
        <v>0.16590174357243123</v>
      </c>
      <c r="G59" s="200">
        <f t="shared" si="9"/>
        <v>0.16766315259884221</v>
      </c>
      <c r="H59" s="200">
        <f t="shared" si="9"/>
        <v>0.16380480833742109</v>
      </c>
      <c r="I59" s="200">
        <f t="shared" si="9"/>
        <v>0.17810816765443821</v>
      </c>
      <c r="J59" s="200">
        <f t="shared" si="9"/>
        <v>0.18145001168412081</v>
      </c>
      <c r="K59" s="200">
        <f t="shared" si="9"/>
        <v>0.17421767627850895</v>
      </c>
      <c r="L59" s="200">
        <f t="shared" si="9"/>
        <v>0.16635522327381672</v>
      </c>
      <c r="M59" s="200">
        <f t="shared" si="9"/>
        <v>0.17534249661130571</v>
      </c>
      <c r="N59" s="200">
        <f t="shared" si="9"/>
        <v>0.16818752040346263</v>
      </c>
      <c r="O59" s="200">
        <f t="shared" si="9"/>
        <v>0.17549741896934845</v>
      </c>
      <c r="P59" s="200">
        <f t="shared" si="9"/>
        <v>0.18604144508750353</v>
      </c>
      <c r="Q59" s="200">
        <f t="shared" si="9"/>
        <v>0.20205527754897101</v>
      </c>
    </row>
    <row r="60" spans="1:17" x14ac:dyDescent="0.25">
      <c r="A60" s="142" t="s">
        <v>287</v>
      </c>
      <c r="B60" s="199">
        <f t="shared" ref="B60:Q60" si="10">IF(B$24=0,0,B$24/B$5)</f>
        <v>7.9713561192422858E-2</v>
      </c>
      <c r="C60" s="199">
        <f t="shared" si="10"/>
        <v>8.4802897135241015E-2</v>
      </c>
      <c r="D60" s="199">
        <f t="shared" si="10"/>
        <v>8.7804612335898202E-2</v>
      </c>
      <c r="E60" s="199">
        <f t="shared" si="10"/>
        <v>9.7795227949117172E-2</v>
      </c>
      <c r="F60" s="199">
        <f t="shared" si="10"/>
        <v>0.16590174357243123</v>
      </c>
      <c r="G60" s="199">
        <f t="shared" si="10"/>
        <v>0.16766315259884221</v>
      </c>
      <c r="H60" s="199">
        <f t="shared" si="10"/>
        <v>0.16380480833742109</v>
      </c>
      <c r="I60" s="199">
        <f t="shared" si="10"/>
        <v>0.17810816765443821</v>
      </c>
      <c r="J60" s="199">
        <f t="shared" si="10"/>
        <v>0.18145001168412081</v>
      </c>
      <c r="K60" s="199">
        <f t="shared" si="10"/>
        <v>0.17421767627850895</v>
      </c>
      <c r="L60" s="199">
        <f t="shared" si="10"/>
        <v>0.16635522327381672</v>
      </c>
      <c r="M60" s="199">
        <f t="shared" si="10"/>
        <v>0.17534249661130571</v>
      </c>
      <c r="N60" s="199">
        <f t="shared" si="10"/>
        <v>0.16818752040346263</v>
      </c>
      <c r="O60" s="199">
        <f t="shared" si="10"/>
        <v>0.17549741896934845</v>
      </c>
      <c r="P60" s="199">
        <f t="shared" si="10"/>
        <v>0.18604144508750353</v>
      </c>
      <c r="Q60" s="199">
        <f t="shared" si="10"/>
        <v>0.20205527754897101</v>
      </c>
    </row>
    <row r="61" spans="1:17" x14ac:dyDescent="0.25">
      <c r="A61" s="142" t="s">
        <v>286</v>
      </c>
      <c r="B61" s="199">
        <f t="shared" ref="B61:Q61" si="11">IF(B$25=0,0,B$25/B$5)</f>
        <v>0</v>
      </c>
      <c r="C61" s="199">
        <f t="shared" si="11"/>
        <v>0</v>
      </c>
      <c r="D61" s="199">
        <f t="shared" si="11"/>
        <v>0</v>
      </c>
      <c r="E61" s="199">
        <f t="shared" si="11"/>
        <v>0</v>
      </c>
      <c r="F61" s="199">
        <f t="shared" si="11"/>
        <v>0</v>
      </c>
      <c r="G61" s="199">
        <f t="shared" si="11"/>
        <v>0</v>
      </c>
      <c r="H61" s="199">
        <f t="shared" si="11"/>
        <v>0</v>
      </c>
      <c r="I61" s="199">
        <f t="shared" si="11"/>
        <v>0</v>
      </c>
      <c r="J61" s="199">
        <f t="shared" si="11"/>
        <v>0</v>
      </c>
      <c r="K61" s="199">
        <f t="shared" si="11"/>
        <v>0</v>
      </c>
      <c r="L61" s="199">
        <f t="shared" si="11"/>
        <v>0</v>
      </c>
      <c r="M61" s="199">
        <f t="shared" si="11"/>
        <v>0</v>
      </c>
      <c r="N61" s="199">
        <f t="shared" si="11"/>
        <v>0</v>
      </c>
      <c r="O61" s="199">
        <f t="shared" si="11"/>
        <v>0</v>
      </c>
      <c r="P61" s="199">
        <f t="shared" si="11"/>
        <v>0</v>
      </c>
      <c r="Q61" s="199">
        <f t="shared" si="11"/>
        <v>0</v>
      </c>
    </row>
    <row r="62" spans="1:17" x14ac:dyDescent="0.25">
      <c r="A62" s="127" t="s">
        <v>281</v>
      </c>
      <c r="B62" s="200">
        <f t="shared" ref="B62:Q62" si="12">IF(B$26=0,0,B$26/B$5)</f>
        <v>0.34178995027463405</v>
      </c>
      <c r="C62" s="200">
        <f t="shared" si="12"/>
        <v>0.32343772578141339</v>
      </c>
      <c r="D62" s="200">
        <f t="shared" si="12"/>
        <v>0.32367982268243833</v>
      </c>
      <c r="E62" s="200">
        <f t="shared" si="12"/>
        <v>0.32017460180434132</v>
      </c>
      <c r="F62" s="200">
        <f t="shared" si="12"/>
        <v>0.52302637214277081</v>
      </c>
      <c r="G62" s="200">
        <f t="shared" si="12"/>
        <v>0.5287247973263467</v>
      </c>
      <c r="H62" s="200">
        <f t="shared" si="12"/>
        <v>0.51764359652971748</v>
      </c>
      <c r="I62" s="200">
        <f t="shared" si="12"/>
        <v>0.56249634416877403</v>
      </c>
      <c r="J62" s="200">
        <f t="shared" si="12"/>
        <v>0.57341783308820748</v>
      </c>
      <c r="K62" s="200">
        <f t="shared" si="12"/>
        <v>0.55046926717797895</v>
      </c>
      <c r="L62" s="200">
        <f t="shared" si="12"/>
        <v>0.52706552353405811</v>
      </c>
      <c r="M62" s="200">
        <f t="shared" si="12"/>
        <v>0.55539410697652369</v>
      </c>
      <c r="N62" s="200">
        <f t="shared" si="12"/>
        <v>0.53291412390698223</v>
      </c>
      <c r="O62" s="200">
        <f t="shared" si="12"/>
        <v>0.55555913287745529</v>
      </c>
      <c r="P62" s="200">
        <f t="shared" si="12"/>
        <v>0.59409872098463157</v>
      </c>
      <c r="Q62" s="200">
        <f t="shared" si="12"/>
        <v>0.63873532227614027</v>
      </c>
    </row>
    <row r="63" spans="1:17" x14ac:dyDescent="0.25">
      <c r="A63" s="142" t="s">
        <v>285</v>
      </c>
      <c r="B63" s="199">
        <f t="shared" ref="B63:Q63" si="13">IF(B$27=0,0,B$27/B$5)</f>
        <v>0.34178995027463405</v>
      </c>
      <c r="C63" s="199">
        <f t="shared" si="13"/>
        <v>0.32343772578141339</v>
      </c>
      <c r="D63" s="199">
        <f t="shared" si="13"/>
        <v>0.32367982268243833</v>
      </c>
      <c r="E63" s="199">
        <f t="shared" si="13"/>
        <v>0.32017460180434132</v>
      </c>
      <c r="F63" s="199">
        <f t="shared" si="13"/>
        <v>0.52302637214277081</v>
      </c>
      <c r="G63" s="199">
        <f t="shared" si="13"/>
        <v>0.5287247973263467</v>
      </c>
      <c r="H63" s="199">
        <f t="shared" si="13"/>
        <v>0.51764359652971748</v>
      </c>
      <c r="I63" s="199">
        <f t="shared" si="13"/>
        <v>0.56249634416877403</v>
      </c>
      <c r="J63" s="199">
        <f t="shared" si="13"/>
        <v>0.57341783308820748</v>
      </c>
      <c r="K63" s="199">
        <f t="shared" si="13"/>
        <v>0.55046926717797895</v>
      </c>
      <c r="L63" s="199">
        <f t="shared" si="13"/>
        <v>0.52706552353405811</v>
      </c>
      <c r="M63" s="199">
        <f t="shared" si="13"/>
        <v>0.55539410697652369</v>
      </c>
      <c r="N63" s="199">
        <f t="shared" si="13"/>
        <v>0.53291412390698223</v>
      </c>
      <c r="O63" s="199">
        <f t="shared" si="13"/>
        <v>0.55555913287745529</v>
      </c>
      <c r="P63" s="199">
        <f t="shared" si="13"/>
        <v>0.59409872098463157</v>
      </c>
      <c r="Q63" s="199">
        <f t="shared" si="13"/>
        <v>0.63873532227614027</v>
      </c>
    </row>
    <row r="64" spans="1:17" x14ac:dyDescent="0.25">
      <c r="A64" s="142" t="s">
        <v>284</v>
      </c>
      <c r="B64" s="199">
        <f t="shared" ref="B64:Q64" si="14">IF(B$33=0,0,B$33/B$5)</f>
        <v>0</v>
      </c>
      <c r="C64" s="199">
        <f t="shared" si="14"/>
        <v>0</v>
      </c>
      <c r="D64" s="199">
        <f t="shared" si="14"/>
        <v>0</v>
      </c>
      <c r="E64" s="199">
        <f t="shared" si="14"/>
        <v>0</v>
      </c>
      <c r="F64" s="199">
        <f t="shared" si="14"/>
        <v>0</v>
      </c>
      <c r="G64" s="199">
        <f t="shared" si="14"/>
        <v>0</v>
      </c>
      <c r="H64" s="199">
        <f t="shared" si="14"/>
        <v>0</v>
      </c>
      <c r="I64" s="199">
        <f t="shared" si="14"/>
        <v>0</v>
      </c>
      <c r="J64" s="199">
        <f t="shared" si="14"/>
        <v>0</v>
      </c>
      <c r="K64" s="199">
        <f t="shared" si="14"/>
        <v>0</v>
      </c>
      <c r="L64" s="199">
        <f t="shared" si="14"/>
        <v>0</v>
      </c>
      <c r="M64" s="199">
        <f t="shared" si="14"/>
        <v>0</v>
      </c>
      <c r="N64" s="199">
        <f t="shared" si="14"/>
        <v>0</v>
      </c>
      <c r="O64" s="199">
        <f t="shared" si="14"/>
        <v>0</v>
      </c>
      <c r="P64" s="199">
        <f t="shared" si="14"/>
        <v>0</v>
      </c>
      <c r="Q64" s="199">
        <f t="shared" si="14"/>
        <v>0</v>
      </c>
    </row>
    <row r="65" spans="1:17" x14ac:dyDescent="0.25">
      <c r="A65" s="127" t="s">
        <v>280</v>
      </c>
      <c r="B65" s="200">
        <f t="shared" ref="B65:Q65" si="15">IF(B$34=0,0,B$34/B$5)</f>
        <v>0.56158732715784265</v>
      </c>
      <c r="C65" s="200">
        <f t="shared" si="15"/>
        <v>0.57377064528808186</v>
      </c>
      <c r="D65" s="200">
        <f t="shared" si="15"/>
        <v>0.56989009727884854</v>
      </c>
      <c r="E65" s="200">
        <f t="shared" si="15"/>
        <v>0.56592548734294423</v>
      </c>
      <c r="F65" s="200">
        <f t="shared" si="15"/>
        <v>0.28443423113193206</v>
      </c>
      <c r="G65" s="200">
        <f t="shared" si="15"/>
        <v>0.27688357827146676</v>
      </c>
      <c r="H65" s="200">
        <f t="shared" si="15"/>
        <v>0.29387274784422474</v>
      </c>
      <c r="I65" s="200">
        <f t="shared" si="15"/>
        <v>0.23210250092989559</v>
      </c>
      <c r="J65" s="200">
        <f t="shared" si="15"/>
        <v>0.2178123103307662</v>
      </c>
      <c r="K65" s="200">
        <f t="shared" si="15"/>
        <v>0.24895935546664674</v>
      </c>
      <c r="L65" s="200">
        <f t="shared" si="15"/>
        <v>0.282416359618125</v>
      </c>
      <c r="M65" s="200">
        <f t="shared" si="15"/>
        <v>0.24361795206243167</v>
      </c>
      <c r="N65" s="200">
        <f t="shared" si="15"/>
        <v>0.27453275566322721</v>
      </c>
      <c r="O65" s="200">
        <f t="shared" si="15"/>
        <v>0.24277274372789662</v>
      </c>
      <c r="P65" s="200">
        <f t="shared" si="15"/>
        <v>0.19887478610887235</v>
      </c>
      <c r="Q65" s="200">
        <f t="shared" si="15"/>
        <v>0.12787704007099346</v>
      </c>
    </row>
    <row r="66" spans="1:17" x14ac:dyDescent="0.25">
      <c r="A66" s="127" t="s">
        <v>279</v>
      </c>
      <c r="B66" s="200">
        <f t="shared" ref="B66:Q66" si="16">IF(B$45=0,0,B$45/B$5)</f>
        <v>0</v>
      </c>
      <c r="C66" s="200">
        <f t="shared" si="16"/>
        <v>0</v>
      </c>
      <c r="D66" s="200">
        <f t="shared" si="16"/>
        <v>0</v>
      </c>
      <c r="E66" s="200">
        <f t="shared" si="16"/>
        <v>0</v>
      </c>
      <c r="F66" s="200">
        <f t="shared" si="16"/>
        <v>0</v>
      </c>
      <c r="G66" s="200">
        <f t="shared" si="16"/>
        <v>0</v>
      </c>
      <c r="H66" s="200">
        <f t="shared" si="16"/>
        <v>0</v>
      </c>
      <c r="I66" s="200">
        <f t="shared" si="16"/>
        <v>0</v>
      </c>
      <c r="J66" s="200">
        <f t="shared" si="16"/>
        <v>0</v>
      </c>
      <c r="K66" s="200">
        <f t="shared" si="16"/>
        <v>0</v>
      </c>
      <c r="L66" s="200">
        <f t="shared" si="16"/>
        <v>0</v>
      </c>
      <c r="M66" s="200">
        <f t="shared" si="16"/>
        <v>0</v>
      </c>
      <c r="N66" s="200">
        <f t="shared" si="16"/>
        <v>0</v>
      </c>
      <c r="O66" s="200">
        <f t="shared" si="16"/>
        <v>0</v>
      </c>
      <c r="P66" s="200">
        <f t="shared" si="16"/>
        <v>0</v>
      </c>
      <c r="Q66" s="200">
        <f t="shared" si="16"/>
        <v>0</v>
      </c>
    </row>
    <row r="67" spans="1:17" x14ac:dyDescent="0.25">
      <c r="A67" s="72" t="s">
        <v>278</v>
      </c>
      <c r="B67" s="71">
        <f t="shared" ref="B67:Q67" si="17">IF(B$46=0,0,B$46/B$5)</f>
        <v>0</v>
      </c>
      <c r="C67" s="71">
        <f t="shared" si="17"/>
        <v>0</v>
      </c>
      <c r="D67" s="71">
        <f t="shared" si="17"/>
        <v>0</v>
      </c>
      <c r="E67" s="71">
        <f t="shared" si="17"/>
        <v>0</v>
      </c>
      <c r="F67" s="71">
        <f t="shared" si="17"/>
        <v>0</v>
      </c>
      <c r="G67" s="71">
        <f t="shared" si="17"/>
        <v>0</v>
      </c>
      <c r="H67" s="71">
        <f t="shared" si="17"/>
        <v>0</v>
      </c>
      <c r="I67" s="71">
        <f t="shared" si="17"/>
        <v>0</v>
      </c>
      <c r="J67" s="71">
        <f t="shared" si="17"/>
        <v>0</v>
      </c>
      <c r="K67" s="71">
        <f t="shared" si="17"/>
        <v>0</v>
      </c>
      <c r="L67" s="71">
        <f t="shared" si="17"/>
        <v>0</v>
      </c>
      <c r="M67" s="71">
        <f t="shared" si="17"/>
        <v>0</v>
      </c>
      <c r="N67" s="71">
        <f t="shared" si="17"/>
        <v>0</v>
      </c>
      <c r="O67" s="71">
        <f t="shared" si="17"/>
        <v>0</v>
      </c>
      <c r="P67" s="71">
        <f t="shared" si="17"/>
        <v>0</v>
      </c>
      <c r="Q67" s="71">
        <f t="shared" si="17"/>
        <v>0</v>
      </c>
    </row>
    <row r="69" spans="1:17" ht="12.75" x14ac:dyDescent="0.25">
      <c r="A69" s="266" t="s">
        <v>133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7</v>
      </c>
      <c r="B71" s="230">
        <f>IF(B$5=0,0,B$5/TRE_fec!B$5)</f>
        <v>2.0932521576006806</v>
      </c>
      <c r="C71" s="230">
        <f>IF(C$5=0,0,C$5/TRE_fec!C$5)</f>
        <v>1.967628342814385</v>
      </c>
      <c r="D71" s="230">
        <f>IF(D$5=0,0,D$5/TRE_fec!D$5)</f>
        <v>1.9003624014390577</v>
      </c>
      <c r="E71" s="230">
        <f>IF(E$5=0,0,E$5/TRE_fec!E$5)</f>
        <v>1.7062241937090281</v>
      </c>
      <c r="F71" s="230">
        <f>IF(F$5=0,0,F$5/TRE_fec!F$5)</f>
        <v>1.0057795678513963</v>
      </c>
      <c r="G71" s="230">
        <f>IF(G$5=0,0,G$5/TRE_fec!G$5)</f>
        <v>0.99521320796890067</v>
      </c>
      <c r="H71" s="230">
        <f>IF(H$5=0,0,H$5/TRE_fec!H$5)</f>
        <v>1.0186549811917447</v>
      </c>
      <c r="I71" s="230">
        <f>IF(I$5=0,0,I$5/TRE_fec!I$5)</f>
        <v>0.93684970292778802</v>
      </c>
      <c r="J71" s="230">
        <f>IF(J$5=0,0,J$5/TRE_fec!J$5)</f>
        <v>0.91959533321251052</v>
      </c>
      <c r="K71" s="230">
        <f>IF(K$5=0,0,K$5/TRE_fec!K$5)</f>
        <v>0.95777068963613821</v>
      </c>
      <c r="L71" s="230">
        <f>IF(L$5=0,0,L$5/TRE_fec!L$5)</f>
        <v>1.0030378407861864</v>
      </c>
      <c r="M71" s="230">
        <f>IF(M$5=0,0,M$5/TRE_fec!M$5)</f>
        <v>0.95162660040118452</v>
      </c>
      <c r="N71" s="230">
        <f>IF(N$5=0,0,N$5/TRE_fec!N$5)</f>
        <v>0.99211037510865008</v>
      </c>
      <c r="O71" s="230">
        <f>IF(O$5=0,0,O$5/TRE_fec!O$5)</f>
        <v>0.95078654111269922</v>
      </c>
      <c r="P71" s="230">
        <f>IF(P$5=0,0,P$5/TRE_fec!P$5)</f>
        <v>0.89690006373360043</v>
      </c>
      <c r="Q71" s="230">
        <f>IF(Q$5=0,0,Q$5/TRE_fec!Q$5)</f>
        <v>0.82581650912647886</v>
      </c>
    </row>
    <row r="72" spans="1:17" x14ac:dyDescent="0.25">
      <c r="A72" s="132" t="s">
        <v>83</v>
      </c>
      <c r="B72" s="275">
        <f>IF(B$6=0,0,B$6/TRE_fec!B$6)</f>
        <v>0</v>
      </c>
      <c r="C72" s="275">
        <f>IF(C$6=0,0,C$6/TRE_fec!C$6)</f>
        <v>0</v>
      </c>
      <c r="D72" s="275">
        <f>IF(D$6=0,0,D$6/TRE_fec!D$6)</f>
        <v>0</v>
      </c>
      <c r="E72" s="275">
        <f>IF(E$6=0,0,E$6/TRE_fec!E$6)</f>
        <v>0</v>
      </c>
      <c r="F72" s="275">
        <f>IF(F$6=0,0,F$6/TRE_fec!F$6)</f>
        <v>0</v>
      </c>
      <c r="G72" s="275">
        <f>IF(G$6=0,0,G$6/TRE_fec!G$6)</f>
        <v>0</v>
      </c>
      <c r="H72" s="275">
        <f>IF(H$6=0,0,H$6/TRE_fec!H$6)</f>
        <v>0</v>
      </c>
      <c r="I72" s="275">
        <f>IF(I$6=0,0,I$6/TRE_fec!I$6)</f>
        <v>0</v>
      </c>
      <c r="J72" s="275">
        <f>IF(J$6=0,0,J$6/TRE_fec!J$6)</f>
        <v>0</v>
      </c>
      <c r="K72" s="275">
        <f>IF(K$6=0,0,K$6/TRE_fec!K$6)</f>
        <v>0</v>
      </c>
      <c r="L72" s="275">
        <f>IF(L$6=0,0,L$6/TRE_fec!L$6)</f>
        <v>0</v>
      </c>
      <c r="M72" s="275">
        <f>IF(M$6=0,0,M$6/TRE_fec!M$6)</f>
        <v>0</v>
      </c>
      <c r="N72" s="275">
        <f>IF(N$6=0,0,N$6/TRE_fec!N$6)</f>
        <v>0</v>
      </c>
      <c r="O72" s="275">
        <f>IF(O$6=0,0,O$6/TRE_fec!O$6)</f>
        <v>0</v>
      </c>
      <c r="P72" s="275">
        <f>IF(P$6=0,0,P$6/TRE_fec!P$6)</f>
        <v>0</v>
      </c>
      <c r="Q72" s="275">
        <f>IF(Q$6=0,0,Q$6/TRE_fec!Q$6)</f>
        <v>0</v>
      </c>
    </row>
    <row r="73" spans="1:17" x14ac:dyDescent="0.25">
      <c r="A73" s="76" t="s">
        <v>82</v>
      </c>
      <c r="B73" s="274">
        <f>IF(B$7=0,0,B$7/TRE_fec!B$7)</f>
        <v>0</v>
      </c>
      <c r="C73" s="274">
        <f>IF(C$7=0,0,C$7/TRE_fec!C$7)</f>
        <v>0</v>
      </c>
      <c r="D73" s="274">
        <f>IF(D$7=0,0,D$7/TRE_fec!D$7)</f>
        <v>0</v>
      </c>
      <c r="E73" s="274">
        <f>IF(E$7=0,0,E$7/TRE_fec!E$7)</f>
        <v>0</v>
      </c>
      <c r="F73" s="274">
        <f>IF(F$7=0,0,F$7/TRE_fec!F$7)</f>
        <v>0</v>
      </c>
      <c r="G73" s="274">
        <f>IF(G$7=0,0,G$7/TRE_fec!G$7)</f>
        <v>0</v>
      </c>
      <c r="H73" s="274">
        <f>IF(H$7=0,0,H$7/TRE_fec!H$7)</f>
        <v>0</v>
      </c>
      <c r="I73" s="274">
        <f>IF(I$7=0,0,I$7/TRE_fec!I$7)</f>
        <v>0</v>
      </c>
      <c r="J73" s="274">
        <f>IF(J$7=0,0,J$7/TRE_fec!J$7)</f>
        <v>0</v>
      </c>
      <c r="K73" s="274">
        <f>IF(K$7=0,0,K$7/TRE_fec!K$7)</f>
        <v>0</v>
      </c>
      <c r="L73" s="274">
        <f>IF(L$7=0,0,L$7/TRE_fec!L$7)</f>
        <v>0</v>
      </c>
      <c r="M73" s="274">
        <f>IF(M$7=0,0,M$7/TRE_fec!M$7)</f>
        <v>0</v>
      </c>
      <c r="N73" s="274">
        <f>IF(N$7=0,0,N$7/TRE_fec!N$7)</f>
        <v>0</v>
      </c>
      <c r="O73" s="274">
        <f>IF(O$7=0,0,O$7/TRE_fec!O$7)</f>
        <v>0</v>
      </c>
      <c r="P73" s="274">
        <f>IF(P$7=0,0,P$7/TRE_fec!P$7)</f>
        <v>0</v>
      </c>
      <c r="Q73" s="274">
        <f>IF(Q$7=0,0,Q$7/TRE_fec!Q$7)</f>
        <v>0</v>
      </c>
    </row>
    <row r="74" spans="1:17" x14ac:dyDescent="0.25">
      <c r="A74" s="76" t="s">
        <v>81</v>
      </c>
      <c r="B74" s="274">
        <f>IF(B$8=0,0,B$8/TRE_fec!B$8)</f>
        <v>0</v>
      </c>
      <c r="C74" s="274">
        <f>IF(C$8=0,0,C$8/TRE_fec!C$8)</f>
        <v>0</v>
      </c>
      <c r="D74" s="274">
        <f>IF(D$8=0,0,D$8/TRE_fec!D$8)</f>
        <v>0</v>
      </c>
      <c r="E74" s="274">
        <f>IF(E$8=0,0,E$8/TRE_fec!E$8)</f>
        <v>0</v>
      </c>
      <c r="F74" s="274">
        <f>IF(F$8=0,0,F$8/TRE_fec!F$8)</f>
        <v>0</v>
      </c>
      <c r="G74" s="274">
        <f>IF(G$8=0,0,G$8/TRE_fec!G$8)</f>
        <v>0</v>
      </c>
      <c r="H74" s="274">
        <f>IF(H$8=0,0,H$8/TRE_fec!H$8)</f>
        <v>0</v>
      </c>
      <c r="I74" s="274">
        <f>IF(I$8=0,0,I$8/TRE_fec!I$8)</f>
        <v>0</v>
      </c>
      <c r="J74" s="274">
        <f>IF(J$8=0,0,J$8/TRE_fec!J$8)</f>
        <v>0</v>
      </c>
      <c r="K74" s="274">
        <f>IF(K$8=0,0,K$8/TRE_fec!K$8)</f>
        <v>0</v>
      </c>
      <c r="L74" s="274">
        <f>IF(L$8=0,0,L$8/TRE_fec!L$8)</f>
        <v>0</v>
      </c>
      <c r="M74" s="274">
        <f>IF(M$8=0,0,M$8/TRE_fec!M$8)</f>
        <v>0</v>
      </c>
      <c r="N74" s="274">
        <f>IF(N$8=0,0,N$8/TRE_fec!N$8)</f>
        <v>0</v>
      </c>
      <c r="O74" s="274">
        <f>IF(O$8=0,0,O$8/TRE_fec!O$8)</f>
        <v>0</v>
      </c>
      <c r="P74" s="274">
        <f>IF(P$8=0,0,P$8/TRE_fec!P$8)</f>
        <v>0</v>
      </c>
      <c r="Q74" s="274">
        <f>IF(Q$8=0,0,Q$8/TRE_fec!Q$8)</f>
        <v>0</v>
      </c>
    </row>
    <row r="75" spans="1:17" x14ac:dyDescent="0.25">
      <c r="A75" s="76" t="s">
        <v>80</v>
      </c>
      <c r="B75" s="274">
        <f>IF(B$9=0,0,B$9/TRE_fec!B$9)</f>
        <v>0</v>
      </c>
      <c r="C75" s="274">
        <f>IF(C$9=0,0,C$9/TRE_fec!C$9)</f>
        <v>0</v>
      </c>
      <c r="D75" s="274">
        <f>IF(D$9=0,0,D$9/TRE_fec!D$9)</f>
        <v>0</v>
      </c>
      <c r="E75" s="274">
        <f>IF(E$9=0,0,E$9/TRE_fec!E$9)</f>
        <v>0</v>
      </c>
      <c r="F75" s="274">
        <f>IF(F$9=0,0,F$9/TRE_fec!F$9)</f>
        <v>0</v>
      </c>
      <c r="G75" s="274">
        <f>IF(G$9=0,0,G$9/TRE_fec!G$9)</f>
        <v>0</v>
      </c>
      <c r="H75" s="274">
        <f>IF(H$9=0,0,H$9/TRE_fec!H$9)</f>
        <v>0</v>
      </c>
      <c r="I75" s="274">
        <f>IF(I$9=0,0,I$9/TRE_fec!I$9)</f>
        <v>0</v>
      </c>
      <c r="J75" s="274">
        <f>IF(J$9=0,0,J$9/TRE_fec!J$9)</f>
        <v>0</v>
      </c>
      <c r="K75" s="274">
        <f>IF(K$9=0,0,K$9/TRE_fec!K$9)</f>
        <v>0</v>
      </c>
      <c r="L75" s="274">
        <f>IF(L$9=0,0,L$9/TRE_fec!L$9)</f>
        <v>0</v>
      </c>
      <c r="M75" s="274">
        <f>IF(M$9=0,0,M$9/TRE_fec!M$9)</f>
        <v>0</v>
      </c>
      <c r="N75" s="274">
        <f>IF(N$9=0,0,N$9/TRE_fec!N$9)</f>
        <v>0</v>
      </c>
      <c r="O75" s="274">
        <f>IF(O$9=0,0,O$9/TRE_fec!O$9)</f>
        <v>0</v>
      </c>
      <c r="P75" s="274">
        <f>IF(P$9=0,0,P$9/TRE_fec!P$9)</f>
        <v>0</v>
      </c>
      <c r="Q75" s="274">
        <f>IF(Q$9=0,0,Q$9/TRE_fec!Q$9)</f>
        <v>0</v>
      </c>
    </row>
    <row r="76" spans="1:17" x14ac:dyDescent="0.25">
      <c r="A76" s="129" t="s">
        <v>79</v>
      </c>
      <c r="B76" s="273">
        <f>IF(B$10=0,0,B$10/TRE_fec!B$10)</f>
        <v>1.3251222</v>
      </c>
      <c r="C76" s="273">
        <f>IF(C$10=0,0,C$10/TRE_fec!C$10)</f>
        <v>1.3251222000000005</v>
      </c>
      <c r="D76" s="273">
        <f>IF(D$10=0,0,D$10/TRE_fec!D$10)</f>
        <v>1.3251222000000002</v>
      </c>
      <c r="E76" s="273">
        <f>IF(E$10=0,0,E$10/TRE_fec!E$10)</f>
        <v>1.0287280632128952</v>
      </c>
      <c r="F76" s="273">
        <f>IF(F$10=0,0,F$10/TRE_fec!F$10)</f>
        <v>1.0030234390592279</v>
      </c>
      <c r="G76" s="273">
        <f>IF(G$10=0,0,G$10/TRE_fec!G$10)</f>
        <v>0.99586982474952324</v>
      </c>
      <c r="H76" s="273">
        <f>IF(H$10=0,0,H$10/TRE_fec!H$10)</f>
        <v>0.94116181206798755</v>
      </c>
      <c r="I76" s="273">
        <f>IF(I$10=0,0,I$10/TRE_fec!I$10)</f>
        <v>0.95726748805014938</v>
      </c>
      <c r="J76" s="273">
        <f>IF(J$10=0,0,J$10/TRE_fec!J$10)</f>
        <v>0.9405617244569896</v>
      </c>
      <c r="K76" s="273">
        <f>IF(K$10=0,0,K$10/TRE_fec!K$10)</f>
        <v>0.94496445179431088</v>
      </c>
      <c r="L76" s="273">
        <f>IF(L$10=0,0,L$10/TRE_fec!L$10)</f>
        <v>0.90735778978698844</v>
      </c>
      <c r="M76" s="273">
        <f>IF(M$10=0,0,M$10/TRE_fec!M$10)</f>
        <v>0.91366947336151516</v>
      </c>
      <c r="N76" s="273">
        <f>IF(N$10=0,0,N$10/TRE_fec!N$10)</f>
        <v>0.90500174275305589</v>
      </c>
      <c r="O76" s="273">
        <f>IF(O$10=0,0,O$10/TRE_fec!O$10)</f>
        <v>0.93155982656189773</v>
      </c>
      <c r="P76" s="273">
        <f>IF(P$10=0,0,P$10/TRE_fec!P$10)</f>
        <v>0.70463844000000009</v>
      </c>
      <c r="Q76" s="273">
        <f>IF(Q$10=0,0,Q$10/TRE_fec!Q$10)</f>
        <v>0.96869929440682945</v>
      </c>
    </row>
    <row r="77" spans="1:17" x14ac:dyDescent="0.25">
      <c r="A77" s="127" t="s">
        <v>283</v>
      </c>
      <c r="B77" s="296">
        <f>IF(B$15=0,0,B$15/TRE_fec!B$15)</f>
        <v>0</v>
      </c>
      <c r="C77" s="296">
        <f>IF(C$15=0,0,C$15/TRE_fec!C$15)</f>
        <v>0</v>
      </c>
      <c r="D77" s="296">
        <f>IF(D$15=0,0,D$15/TRE_fec!D$15)</f>
        <v>0</v>
      </c>
      <c r="E77" s="296">
        <f>IF(E$15=0,0,E$15/TRE_fec!E$15)</f>
        <v>0</v>
      </c>
      <c r="F77" s="296">
        <f>IF(F$15=0,0,F$15/TRE_fec!F$15)</f>
        <v>0</v>
      </c>
      <c r="G77" s="296">
        <f>IF(G$15=0,0,G$15/TRE_fec!G$15)</f>
        <v>0</v>
      </c>
      <c r="H77" s="296">
        <f>IF(H$15=0,0,H$15/TRE_fec!H$15)</f>
        <v>0</v>
      </c>
      <c r="I77" s="296">
        <f>IF(I$15=0,0,I$15/TRE_fec!I$15)</f>
        <v>0</v>
      </c>
      <c r="J77" s="296">
        <f>IF(J$15=0,0,J$15/TRE_fec!J$15)</f>
        <v>0</v>
      </c>
      <c r="K77" s="296">
        <f>IF(K$15=0,0,K$15/TRE_fec!K$15)</f>
        <v>0</v>
      </c>
      <c r="L77" s="296">
        <f>IF(L$15=0,0,L$15/TRE_fec!L$15)</f>
        <v>0</v>
      </c>
      <c r="M77" s="296">
        <f>IF(M$15=0,0,M$15/TRE_fec!M$15)</f>
        <v>0</v>
      </c>
      <c r="N77" s="296">
        <f>IF(N$15=0,0,N$15/TRE_fec!N$15)</f>
        <v>0</v>
      </c>
      <c r="O77" s="296">
        <f>IF(O$15=0,0,O$15/TRE_fec!O$15)</f>
        <v>0</v>
      </c>
      <c r="P77" s="296">
        <f>IF(P$15=0,0,P$15/TRE_fec!P$15)</f>
        <v>0</v>
      </c>
      <c r="Q77" s="296">
        <f>IF(Q$15=0,0,Q$15/TRE_fec!Q$15)</f>
        <v>0</v>
      </c>
    </row>
    <row r="78" spans="1:17" x14ac:dyDescent="0.25">
      <c r="A78" s="127" t="s">
        <v>282</v>
      </c>
      <c r="B78" s="296">
        <f>IF(B$23=0,0,B$23/TRE_fec!B$23)</f>
        <v>2.1139153200000007</v>
      </c>
      <c r="C78" s="296">
        <f>IF(C$23=0,0,C$23/TRE_fec!C$23)</f>
        <v>2.1139153200000003</v>
      </c>
      <c r="D78" s="296">
        <f>IF(D$23=0,0,D$23/TRE_fec!D$23)</f>
        <v>2.1139153200000003</v>
      </c>
      <c r="E78" s="296">
        <f>IF(E$23=0,0,E$23/TRE_fec!E$23)</f>
        <v>2.1139153200000003</v>
      </c>
      <c r="F78" s="296">
        <f>IF(F$23=0,0,F$23/TRE_fec!F$23)</f>
        <v>2.1139153200000003</v>
      </c>
      <c r="G78" s="296">
        <f>IF(G$23=0,0,G$23/TRE_fec!G$23)</f>
        <v>2.1139153200000003</v>
      </c>
      <c r="H78" s="296">
        <f>IF(H$23=0,0,H$23/TRE_fec!H$23)</f>
        <v>2.1139153200000003</v>
      </c>
      <c r="I78" s="296">
        <f>IF(I$23=0,0,I$23/TRE_fec!I$23)</f>
        <v>2.1139153200000003</v>
      </c>
      <c r="J78" s="296">
        <f>IF(J$23=0,0,J$23/TRE_fec!J$23)</f>
        <v>2.1139153200000003</v>
      </c>
      <c r="K78" s="296">
        <f>IF(K$23=0,0,K$23/TRE_fec!K$23)</f>
        <v>2.1139153200000003</v>
      </c>
      <c r="L78" s="296">
        <f>IF(L$23=0,0,L$23/TRE_fec!L$23)</f>
        <v>2.1139153200000007</v>
      </c>
      <c r="M78" s="296">
        <f>IF(M$23=0,0,M$23/TRE_fec!M$23)</f>
        <v>2.1139153200000003</v>
      </c>
      <c r="N78" s="296">
        <f>IF(N$23=0,0,N$23/TRE_fec!N$23)</f>
        <v>2.1139153200000003</v>
      </c>
      <c r="O78" s="296">
        <f>IF(O$23=0,0,O$23/TRE_fec!O$23)</f>
        <v>2.1139153200000007</v>
      </c>
      <c r="P78" s="296">
        <f>IF(P$23=0,0,P$23/TRE_fec!P$23)</f>
        <v>2.1139153200000003</v>
      </c>
      <c r="Q78" s="296">
        <f>IF(Q$23=0,0,Q$23/TRE_fec!Q$23)</f>
        <v>2.1139153200000003</v>
      </c>
    </row>
    <row r="79" spans="1:17" x14ac:dyDescent="0.25">
      <c r="A79" s="127" t="s">
        <v>281</v>
      </c>
      <c r="B79" s="296">
        <f>IF(B$26=0,0,B$26/TRE_fec!B$26)</f>
        <v>1.9827261075065119</v>
      </c>
      <c r="C79" s="296">
        <f>IF(C$26=0,0,C$26/TRE_fec!C$26)</f>
        <v>1.7636631187015919</v>
      </c>
      <c r="D79" s="296">
        <f>IF(D$26=0,0,D$26/TRE_fec!D$26)</f>
        <v>1.7046449868146729</v>
      </c>
      <c r="E79" s="296">
        <f>IF(E$26=0,0,E$26/TRE_fec!E$26)</f>
        <v>1.5139267497249236</v>
      </c>
      <c r="F79" s="296">
        <f>IF(F$26=0,0,F$26/TRE_fec!F$26)</f>
        <v>1.4578347059530383</v>
      </c>
      <c r="G79" s="296">
        <f>IF(G$26=0,0,G$26/TRE_fec!G$26)</f>
        <v>1.4582356093626643</v>
      </c>
      <c r="H79" s="296">
        <f>IF(H$26=0,0,H$26/TRE_fec!H$26)</f>
        <v>1.4613015600651118</v>
      </c>
      <c r="I79" s="296">
        <f>IF(I$26=0,0,I$26/TRE_fec!I$26)</f>
        <v>1.4603989645188553</v>
      </c>
      <c r="J79" s="296">
        <f>IF(J$26=0,0,J$26/TRE_fec!J$26)</f>
        <v>1.4613351902216887</v>
      </c>
      <c r="K79" s="296">
        <f>IF(K$26=0,0,K$26/TRE_fec!K$26)</f>
        <v>1.4610884522337593</v>
      </c>
      <c r="L79" s="296">
        <f>IF(L$26=0,0,L$26/TRE_fec!L$26)</f>
        <v>1.465088351377605</v>
      </c>
      <c r="M79" s="296">
        <f>IF(M$26=0,0,M$26/TRE_fec!M$26)</f>
        <v>1.4647035335232454</v>
      </c>
      <c r="N79" s="296">
        <f>IF(N$26=0,0,N$26/TRE_fec!N$26)</f>
        <v>1.4652074245168487</v>
      </c>
      <c r="O79" s="296">
        <f>IF(O$26=0,0,O$26/TRE_fec!O$26)</f>
        <v>1.4638453772154896</v>
      </c>
      <c r="P79" s="296">
        <f>IF(P$26=0,0,P$26/TRE_fec!P$26)</f>
        <v>1.4766737713735432</v>
      </c>
      <c r="Q79" s="296">
        <f>IF(Q$26=0,0,Q$26/TRE_fec!Q$26)</f>
        <v>1.4617946999679885</v>
      </c>
    </row>
    <row r="80" spans="1:17" x14ac:dyDescent="0.25">
      <c r="A80" s="127" t="s">
        <v>280</v>
      </c>
      <c r="B80" s="296">
        <f>IF(B$34=0,0,B$34/TRE_fec!B$34)</f>
        <v>2.9045485445747743</v>
      </c>
      <c r="C80" s="296">
        <f>IF(C$34=0,0,C$34/TRE_fec!C$34)</f>
        <v>2.8470819741273368</v>
      </c>
      <c r="D80" s="296">
        <f>IF(D$34=0,0,D$34/TRE_fec!D$34)</f>
        <v>2.8883975914949223</v>
      </c>
      <c r="E80" s="296">
        <f>IF(E$34=0,0,E$34/TRE_fec!E$34)</f>
        <v>2.3732485964658268</v>
      </c>
      <c r="F80" s="296">
        <f>IF(F$34=0,0,F$34/TRE_fec!F$34)</f>
        <v>0.94334503754492671</v>
      </c>
      <c r="G80" s="296">
        <f>IF(G$34=0,0,G$34/TRE_fec!G$34)</f>
        <v>0.99488834228940271</v>
      </c>
      <c r="H80" s="296">
        <f>IF(H$34=0,0,H$34/TRE_fec!H$34)</f>
        <v>1.0998423105824651</v>
      </c>
      <c r="I80" s="296">
        <f>IF(I$34=0,0,I$34/TRE_fec!I$34)</f>
        <v>0.84759009781904804</v>
      </c>
      <c r="J80" s="296">
        <f>IF(J$34=0,0,J$34/TRE_fec!J$34)</f>
        <v>0.96817568903674778</v>
      </c>
      <c r="K80" s="296">
        <f>IF(K$34=0,0,K$34/TRE_fec!K$34)</f>
        <v>1.2758741769129618</v>
      </c>
      <c r="L80" s="296">
        <f>IF(L$34=0,0,L$34/TRE_fec!L$34)</f>
        <v>1.2682085610728167</v>
      </c>
      <c r="M80" s="296">
        <f>IF(M$34=0,0,M$34/TRE_fec!M$34)</f>
        <v>1.2122125010470366</v>
      </c>
      <c r="N80" s="296">
        <f>IF(N$34=0,0,N$34/TRE_fec!N$34)</f>
        <v>1.3783902952681972</v>
      </c>
      <c r="O80" s="296">
        <f>IF(O$34=0,0,O$34/TRE_fec!O$34)</f>
        <v>1.2542563926984505</v>
      </c>
      <c r="P80" s="296">
        <f>IF(P$34=0,0,P$34/TRE_fec!P$34)</f>
        <v>1.1115280650103512</v>
      </c>
      <c r="Q80" s="296">
        <f>IF(Q$34=0,0,Q$34/TRE_fec!Q$34)</f>
        <v>0.86479414403886357</v>
      </c>
    </row>
    <row r="81" spans="1:17" x14ac:dyDescent="0.25">
      <c r="A81" s="127" t="s">
        <v>279</v>
      </c>
      <c r="B81" s="296">
        <f>IF(B$45=0,0,B$45/TRE_fec!B$45)</f>
        <v>0</v>
      </c>
      <c r="C81" s="296">
        <f>IF(C$45=0,0,C$45/TRE_fec!C$45)</f>
        <v>0</v>
      </c>
      <c r="D81" s="296">
        <f>IF(D$45=0,0,D$45/TRE_fec!D$45)</f>
        <v>0</v>
      </c>
      <c r="E81" s="296">
        <f>IF(E$45=0,0,E$45/TRE_fec!E$45)</f>
        <v>0</v>
      </c>
      <c r="F81" s="296">
        <f>IF(F$45=0,0,F$45/TRE_fec!F$45)</f>
        <v>0</v>
      </c>
      <c r="G81" s="296">
        <f>IF(G$45=0,0,G$45/TRE_fec!G$45)</f>
        <v>0</v>
      </c>
      <c r="H81" s="296">
        <f>IF(H$45=0,0,H$45/TRE_fec!H$45)</f>
        <v>0</v>
      </c>
      <c r="I81" s="296">
        <f>IF(I$45=0,0,I$45/TRE_fec!I$45)</f>
        <v>0</v>
      </c>
      <c r="J81" s="296">
        <f>IF(J$45=0,0,J$45/TRE_fec!J$45)</f>
        <v>0</v>
      </c>
      <c r="K81" s="296">
        <f>IF(K$45=0,0,K$45/TRE_fec!K$45)</f>
        <v>0</v>
      </c>
      <c r="L81" s="296">
        <f>IF(L$45=0,0,L$45/TRE_fec!L$45)</f>
        <v>0</v>
      </c>
      <c r="M81" s="296">
        <f>IF(M$45=0,0,M$45/TRE_fec!M$45)</f>
        <v>0</v>
      </c>
      <c r="N81" s="296">
        <f>IF(N$45=0,0,N$45/TRE_fec!N$45)</f>
        <v>0</v>
      </c>
      <c r="O81" s="296">
        <f>IF(O$45=0,0,O$45/TRE_fec!O$45)</f>
        <v>0</v>
      </c>
      <c r="P81" s="296">
        <f>IF(P$45=0,0,P$45/TRE_fec!P$45)</f>
        <v>0</v>
      </c>
      <c r="Q81" s="296">
        <f>IF(Q$45=0,0,Q$45/TRE_fec!Q$45)</f>
        <v>0</v>
      </c>
    </row>
    <row r="82" spans="1:17" x14ac:dyDescent="0.25">
      <c r="A82" s="72" t="s">
        <v>278</v>
      </c>
      <c r="B82" s="295">
        <f>IF(B$46=0,0,B$46/TRE_fec!B$46)</f>
        <v>0</v>
      </c>
      <c r="C82" s="295">
        <f>IF(C$46=0,0,C$46/TRE_fec!C$46)</f>
        <v>0</v>
      </c>
      <c r="D82" s="295">
        <f>IF(D$46=0,0,D$46/TRE_fec!D$46)</f>
        <v>0</v>
      </c>
      <c r="E82" s="295">
        <f>IF(E$46=0,0,E$46/TRE_fec!E$46)</f>
        <v>0</v>
      </c>
      <c r="F82" s="295">
        <f>IF(F$46=0,0,F$46/TRE_fec!F$46)</f>
        <v>0</v>
      </c>
      <c r="G82" s="295">
        <f>IF(G$46=0,0,G$46/TRE_fec!G$46)</f>
        <v>0</v>
      </c>
      <c r="H82" s="295">
        <f>IF(H$46=0,0,H$46/TRE_fec!H$46)</f>
        <v>0</v>
      </c>
      <c r="I82" s="295">
        <f>IF(I$46=0,0,I$46/TRE_fec!I$46)</f>
        <v>0</v>
      </c>
      <c r="J82" s="295">
        <f>IF(J$46=0,0,J$46/TRE_fec!J$46)</f>
        <v>0</v>
      </c>
      <c r="K82" s="295">
        <f>IF(K$46=0,0,K$46/TRE_fec!K$46)</f>
        <v>0</v>
      </c>
      <c r="L82" s="295">
        <f>IF(L$46=0,0,L$46/TRE_fec!L$46)</f>
        <v>0</v>
      </c>
      <c r="M82" s="295">
        <f>IF(M$46=0,0,M$46/TRE_fec!M$46)</f>
        <v>0</v>
      </c>
      <c r="N82" s="295">
        <f>IF(N$46=0,0,N$46/TRE_fec!N$46)</f>
        <v>0</v>
      </c>
      <c r="O82" s="295">
        <f>IF(O$46=0,0,O$46/TRE_fec!O$46)</f>
        <v>0</v>
      </c>
      <c r="P82" s="295">
        <f>IF(P$46=0,0,P$46/TRE_fec!P$46)</f>
        <v>0</v>
      </c>
      <c r="Q82" s="295">
        <f>IF(Q$46=0,0,Q$46/TRE_fec!Q$46)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theme="6" tint="0.59999389629810485"/>
    <pageSetUpPr fitToPage="1"/>
  </sheetPr>
  <dimension ref="A1:Q3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383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6754.3061313917824</v>
      </c>
      <c r="C3" s="46">
        <v>7348.6058223805421</v>
      </c>
      <c r="D3" s="46">
        <v>7017.441624090312</v>
      </c>
      <c r="E3" s="46">
        <v>7514.3593063456428</v>
      </c>
      <c r="F3" s="46">
        <v>8106.2191457394292</v>
      </c>
      <c r="G3" s="46">
        <v>9062.0684460290759</v>
      </c>
      <c r="H3" s="46">
        <v>10569.051659684559</v>
      </c>
      <c r="I3" s="46">
        <v>11667.959222668062</v>
      </c>
      <c r="J3" s="46">
        <v>11404.919159618661</v>
      </c>
      <c r="K3" s="46">
        <v>9875.5688573654224</v>
      </c>
      <c r="L3" s="46">
        <v>10909.6</v>
      </c>
      <c r="M3" s="46">
        <v>11686.375220927846</v>
      </c>
      <c r="N3" s="46">
        <v>12384.029403918546</v>
      </c>
      <c r="O3" s="46">
        <v>12422.114918377243</v>
      </c>
      <c r="P3" s="46">
        <v>13472.748864536023</v>
      </c>
      <c r="Q3" s="46">
        <v>14130.490153128278</v>
      </c>
    </row>
    <row r="5" spans="1:17" x14ac:dyDescent="0.25">
      <c r="A5" s="31" t="s">
        <v>257</v>
      </c>
      <c r="B5" s="46">
        <v>16753.307081318435</v>
      </c>
      <c r="C5" s="46">
        <v>16782.084613727362</v>
      </c>
      <c r="D5" s="46">
        <v>16214.843694885996</v>
      </c>
      <c r="E5" s="46">
        <v>18013.737783505265</v>
      </c>
      <c r="F5" s="46">
        <v>17148.737241699244</v>
      </c>
      <c r="G5" s="46">
        <v>20485.605121982393</v>
      </c>
      <c r="H5" s="46">
        <v>21334.287396623051</v>
      </c>
      <c r="I5" s="46">
        <v>22705.433371952699</v>
      </c>
      <c r="J5" s="46">
        <v>21938.661914056218</v>
      </c>
      <c r="K5" s="46">
        <v>18550.37652400777</v>
      </c>
      <c r="L5" s="46">
        <v>19869.718158146701</v>
      </c>
      <c r="M5" s="46">
        <v>18971.479878965805</v>
      </c>
      <c r="N5" s="46">
        <v>20257.606344427459</v>
      </c>
      <c r="O5" s="46">
        <v>19568.67421158947</v>
      </c>
      <c r="P5" s="46">
        <v>18835.645884087928</v>
      </c>
      <c r="Q5" s="46">
        <v>21019.074459833471</v>
      </c>
    </row>
    <row r="6" spans="1:17" x14ac:dyDescent="0.25">
      <c r="A6" s="294" t="s">
        <v>256</v>
      </c>
      <c r="B6" s="293">
        <v>20941.633851648046</v>
      </c>
      <c r="C6" s="293">
        <v>19658.735010162167</v>
      </c>
      <c r="D6" s="293">
        <v>20099.641501341084</v>
      </c>
      <c r="E6" s="293">
        <v>19883.146478576229</v>
      </c>
      <c r="F6" s="293">
        <v>19377.545738434765</v>
      </c>
      <c r="G6" s="293">
        <v>22991.792068792074</v>
      </c>
      <c r="H6" s="293">
        <v>23492.042774758334</v>
      </c>
      <c r="I6" s="293">
        <v>24242.054758881237</v>
      </c>
      <c r="J6" s="293">
        <v>23417.676469383819</v>
      </c>
      <c r="K6" s="293">
        <v>24033.561266344666</v>
      </c>
      <c r="L6" s="293">
        <v>21793.143856613999</v>
      </c>
      <c r="M6" s="293">
        <v>20022.804267559037</v>
      </c>
      <c r="N6" s="293">
        <v>22172.519965754531</v>
      </c>
      <c r="O6" s="293">
        <v>21794.415947940714</v>
      </c>
      <c r="P6" s="293">
        <v>20469.509016255295</v>
      </c>
      <c r="Q6" s="293">
        <v>23420.878868490068</v>
      </c>
    </row>
    <row r="7" spans="1:17" x14ac:dyDescent="0.25">
      <c r="A7" s="292" t="s">
        <v>255</v>
      </c>
      <c r="B7" s="291"/>
      <c r="C7" s="291">
        <v>0</v>
      </c>
      <c r="D7" s="291">
        <v>440.90649117891735</v>
      </c>
      <c r="E7" s="291">
        <v>0</v>
      </c>
      <c r="F7" s="291">
        <v>0</v>
      </c>
      <c r="G7" s="291">
        <v>5142.7910775196624</v>
      </c>
      <c r="H7" s="291">
        <v>1630.0277300702708</v>
      </c>
      <c r="I7" s="291">
        <v>1572.9285324337948</v>
      </c>
      <c r="J7" s="291">
        <v>0</v>
      </c>
      <c r="K7" s="291">
        <v>615.88479696084687</v>
      </c>
      <c r="L7" s="291">
        <v>0</v>
      </c>
      <c r="M7" s="291">
        <v>0</v>
      </c>
      <c r="N7" s="291">
        <v>3076.9416466881444</v>
      </c>
      <c r="O7" s="291">
        <v>0</v>
      </c>
      <c r="P7" s="291">
        <v>1420.3050640308907</v>
      </c>
      <c r="Q7" s="291">
        <v>2951.3698522347731</v>
      </c>
    </row>
    <row r="8" spans="1:17" x14ac:dyDescent="0.25">
      <c r="A8" s="290" t="s">
        <v>254</v>
      </c>
      <c r="B8" s="289"/>
      <c r="C8" s="289">
        <f>B6+C7-C6</f>
        <v>1282.8988414858795</v>
      </c>
      <c r="D8" s="289">
        <f t="shared" ref="D8:Q8" si="0">C6+D7-D6</f>
        <v>0</v>
      </c>
      <c r="E8" s="289">
        <f t="shared" si="0"/>
        <v>216.49502276485509</v>
      </c>
      <c r="F8" s="289">
        <f t="shared" si="0"/>
        <v>505.60074014146448</v>
      </c>
      <c r="G8" s="289">
        <f t="shared" si="0"/>
        <v>1528.544747162352</v>
      </c>
      <c r="H8" s="289">
        <f t="shared" si="0"/>
        <v>1129.7770241040089</v>
      </c>
      <c r="I8" s="289">
        <f t="shared" si="0"/>
        <v>822.91654831089181</v>
      </c>
      <c r="J8" s="289">
        <f t="shared" si="0"/>
        <v>824.37828949741743</v>
      </c>
      <c r="K8" s="289">
        <f t="shared" si="0"/>
        <v>0</v>
      </c>
      <c r="L8" s="289">
        <f t="shared" si="0"/>
        <v>2240.4174097306677</v>
      </c>
      <c r="M8" s="289">
        <f t="shared" si="0"/>
        <v>1770.3395890549618</v>
      </c>
      <c r="N8" s="289">
        <f t="shared" si="0"/>
        <v>927.22594849265079</v>
      </c>
      <c r="O8" s="289">
        <f t="shared" si="0"/>
        <v>378.10401781381734</v>
      </c>
      <c r="P8" s="289">
        <f t="shared" si="0"/>
        <v>2745.2119957163086</v>
      </c>
      <c r="Q8" s="289">
        <f t="shared" si="0"/>
        <v>0</v>
      </c>
    </row>
    <row r="9" spans="1:17" x14ac:dyDescent="0.25">
      <c r="A9" s="288" t="s">
        <v>253</v>
      </c>
      <c r="B9" s="287">
        <f>B6-B5</f>
        <v>4188.3267703296115</v>
      </c>
      <c r="C9" s="287">
        <f t="shared" ref="C9:Q9" si="1">C6-C5</f>
        <v>2876.6503964348049</v>
      </c>
      <c r="D9" s="287">
        <f t="shared" si="1"/>
        <v>3884.797806455088</v>
      </c>
      <c r="E9" s="287">
        <f t="shared" si="1"/>
        <v>1869.4086950709643</v>
      </c>
      <c r="F9" s="287">
        <f t="shared" si="1"/>
        <v>2228.8084967355207</v>
      </c>
      <c r="G9" s="287">
        <f t="shared" si="1"/>
        <v>2506.1869468096811</v>
      </c>
      <c r="H9" s="287">
        <f t="shared" si="1"/>
        <v>2157.7553781352835</v>
      </c>
      <c r="I9" s="287">
        <f t="shared" si="1"/>
        <v>1536.6213869285384</v>
      </c>
      <c r="J9" s="287">
        <f t="shared" si="1"/>
        <v>1479.0145553276016</v>
      </c>
      <c r="K9" s="287">
        <f t="shared" si="1"/>
        <v>5483.1847423368963</v>
      </c>
      <c r="L9" s="287">
        <f t="shared" si="1"/>
        <v>1923.4256984672975</v>
      </c>
      <c r="M9" s="287">
        <f t="shared" si="1"/>
        <v>1051.3243885932316</v>
      </c>
      <c r="N9" s="287">
        <f t="shared" si="1"/>
        <v>1914.9136213270722</v>
      </c>
      <c r="O9" s="287">
        <f t="shared" si="1"/>
        <v>2225.7417363512432</v>
      </c>
      <c r="P9" s="287">
        <f t="shared" si="1"/>
        <v>1633.8631321673674</v>
      </c>
      <c r="Q9" s="287">
        <f t="shared" si="1"/>
        <v>2401.8044086565969</v>
      </c>
    </row>
    <row r="11" spans="1:17" x14ac:dyDescent="0.25">
      <c r="A11" s="31" t="s">
        <v>77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647.81738345125416</v>
      </c>
      <c r="C12" s="38">
        <v>639.60831999999994</v>
      </c>
      <c r="D12" s="38">
        <v>616.10464999999988</v>
      </c>
      <c r="E12" s="38">
        <v>701.90319</v>
      </c>
      <c r="F12" s="38">
        <v>642.57366000000002</v>
      </c>
      <c r="G12" s="38">
        <v>758.62169816056553</v>
      </c>
      <c r="H12" s="38">
        <v>775.2857600000001</v>
      </c>
      <c r="I12" s="38">
        <v>812.66365000000008</v>
      </c>
      <c r="J12" s="38">
        <v>786.99687000000006</v>
      </c>
      <c r="K12" s="38">
        <v>670.63492000000008</v>
      </c>
      <c r="L12" s="38">
        <v>723.70275028018773</v>
      </c>
      <c r="M12" s="38">
        <v>689.77639210636198</v>
      </c>
      <c r="N12" s="38">
        <v>702.01005657089877</v>
      </c>
      <c r="O12" s="38">
        <v>676.71768998806647</v>
      </c>
      <c r="P12" s="38">
        <v>637.38846959564148</v>
      </c>
      <c r="Q12" s="38">
        <v>688.56822538001188</v>
      </c>
    </row>
    <row r="13" spans="1:17" x14ac:dyDescent="0.25">
      <c r="A13" s="55" t="s">
        <v>33</v>
      </c>
      <c r="B13" s="54">
        <v>115.62035257928812</v>
      </c>
      <c r="C13" s="54">
        <v>83.105719999999991</v>
      </c>
      <c r="D13" s="54">
        <v>79.007380000000012</v>
      </c>
      <c r="E13" s="54">
        <v>131.38768999999999</v>
      </c>
      <c r="F13" s="54">
        <v>38.39902</v>
      </c>
      <c r="G13" s="54">
        <v>33.629611896576293</v>
      </c>
      <c r="H13" s="54">
        <v>28.797090000000001</v>
      </c>
      <c r="I13" s="54">
        <v>23.79419</v>
      </c>
      <c r="J13" s="54">
        <v>22.797459999999997</v>
      </c>
      <c r="K13" s="54">
        <v>14.39874</v>
      </c>
      <c r="L13" s="54">
        <v>13.591014254842996</v>
      </c>
      <c r="M13" s="54">
        <v>11.965042299476281</v>
      </c>
      <c r="N13" s="54">
        <v>13.68481803522721</v>
      </c>
      <c r="O13" s="54">
        <v>14.498804237014919</v>
      </c>
      <c r="P13" s="54">
        <v>11.202651840996344</v>
      </c>
      <c r="Q13" s="54">
        <v>13.329562121655538</v>
      </c>
    </row>
    <row r="14" spans="1:17" x14ac:dyDescent="0.25">
      <c r="A14" s="52" t="s">
        <v>32</v>
      </c>
      <c r="B14" s="51">
        <v>31.885854560915529</v>
      </c>
      <c r="C14" s="51">
        <v>28.09919</v>
      </c>
      <c r="D14" s="51">
        <v>17.192730000000001</v>
      </c>
      <c r="E14" s="51">
        <v>29.477389999999996</v>
      </c>
      <c r="F14" s="51">
        <v>14.19844</v>
      </c>
      <c r="G14" s="51">
        <v>12.041544092152103</v>
      </c>
      <c r="H14" s="51">
        <v>11.002600000000001</v>
      </c>
      <c r="I14" s="51">
        <v>12.253870000000001</v>
      </c>
      <c r="J14" s="51">
        <v>8.1104699999999994</v>
      </c>
      <c r="K14" s="51">
        <v>5.1426599999999993</v>
      </c>
      <c r="L14" s="51">
        <v>4.0571124005574042</v>
      </c>
      <c r="M14" s="51">
        <v>4.0568765618007712</v>
      </c>
      <c r="N14" s="51">
        <v>6.1316123784454515</v>
      </c>
      <c r="O14" s="51">
        <v>5.1039183618337542</v>
      </c>
      <c r="P14" s="51">
        <v>5.1123676890891048</v>
      </c>
      <c r="Q14" s="51">
        <v>5.1093700849613857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8.7949803977327541</v>
      </c>
      <c r="C16" s="51">
        <v>7.4013499999999999</v>
      </c>
      <c r="D16" s="51">
        <v>8.4923099999999998</v>
      </c>
      <c r="E16" s="51">
        <v>7.38598</v>
      </c>
      <c r="F16" s="51">
        <v>7.3985300000000001</v>
      </c>
      <c r="G16" s="51">
        <v>5.2948003161888977</v>
      </c>
      <c r="H16" s="51">
        <v>3.29833</v>
      </c>
      <c r="I16" s="51">
        <v>5.45289</v>
      </c>
      <c r="J16" s="51">
        <v>3.1483599999999998</v>
      </c>
      <c r="K16" s="51">
        <v>2.1036600000000001</v>
      </c>
      <c r="L16" s="51">
        <v>1.0475266435548098</v>
      </c>
      <c r="M16" s="51">
        <v>1.0475382297303957</v>
      </c>
      <c r="N16" s="51">
        <v>3.1225808457496358</v>
      </c>
      <c r="O16" s="51">
        <v>3.1215131854755089</v>
      </c>
      <c r="P16" s="51">
        <v>3.1290409686809455</v>
      </c>
      <c r="Q16" s="51">
        <v>3.1269101284464047</v>
      </c>
    </row>
    <row r="17" spans="1:17" x14ac:dyDescent="0.25">
      <c r="A17" s="53" t="s">
        <v>76</v>
      </c>
      <c r="B17" s="51">
        <v>18.358494977086146</v>
      </c>
      <c r="C17" s="51">
        <v>12.0031</v>
      </c>
      <c r="D17" s="51">
        <v>3.00143</v>
      </c>
      <c r="E17" s="51">
        <v>1.0016099999999999</v>
      </c>
      <c r="F17" s="51">
        <v>1.0000899999999999</v>
      </c>
      <c r="G17" s="51">
        <v>1.0012136895564403</v>
      </c>
      <c r="H17" s="51">
        <v>2.0009600000000001</v>
      </c>
      <c r="I17" s="51">
        <v>2.0020600000000002</v>
      </c>
      <c r="J17" s="51">
        <v>2.0258600000000002</v>
      </c>
      <c r="K17" s="51">
        <v>2.05884</v>
      </c>
      <c r="L17" s="51">
        <v>2.0541953270813784</v>
      </c>
      <c r="M17" s="51">
        <v>2.0539799308723912</v>
      </c>
      <c r="N17" s="51">
        <v>2.0535770856485556</v>
      </c>
      <c r="O17" s="51">
        <v>1.026951853494545</v>
      </c>
      <c r="P17" s="51">
        <v>1.0275599753375673</v>
      </c>
      <c r="Q17" s="51">
        <v>1.0267195493383521</v>
      </c>
    </row>
    <row r="18" spans="1:17" x14ac:dyDescent="0.25">
      <c r="A18" s="53" t="s">
        <v>29</v>
      </c>
      <c r="B18" s="51">
        <v>1.9120878963619223</v>
      </c>
      <c r="C18" s="51">
        <v>4.7991200000000003</v>
      </c>
      <c r="D18" s="51">
        <v>3.79887</v>
      </c>
      <c r="E18" s="51">
        <v>20.089759999999998</v>
      </c>
      <c r="F18" s="51">
        <v>4.7996800000000004</v>
      </c>
      <c r="G18" s="51">
        <v>4.7675879178570169</v>
      </c>
      <c r="H18" s="51">
        <v>3.8048199999999999</v>
      </c>
      <c r="I18" s="51">
        <v>2.8988700000000001</v>
      </c>
      <c r="J18" s="51">
        <v>1.9240900000000001</v>
      </c>
      <c r="K18" s="51">
        <v>0.98016000000000003</v>
      </c>
      <c r="L18" s="51">
        <v>0.95539042992121592</v>
      </c>
      <c r="M18" s="51">
        <v>0.95535840119798432</v>
      </c>
      <c r="N18" s="51">
        <v>0.95545444704725968</v>
      </c>
      <c r="O18" s="51">
        <v>0.95545332286370022</v>
      </c>
      <c r="P18" s="51">
        <v>0.95576674507059278</v>
      </c>
      <c r="Q18" s="51">
        <v>0.955740407176629</v>
      </c>
    </row>
    <row r="19" spans="1:17" x14ac:dyDescent="0.25">
      <c r="A19" s="53" t="s">
        <v>28</v>
      </c>
      <c r="B19" s="51">
        <v>2.8202912897347074</v>
      </c>
      <c r="C19" s="51">
        <v>3.8956200000000001</v>
      </c>
      <c r="D19" s="51">
        <v>1.90012</v>
      </c>
      <c r="E19" s="51">
        <v>1.00004</v>
      </c>
      <c r="F19" s="51">
        <v>1.00014</v>
      </c>
      <c r="G19" s="51">
        <v>0.97794216854974669</v>
      </c>
      <c r="H19" s="51">
        <v>1.89849</v>
      </c>
      <c r="I19" s="51">
        <v>1.90005</v>
      </c>
      <c r="J19" s="51">
        <v>1.0121599999999999</v>
      </c>
      <c r="K19" s="51">
        <v>0</v>
      </c>
      <c r="L19" s="51"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</row>
    <row r="20" spans="1:17" x14ac:dyDescent="0.25">
      <c r="A20" s="52" t="s">
        <v>27</v>
      </c>
      <c r="B20" s="51">
        <v>170.58642244271658</v>
      </c>
      <c r="C20" s="51">
        <v>173.69538999999997</v>
      </c>
      <c r="D20" s="51">
        <v>168.89661999999998</v>
      </c>
      <c r="E20" s="51">
        <v>178.06989999999999</v>
      </c>
      <c r="F20" s="51">
        <v>202.39739</v>
      </c>
      <c r="G20" s="51">
        <v>310.66307250741738</v>
      </c>
      <c r="H20" s="51">
        <v>315.47820000000002</v>
      </c>
      <c r="I20" s="51">
        <v>324.01705000000004</v>
      </c>
      <c r="J20" s="51">
        <v>303.10347000000002</v>
      </c>
      <c r="K20" s="51">
        <v>285.27976000000001</v>
      </c>
      <c r="L20" s="51">
        <v>308.61709616516214</v>
      </c>
      <c r="M20" s="51">
        <v>263.51709916704885</v>
      </c>
      <c r="N20" s="51">
        <v>261.46650831675242</v>
      </c>
      <c r="O20" s="51">
        <v>246.81316846682543</v>
      </c>
      <c r="P20" s="51">
        <v>225.59235030509836</v>
      </c>
      <c r="Q20" s="51">
        <v>263.04290686730167</v>
      </c>
    </row>
    <row r="21" spans="1:17" x14ac:dyDescent="0.25">
      <c r="A21" s="53" t="s">
        <v>66</v>
      </c>
      <c r="B21" s="51">
        <v>166.35999849920435</v>
      </c>
      <c r="C21" s="51">
        <v>169.19488999999999</v>
      </c>
      <c r="D21" s="51">
        <v>164.49149</v>
      </c>
      <c r="E21" s="51">
        <v>167.47131999999999</v>
      </c>
      <c r="F21" s="51">
        <v>183.18894</v>
      </c>
      <c r="G21" s="51">
        <v>285.51259959254213</v>
      </c>
      <c r="H21" s="51">
        <v>280.00797</v>
      </c>
      <c r="I21" s="51">
        <v>285.52345000000003</v>
      </c>
      <c r="J21" s="51">
        <v>273.51289000000003</v>
      </c>
      <c r="K21" s="51">
        <v>270.88400999999999</v>
      </c>
      <c r="L21" s="51">
        <v>296.3855856794529</v>
      </c>
      <c r="M21" s="51">
        <v>259.67154999190319</v>
      </c>
      <c r="N21" s="51">
        <v>260.12895746639884</v>
      </c>
      <c r="O21" s="51">
        <v>245.90564696806962</v>
      </c>
      <c r="P21" s="51">
        <v>224.73247295330128</v>
      </c>
      <c r="Q21" s="51">
        <v>262.27848843507155</v>
      </c>
    </row>
    <row r="22" spans="1:17" x14ac:dyDescent="0.25">
      <c r="A22" s="53" t="s">
        <v>25</v>
      </c>
      <c r="B22" s="51">
        <v>4.2264239435122368</v>
      </c>
      <c r="C22" s="51">
        <v>4.5004999999999997</v>
      </c>
      <c r="D22" s="51">
        <v>4.4051299999999998</v>
      </c>
      <c r="E22" s="51">
        <v>10.59858</v>
      </c>
      <c r="F22" s="51">
        <v>19.208449999999999</v>
      </c>
      <c r="G22" s="51">
        <v>25.15047291487528</v>
      </c>
      <c r="H22" s="51">
        <v>35.470230000000001</v>
      </c>
      <c r="I22" s="51">
        <v>38.493600000000001</v>
      </c>
      <c r="J22" s="51">
        <v>29.590580000000003</v>
      </c>
      <c r="K22" s="51">
        <v>14.39575</v>
      </c>
      <c r="L22" s="51">
        <v>12.231510485709261</v>
      </c>
      <c r="M22" s="51">
        <v>3.8455491751456763</v>
      </c>
      <c r="N22" s="51">
        <v>1.33755085035357</v>
      </c>
      <c r="O22" s="51">
        <v>0.90752149875581278</v>
      </c>
      <c r="P22" s="51">
        <v>0.85987735179708158</v>
      </c>
      <c r="Q22" s="51">
        <v>0.76441843223012207</v>
      </c>
    </row>
    <row r="23" spans="1:17" x14ac:dyDescent="0.25">
      <c r="A23" s="52" t="s">
        <v>24</v>
      </c>
      <c r="B23" s="51">
        <v>1.0031531565419061</v>
      </c>
      <c r="C23" s="51">
        <v>1.49952</v>
      </c>
      <c r="D23" s="51">
        <v>1.70055</v>
      </c>
      <c r="E23" s="51">
        <v>1.9988999999999999</v>
      </c>
      <c r="F23" s="51">
        <v>2.3995199999999999</v>
      </c>
      <c r="G23" s="51">
        <v>3.1050633589121661</v>
      </c>
      <c r="H23" s="51">
        <v>4.6995399999999998</v>
      </c>
      <c r="I23" s="51">
        <v>4.5997499999999993</v>
      </c>
      <c r="J23" s="51">
        <v>2.7010100000000001</v>
      </c>
      <c r="K23" s="51">
        <v>1.5994600000000001</v>
      </c>
      <c r="L23" s="51">
        <v>2.2690380437937732</v>
      </c>
      <c r="M23" s="51">
        <v>3.0572389358333183</v>
      </c>
      <c r="N23" s="51">
        <v>5.5173516625838932</v>
      </c>
      <c r="O23" s="51">
        <v>8.2404361381727345</v>
      </c>
      <c r="P23" s="51">
        <v>2.9378095694730666</v>
      </c>
      <c r="Q23" s="51">
        <v>3.8213933100674073</v>
      </c>
    </row>
    <row r="24" spans="1:17" x14ac:dyDescent="0.25">
      <c r="A24" s="53" t="s">
        <v>23</v>
      </c>
      <c r="B24" s="51">
        <v>1.0031531565419061</v>
      </c>
      <c r="C24" s="51">
        <v>1.49952</v>
      </c>
      <c r="D24" s="51">
        <v>1.70055</v>
      </c>
      <c r="E24" s="51">
        <v>1.9988999999999999</v>
      </c>
      <c r="F24" s="51">
        <v>2.3995199999999999</v>
      </c>
      <c r="G24" s="51">
        <v>3.1050633589121661</v>
      </c>
      <c r="H24" s="51">
        <v>4.6995399999999998</v>
      </c>
      <c r="I24" s="51">
        <v>4.5997499999999993</v>
      </c>
      <c r="J24" s="51">
        <v>2.7010100000000001</v>
      </c>
      <c r="K24" s="51">
        <v>1.5994600000000001</v>
      </c>
      <c r="L24" s="51">
        <v>2.2690380437937732</v>
      </c>
      <c r="M24" s="51">
        <v>3.0572389358333183</v>
      </c>
      <c r="N24" s="51">
        <v>5.5173516625838932</v>
      </c>
      <c r="O24" s="51">
        <v>8.2404361381727345</v>
      </c>
      <c r="P24" s="51">
        <v>2.9378095694730666</v>
      </c>
      <c r="Q24" s="51">
        <v>3.8213933100674073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128.80929653626626</v>
      </c>
      <c r="C29" s="51">
        <v>136.60487000000001</v>
      </c>
      <c r="D29" s="51">
        <v>128.19788</v>
      </c>
      <c r="E29" s="51">
        <v>127.90054000000001</v>
      </c>
      <c r="F29" s="51">
        <v>113.19337</v>
      </c>
      <c r="G29" s="51">
        <v>106.57381497265773</v>
      </c>
      <c r="H29" s="51">
        <v>112.49857</v>
      </c>
      <c r="I29" s="51">
        <v>114.18904000000001</v>
      </c>
      <c r="J29" s="51">
        <v>106.00145000000001</v>
      </c>
      <c r="K29" s="51">
        <v>97.605829999999997</v>
      </c>
      <c r="L29" s="51">
        <v>90.356457165019378</v>
      </c>
      <c r="M29" s="51">
        <v>78.724512440430431</v>
      </c>
      <c r="N29" s="51">
        <v>82.976005846248157</v>
      </c>
      <c r="O29" s="51">
        <v>81.854770898846724</v>
      </c>
      <c r="P29" s="51">
        <v>64.345595803861656</v>
      </c>
      <c r="Q29" s="51">
        <v>59.663898093988763</v>
      </c>
    </row>
    <row r="30" spans="1:17" x14ac:dyDescent="0.25">
      <c r="A30" s="63" t="s">
        <v>21</v>
      </c>
      <c r="B30" s="62">
        <v>199.91230417552569</v>
      </c>
      <c r="C30" s="62">
        <v>216.60363000000001</v>
      </c>
      <c r="D30" s="62">
        <v>221.10948999999999</v>
      </c>
      <c r="E30" s="62">
        <v>233.06877</v>
      </c>
      <c r="F30" s="62">
        <v>271.98592000000002</v>
      </c>
      <c r="G30" s="62">
        <v>292.60859133284987</v>
      </c>
      <c r="H30" s="62">
        <v>302.80975999999998</v>
      </c>
      <c r="I30" s="62">
        <v>333.80975000000001</v>
      </c>
      <c r="J30" s="62">
        <v>344.28300999999999</v>
      </c>
      <c r="K30" s="62">
        <v>266.60847000000001</v>
      </c>
      <c r="L30" s="62">
        <v>304.81203225081202</v>
      </c>
      <c r="M30" s="62">
        <v>328.45562270177226</v>
      </c>
      <c r="N30" s="62">
        <v>332.23376033164158</v>
      </c>
      <c r="O30" s="62">
        <v>320.20659188537297</v>
      </c>
      <c r="P30" s="62">
        <v>328.19769438712291</v>
      </c>
      <c r="Q30" s="62">
        <v>343.60109490203706</v>
      </c>
    </row>
    <row r="32" spans="1:17" x14ac:dyDescent="0.25">
      <c r="A32" s="31" t="s">
        <v>63</v>
      </c>
      <c r="B32" s="70">
        <v>989.95089791308203</v>
      </c>
      <c r="C32" s="70">
        <v>846.88508396469604</v>
      </c>
      <c r="D32" s="70">
        <v>780.68244965835606</v>
      </c>
      <c r="E32" s="70">
        <v>1062.867037175532</v>
      </c>
      <c r="F32" s="70">
        <v>671.12006546210409</v>
      </c>
      <c r="G32" s="70">
        <v>959.52552848457776</v>
      </c>
      <c r="H32" s="70">
        <v>1010.6642723131082</v>
      </c>
      <c r="I32" s="70">
        <v>1029.2456881241642</v>
      </c>
      <c r="J32" s="70">
        <v>884.51499361316417</v>
      </c>
      <c r="K32" s="70">
        <v>781.08195880357209</v>
      </c>
      <c r="L32" s="70">
        <v>816.71776737904474</v>
      </c>
      <c r="M32" s="70">
        <v>686.24752647203798</v>
      </c>
      <c r="N32" s="70">
        <v>690.11406242462658</v>
      </c>
      <c r="O32" s="70">
        <v>656.49959045851756</v>
      </c>
      <c r="P32" s="70">
        <v>592.90896799452628</v>
      </c>
      <c r="Q32" s="70">
        <v>689.42904959008149</v>
      </c>
    </row>
    <row r="34" spans="1:17" x14ac:dyDescent="0.25">
      <c r="A34" s="184" t="s">
        <v>252</v>
      </c>
      <c r="B34" s="190">
        <f t="shared" ref="B34:Q34" si="2">IF(B$12=0,"",B$12/B$3*1000)</f>
        <v>95.911759231701552</v>
      </c>
      <c r="C34" s="190">
        <f t="shared" si="2"/>
        <v>87.038049864103641</v>
      </c>
      <c r="D34" s="190">
        <f t="shared" si="2"/>
        <v>87.796191689712415</v>
      </c>
      <c r="E34" s="190">
        <f t="shared" si="2"/>
        <v>93.408254966895797</v>
      </c>
      <c r="F34" s="190">
        <f t="shared" si="2"/>
        <v>79.269218910487041</v>
      </c>
      <c r="G34" s="190">
        <f t="shared" si="2"/>
        <v>83.713966924735303</v>
      </c>
      <c r="H34" s="190">
        <f t="shared" si="2"/>
        <v>73.354335371196299</v>
      </c>
      <c r="I34" s="190">
        <f t="shared" si="2"/>
        <v>69.649167818583763</v>
      </c>
      <c r="J34" s="190">
        <f t="shared" si="2"/>
        <v>69.005037123499818</v>
      </c>
      <c r="K34" s="190">
        <f t="shared" si="2"/>
        <v>67.908485038796059</v>
      </c>
      <c r="L34" s="190">
        <f t="shared" si="2"/>
        <v>66.336323080606775</v>
      </c>
      <c r="M34" s="190">
        <f t="shared" si="2"/>
        <v>59.023981265903323</v>
      </c>
      <c r="N34" s="190">
        <f t="shared" si="2"/>
        <v>56.686723979254211</v>
      </c>
      <c r="O34" s="190">
        <f t="shared" si="2"/>
        <v>54.476849911196048</v>
      </c>
      <c r="P34" s="190">
        <f t="shared" si="2"/>
        <v>47.309459710439874</v>
      </c>
      <c r="Q34" s="190">
        <f t="shared" si="2"/>
        <v>48.729252695284124</v>
      </c>
    </row>
    <row r="35" spans="1:17" x14ac:dyDescent="0.25">
      <c r="A35" s="286" t="s">
        <v>251</v>
      </c>
      <c r="B35" s="285">
        <f t="shared" ref="B35:Q35" si="3">IF(B$12=0,"",B$12/B$5*1000)</f>
        <v>38.668030157080658</v>
      </c>
      <c r="C35" s="285">
        <f t="shared" si="3"/>
        <v>38.112566747328572</v>
      </c>
      <c r="D35" s="285">
        <f t="shared" si="3"/>
        <v>37.996336048204597</v>
      </c>
      <c r="E35" s="285">
        <f t="shared" si="3"/>
        <v>38.964883270517873</v>
      </c>
      <c r="F35" s="285">
        <f t="shared" si="3"/>
        <v>37.470610864425858</v>
      </c>
      <c r="G35" s="285">
        <f t="shared" si="3"/>
        <v>37.031939922854164</v>
      </c>
      <c r="H35" s="285">
        <f t="shared" si="3"/>
        <v>36.339894817518868</v>
      </c>
      <c r="I35" s="285">
        <f t="shared" si="3"/>
        <v>35.791593874788475</v>
      </c>
      <c r="J35" s="285">
        <f t="shared" si="3"/>
        <v>35.872601213466304</v>
      </c>
      <c r="K35" s="285">
        <f t="shared" si="3"/>
        <v>36.15209206843155</v>
      </c>
      <c r="L35" s="285">
        <f t="shared" si="3"/>
        <v>36.422396358121738</v>
      </c>
      <c r="M35" s="285">
        <f t="shared" si="3"/>
        <v>36.358597036551473</v>
      </c>
      <c r="N35" s="285">
        <f t="shared" si="3"/>
        <v>34.654146429497111</v>
      </c>
      <c r="O35" s="285">
        <f t="shared" si="3"/>
        <v>34.581683085473571</v>
      </c>
      <c r="P35" s="285">
        <f t="shared" si="3"/>
        <v>33.839480393613563</v>
      </c>
      <c r="Q35" s="285">
        <f t="shared" si="3"/>
        <v>32.759207675667902</v>
      </c>
    </row>
    <row r="36" spans="1:17" x14ac:dyDescent="0.25">
      <c r="A36" s="286" t="s">
        <v>250</v>
      </c>
      <c r="B36" s="285">
        <f>IF(MAE_ued!B$5=0,"",MAE_ued!B$5/B$5*1000)</f>
        <v>19.246501885753517</v>
      </c>
      <c r="C36" s="285">
        <f>IF(MAE_ued!C$5=0,"",MAE_ued!C$5/C$5*1000)</f>
        <v>19.246501885753521</v>
      </c>
      <c r="D36" s="285">
        <f>IF(MAE_ued!D$5=0,"",MAE_ued!D$5/D$5*1000)</f>
        <v>19.246501885753514</v>
      </c>
      <c r="E36" s="285">
        <f>IF(MAE_ued!E$5=0,"",MAE_ued!E$5/E$5*1000)</f>
        <v>19.246501885753514</v>
      </c>
      <c r="F36" s="285">
        <f>IF(MAE_ued!F$5=0,"",MAE_ued!F$5/F$5*1000)</f>
        <v>19.246501885753514</v>
      </c>
      <c r="G36" s="285">
        <f>IF(MAE_ued!G$5=0,"",MAE_ued!G$5/G$5*1000)</f>
        <v>19.246501885753517</v>
      </c>
      <c r="H36" s="285">
        <f>IF(MAE_ued!H$5=0,"",MAE_ued!H$5/H$5*1000)</f>
        <v>19.246501885753514</v>
      </c>
      <c r="I36" s="285">
        <f>IF(MAE_ued!I$5=0,"",MAE_ued!I$5/I$5*1000)</f>
        <v>19.246501885753517</v>
      </c>
      <c r="J36" s="285">
        <f>IF(MAE_ued!J$5=0,"",MAE_ued!J$5/J$5*1000)</f>
        <v>19.246501885753517</v>
      </c>
      <c r="K36" s="285">
        <f>IF(MAE_ued!K$5=0,"",MAE_ued!K$5/K$5*1000)</f>
        <v>19.246501885753514</v>
      </c>
      <c r="L36" s="285">
        <f>IF(MAE_ued!L$5=0,"",MAE_ued!L$5/L$5*1000)</f>
        <v>19.246501885753514</v>
      </c>
      <c r="M36" s="285">
        <f>IF(MAE_ued!M$5=0,"",MAE_ued!M$5/M$5*1000)</f>
        <v>19.246501885753514</v>
      </c>
      <c r="N36" s="285">
        <f>IF(MAE_ued!N$5=0,"",MAE_ued!N$5/N$5*1000)</f>
        <v>19.246501885753514</v>
      </c>
      <c r="O36" s="285">
        <f>IF(MAE_ued!O$5=0,"",MAE_ued!O$5/O$5*1000)</f>
        <v>19.246501885753517</v>
      </c>
      <c r="P36" s="285">
        <f>IF(MAE_ued!P$5=0,"",MAE_ued!P$5/P$5*1000)</f>
        <v>19.246501885753517</v>
      </c>
      <c r="Q36" s="285">
        <f>IF(MAE_ued!Q$5=0,"",MAE_ued!Q$5/Q$5*1000)</f>
        <v>19.246501885753517</v>
      </c>
    </row>
    <row r="37" spans="1:17" x14ac:dyDescent="0.25">
      <c r="A37" s="284" t="s">
        <v>60</v>
      </c>
      <c r="B37" s="283">
        <f t="shared" ref="B37:Q37" si="4">IF(B$12=0,"",B$32/B$12)</f>
        <v>1.5281326546674432</v>
      </c>
      <c r="C37" s="283">
        <f t="shared" si="4"/>
        <v>1.3240682734782063</v>
      </c>
      <c r="D37" s="283">
        <f t="shared" si="4"/>
        <v>1.2671263715642402</v>
      </c>
      <c r="E37" s="283">
        <f t="shared" si="4"/>
        <v>1.5142644346373921</v>
      </c>
      <c r="F37" s="283">
        <f t="shared" si="4"/>
        <v>1.0444251098965123</v>
      </c>
      <c r="G37" s="283">
        <f t="shared" si="4"/>
        <v>1.2648274242763486</v>
      </c>
      <c r="H37" s="283">
        <f t="shared" si="4"/>
        <v>1.3036022644258396</v>
      </c>
      <c r="I37" s="283">
        <f t="shared" si="4"/>
        <v>1.2665088294821161</v>
      </c>
      <c r="J37" s="283">
        <f t="shared" si="4"/>
        <v>1.12391170451944</v>
      </c>
      <c r="K37" s="283">
        <f t="shared" si="4"/>
        <v>1.1646902592002992</v>
      </c>
      <c r="L37" s="283">
        <f t="shared" si="4"/>
        <v>1.1285265491430638</v>
      </c>
      <c r="M37" s="283">
        <f t="shared" si="4"/>
        <v>0.99488404405441022</v>
      </c>
      <c r="N37" s="283">
        <f t="shared" si="4"/>
        <v>0.9830543821489105</v>
      </c>
      <c r="O37" s="283">
        <f t="shared" si="4"/>
        <v>0.97012328799930525</v>
      </c>
      <c r="P37" s="283">
        <f t="shared" si="4"/>
        <v>0.93021602410013327</v>
      </c>
      <c r="Q37" s="283">
        <f t="shared" si="4"/>
        <v>1.0012501654568717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tabColor theme="6" tint="0.59999389629810485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384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tr">
        <f>FBT_fec!$A$3</f>
        <v>Detailed split of energy consumption (ktoe)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6</v>
      </c>
      <c r="B5" s="96">
        <v>647.81738345125416</v>
      </c>
      <c r="C5" s="96">
        <v>639.60832000000005</v>
      </c>
      <c r="D5" s="96">
        <v>616.10464999999988</v>
      </c>
      <c r="E5" s="96">
        <v>701.90319000000011</v>
      </c>
      <c r="F5" s="96">
        <v>642.57365999999979</v>
      </c>
      <c r="G5" s="96">
        <v>758.62169816056553</v>
      </c>
      <c r="H5" s="96">
        <v>775.2857600000001</v>
      </c>
      <c r="I5" s="96">
        <v>812.66364999999996</v>
      </c>
      <c r="J5" s="96">
        <v>786.99687000000006</v>
      </c>
      <c r="K5" s="96">
        <v>670.63492000000019</v>
      </c>
      <c r="L5" s="96">
        <v>723.70275028018773</v>
      </c>
      <c r="M5" s="96">
        <v>689.77639210636198</v>
      </c>
      <c r="N5" s="96">
        <v>702.01005657089877</v>
      </c>
      <c r="O5" s="96">
        <v>676.71768998806658</v>
      </c>
      <c r="P5" s="96">
        <v>637.38846959564148</v>
      </c>
      <c r="Q5" s="96">
        <v>688.56822538001188</v>
      </c>
    </row>
    <row r="6" spans="1:17" x14ac:dyDescent="0.25">
      <c r="A6" s="132" t="s">
        <v>83</v>
      </c>
      <c r="B6" s="160">
        <v>18.039684741661045</v>
      </c>
      <c r="C6" s="160">
        <v>17.811088040695761</v>
      </c>
      <c r="D6" s="160">
        <v>17.156584460052127</v>
      </c>
      <c r="E6" s="160">
        <v>19.545805021947192</v>
      </c>
      <c r="F6" s="160">
        <v>17.893663470312749</v>
      </c>
      <c r="G6" s="160">
        <v>21.125237794780343</v>
      </c>
      <c r="H6" s="160">
        <v>21.589279714275335</v>
      </c>
      <c r="I6" s="160">
        <v>22.630136858793783</v>
      </c>
      <c r="J6" s="160">
        <v>21.915397440924469</v>
      </c>
      <c r="K6" s="160">
        <v>18.675081655105679</v>
      </c>
      <c r="L6" s="160">
        <v>20.152854485279498</v>
      </c>
      <c r="M6" s="160">
        <v>19.208111689666413</v>
      </c>
      <c r="N6" s="160">
        <v>19.548780921170774</v>
      </c>
      <c r="O6" s="160">
        <v>18.844467744062044</v>
      </c>
      <c r="P6" s="160">
        <v>17.749272160956732</v>
      </c>
      <c r="Q6" s="160">
        <v>19.174468031105402</v>
      </c>
    </row>
    <row r="7" spans="1:17" x14ac:dyDescent="0.25">
      <c r="A7" s="76" t="s">
        <v>82</v>
      </c>
      <c r="B7" s="159">
        <v>24.533971248659025</v>
      </c>
      <c r="C7" s="159">
        <v>24.223079735346239</v>
      </c>
      <c r="D7" s="159">
        <v>23.332954865670892</v>
      </c>
      <c r="E7" s="159">
        <v>26.582294829848184</v>
      </c>
      <c r="F7" s="159">
        <v>24.335382319625339</v>
      </c>
      <c r="G7" s="159">
        <v>28.73032340090127</v>
      </c>
      <c r="H7" s="159">
        <v>29.361420411414461</v>
      </c>
      <c r="I7" s="159">
        <v>30.77698612795955</v>
      </c>
      <c r="J7" s="159">
        <v>29.804940519657283</v>
      </c>
      <c r="K7" s="159">
        <v>25.398111050943726</v>
      </c>
      <c r="L7" s="159">
        <v>27.407882099980121</v>
      </c>
      <c r="M7" s="159">
        <v>26.123031897946326</v>
      </c>
      <c r="N7" s="159">
        <v>26.586342052792258</v>
      </c>
      <c r="O7" s="159">
        <v>25.628476131924383</v>
      </c>
      <c r="P7" s="159">
        <v>24.13901013890116</v>
      </c>
      <c r="Q7" s="159">
        <v>26.077276522303354</v>
      </c>
    </row>
    <row r="8" spans="1:17" x14ac:dyDescent="0.25">
      <c r="A8" s="76" t="s">
        <v>81</v>
      </c>
      <c r="B8" s="159">
        <v>30.306670365990556</v>
      </c>
      <c r="C8" s="159">
        <v>29.922627908368881</v>
      </c>
      <c r="D8" s="159">
        <v>28.823061892887569</v>
      </c>
      <c r="E8" s="159">
        <v>32.836952436871279</v>
      </c>
      <c r="F8" s="159">
        <v>30.061354630125415</v>
      </c>
      <c r="G8" s="159">
        <v>35.490399495230974</v>
      </c>
      <c r="H8" s="159">
        <v>36.269989919982564</v>
      </c>
      <c r="I8" s="159">
        <v>38.018629922773556</v>
      </c>
      <c r="J8" s="159">
        <v>36.817867700753112</v>
      </c>
      <c r="K8" s="159">
        <v>31.374137180577538</v>
      </c>
      <c r="L8" s="159">
        <v>33.856795535269555</v>
      </c>
      <c r="M8" s="159">
        <v>32.26962763863957</v>
      </c>
      <c r="N8" s="159">
        <v>32.841951947566898</v>
      </c>
      <c r="O8" s="159">
        <v>31.658705810024234</v>
      </c>
      <c r="P8" s="159">
        <v>29.81877723040731</v>
      </c>
      <c r="Q8" s="159">
        <v>32.213106292257073</v>
      </c>
    </row>
    <row r="9" spans="1:17" x14ac:dyDescent="0.25">
      <c r="A9" s="76" t="s">
        <v>80</v>
      </c>
      <c r="B9" s="159">
        <v>18.761272131327484</v>
      </c>
      <c r="C9" s="159">
        <v>18.523531562323591</v>
      </c>
      <c r="D9" s="159">
        <v>17.842847838454208</v>
      </c>
      <c r="E9" s="159">
        <v>20.327637222825079</v>
      </c>
      <c r="F9" s="159">
        <v>18.609410009125256</v>
      </c>
      <c r="G9" s="159">
        <v>21.970247306571554</v>
      </c>
      <c r="H9" s="159">
        <v>22.452850902846347</v>
      </c>
      <c r="I9" s="159">
        <v>23.535342333145532</v>
      </c>
      <c r="J9" s="159">
        <v>22.792013338561446</v>
      </c>
      <c r="K9" s="159">
        <v>19.422084921309903</v>
      </c>
      <c r="L9" s="159">
        <v>20.958968664690676</v>
      </c>
      <c r="M9" s="159">
        <v>19.976436157253069</v>
      </c>
      <c r="N9" s="159">
        <v>20.330732158017604</v>
      </c>
      <c r="O9" s="159">
        <v>19.598246453824522</v>
      </c>
      <c r="P9" s="159">
        <v>18.459243047394999</v>
      </c>
      <c r="Q9" s="159">
        <v>19.941446752349616</v>
      </c>
    </row>
    <row r="10" spans="1:17" x14ac:dyDescent="0.25">
      <c r="A10" s="129" t="s">
        <v>79</v>
      </c>
      <c r="B10" s="158">
        <v>19.482859520993927</v>
      </c>
      <c r="C10" s="158">
        <v>19.235975083951423</v>
      </c>
      <c r="D10" s="158">
        <v>18.5291112168563</v>
      </c>
      <c r="E10" s="158">
        <v>21.109469423702969</v>
      </c>
      <c r="F10" s="158">
        <v>19.32515654793777</v>
      </c>
      <c r="G10" s="158">
        <v>22.815256818362773</v>
      </c>
      <c r="H10" s="158">
        <v>23.316422091417365</v>
      </c>
      <c r="I10" s="158">
        <v>24.440547807497289</v>
      </c>
      <c r="J10" s="158">
        <v>23.668629236198427</v>
      </c>
      <c r="K10" s="158">
        <v>20.169088187514131</v>
      </c>
      <c r="L10" s="158">
        <v>21.765082844101858</v>
      </c>
      <c r="M10" s="158">
        <v>20.744760624839728</v>
      </c>
      <c r="N10" s="158">
        <v>21.112683394864437</v>
      </c>
      <c r="O10" s="158">
        <v>20.352025163587008</v>
      </c>
      <c r="P10" s="158">
        <v>19.169213933833273</v>
      </c>
      <c r="Q10" s="158">
        <v>20.708425473593838</v>
      </c>
    </row>
    <row r="11" spans="1:17" x14ac:dyDescent="0.25">
      <c r="A11" s="92" t="s">
        <v>125</v>
      </c>
      <c r="B11" s="91">
        <v>3.8965719041987863</v>
      </c>
      <c r="C11" s="91">
        <v>3.8471950167902849</v>
      </c>
      <c r="D11" s="91">
        <v>3.00143</v>
      </c>
      <c r="E11" s="91">
        <v>1.0016099999999999</v>
      </c>
      <c r="F11" s="91">
        <v>1.0000899999999999</v>
      </c>
      <c r="G11" s="91">
        <v>1.0012136895564403</v>
      </c>
      <c r="H11" s="91">
        <v>2.0009600000000001</v>
      </c>
      <c r="I11" s="91">
        <v>2.0020600000000002</v>
      </c>
      <c r="J11" s="91">
        <v>2.0258600000000002</v>
      </c>
      <c r="K11" s="91">
        <v>2.05884</v>
      </c>
      <c r="L11" s="91">
        <v>2.0541953270813784</v>
      </c>
      <c r="M11" s="91">
        <v>2.0539799308723912</v>
      </c>
      <c r="N11" s="91">
        <v>2.0535770856485556</v>
      </c>
      <c r="O11" s="91">
        <v>1.026951853494545</v>
      </c>
      <c r="P11" s="91">
        <v>1.0275599753375673</v>
      </c>
      <c r="Q11" s="91">
        <v>1.0267195493383521</v>
      </c>
    </row>
    <row r="12" spans="1:17" x14ac:dyDescent="0.25">
      <c r="A12" s="92" t="s">
        <v>26</v>
      </c>
      <c r="B12" s="91">
        <v>5.8448578562981792</v>
      </c>
      <c r="C12" s="91">
        <v>5.7707925251854268</v>
      </c>
      <c r="D12" s="91">
        <v>5.5587333650568889</v>
      </c>
      <c r="E12" s="91">
        <v>6.33284082711089</v>
      </c>
      <c r="F12" s="91">
        <v>5.7975469643813309</v>
      </c>
      <c r="G12" s="91">
        <v>6.8445770455088315</v>
      </c>
      <c r="H12" s="91">
        <v>6.9949266274252091</v>
      </c>
      <c r="I12" s="91">
        <v>7.332164342249186</v>
      </c>
      <c r="J12" s="91">
        <v>7.1005887708595292</v>
      </c>
      <c r="K12" s="91">
        <v>6.0507264562542389</v>
      </c>
      <c r="L12" s="91">
        <v>6.5295248532305576</v>
      </c>
      <c r="M12" s="91">
        <v>6.2234281874519182</v>
      </c>
      <c r="N12" s="91">
        <v>6.3338050184593309</v>
      </c>
      <c r="O12" s="91">
        <v>6.1056075490761019</v>
      </c>
      <c r="P12" s="91">
        <v>5.7507641801499814</v>
      </c>
      <c r="Q12" s="91">
        <v>6.2125276420781512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9.7414297604969633</v>
      </c>
      <c r="C14" s="157">
        <v>9.6179875419757117</v>
      </c>
      <c r="D14" s="157">
        <v>9.9689478517994097</v>
      </c>
      <c r="E14" s="157">
        <v>13.77501859659208</v>
      </c>
      <c r="F14" s="157">
        <v>12.527519583556439</v>
      </c>
      <c r="G14" s="157">
        <v>14.969466083297501</v>
      </c>
      <c r="H14" s="157">
        <v>14.320535463992158</v>
      </c>
      <c r="I14" s="157">
        <v>15.106323465248103</v>
      </c>
      <c r="J14" s="157">
        <v>14.5421804653389</v>
      </c>
      <c r="K14" s="157">
        <v>12.059521731259892</v>
      </c>
      <c r="L14" s="157">
        <v>13.181362663789923</v>
      </c>
      <c r="M14" s="157">
        <v>12.467352506515418</v>
      </c>
      <c r="N14" s="157">
        <v>12.725301290756551</v>
      </c>
      <c r="O14" s="157">
        <v>13.219465761016362</v>
      </c>
      <c r="P14" s="157">
        <v>12.390889778345723</v>
      </c>
      <c r="Q14" s="157">
        <v>13.469178282177335</v>
      </c>
    </row>
    <row r="15" spans="1:17" x14ac:dyDescent="0.25">
      <c r="A15" s="156" t="s">
        <v>295</v>
      </c>
      <c r="B15" s="204">
        <v>100.73065417466633</v>
      </c>
      <c r="C15" s="204">
        <v>99.454207520516917</v>
      </c>
      <c r="D15" s="204">
        <v>95.79956639002981</v>
      </c>
      <c r="E15" s="204">
        <v>109.14058390855956</v>
      </c>
      <c r="F15" s="204">
        <v>99.915295237025816</v>
      </c>
      <c r="G15" s="204">
        <v>117.95987863076553</v>
      </c>
      <c r="H15" s="204">
        <v>120.55101294295497</v>
      </c>
      <c r="I15" s="204">
        <v>126.36298929238559</v>
      </c>
      <c r="J15" s="204">
        <v>122.37200108181409</v>
      </c>
      <c r="K15" s="204">
        <v>104.27860679514812</v>
      </c>
      <c r="L15" s="204">
        <v>112.53024899603344</v>
      </c>
      <c r="M15" s="204">
        <v>107.25495947785606</v>
      </c>
      <c r="N15" s="204">
        <v>109.15720084393521</v>
      </c>
      <c r="O15" s="204">
        <v>105.22443105943024</v>
      </c>
      <c r="P15" s="204">
        <v>99.109037741018781</v>
      </c>
      <c r="Q15" s="204">
        <v>107.06709878160709</v>
      </c>
    </row>
    <row r="16" spans="1:17" x14ac:dyDescent="0.25">
      <c r="A16" s="152" t="s">
        <v>301</v>
      </c>
      <c r="B16" s="264">
        <v>90.65758875719969</v>
      </c>
      <c r="C16" s="264">
        <v>89.508786768465228</v>
      </c>
      <c r="D16" s="264">
        <v>86.219609751026823</v>
      </c>
      <c r="E16" s="264">
        <v>98.226525517703607</v>
      </c>
      <c r="F16" s="264">
        <v>89.923765713323235</v>
      </c>
      <c r="G16" s="264">
        <v>106.16389076768898</v>
      </c>
      <c r="H16" s="264">
        <v>108.49591164865947</v>
      </c>
      <c r="I16" s="264">
        <v>113.72669036314703</v>
      </c>
      <c r="J16" s="264">
        <v>110.13480097363268</v>
      </c>
      <c r="K16" s="264">
        <v>93.850746115633314</v>
      </c>
      <c r="L16" s="264">
        <v>101.27722409643009</v>
      </c>
      <c r="M16" s="264">
        <v>96.529463530070458</v>
      </c>
      <c r="N16" s="264">
        <v>98.241480759541687</v>
      </c>
      <c r="O16" s="264">
        <v>94.701987953487219</v>
      </c>
      <c r="P16" s="264">
        <v>89.198133966916899</v>
      </c>
      <c r="Q16" s="264">
        <v>96.360388903446378</v>
      </c>
    </row>
    <row r="17" spans="1:17" x14ac:dyDescent="0.25">
      <c r="A17" s="154" t="s">
        <v>33</v>
      </c>
      <c r="B17" s="83">
        <v>35.364351716537534</v>
      </c>
      <c r="C17" s="83">
        <v>30.584857183688722</v>
      </c>
      <c r="D17" s="83">
        <v>29.445157464929736</v>
      </c>
      <c r="E17" s="83">
        <v>44.236759920538198</v>
      </c>
      <c r="F17" s="83">
        <v>15.547101184878526</v>
      </c>
      <c r="G17" s="83">
        <v>11.015185237246889</v>
      </c>
      <c r="H17" s="83">
        <v>10.73507998027687</v>
      </c>
      <c r="I17" s="83">
        <v>8.3459495149377627</v>
      </c>
      <c r="J17" s="83">
        <v>8.7198160339672945</v>
      </c>
      <c r="K17" s="83">
        <v>4.6219552326706417</v>
      </c>
      <c r="L17" s="83">
        <v>4.6735905371353663</v>
      </c>
      <c r="M17" s="83">
        <v>4.5438450092520739</v>
      </c>
      <c r="N17" s="83">
        <v>4.2245737215333943</v>
      </c>
      <c r="O17" s="83">
        <v>4.699227315866187</v>
      </c>
      <c r="P17" s="83">
        <v>3.3894745662558257</v>
      </c>
      <c r="Q17" s="83">
        <v>4.0311265607841298</v>
      </c>
    </row>
    <row r="18" spans="1:17" x14ac:dyDescent="0.25">
      <c r="A18" s="154" t="s">
        <v>30</v>
      </c>
      <c r="B18" s="83">
        <v>3.2935995150891575</v>
      </c>
      <c r="C18" s="83">
        <v>2.9839348955510911</v>
      </c>
      <c r="D18" s="83">
        <v>3.5727925770977449</v>
      </c>
      <c r="E18" s="83">
        <v>2.7324017991460425</v>
      </c>
      <c r="F18" s="83">
        <v>3.6357259566405493</v>
      </c>
      <c r="G18" s="83">
        <v>2.0661956705424958</v>
      </c>
      <c r="H18" s="83">
        <v>1.3743492528626597</v>
      </c>
      <c r="I18" s="83">
        <v>2.4076224347437325</v>
      </c>
      <c r="J18" s="83">
        <v>1.4164173535131319</v>
      </c>
      <c r="K18" s="83">
        <v>0.82061832587910266</v>
      </c>
      <c r="L18" s="83">
        <v>0.40532520658737886</v>
      </c>
      <c r="M18" s="83">
        <v>0.44770347809320382</v>
      </c>
      <c r="N18" s="83">
        <v>1.3543459366264985</v>
      </c>
      <c r="O18" s="83">
        <v>1.375403815649987</v>
      </c>
      <c r="P18" s="83">
        <v>1.4461808385678538</v>
      </c>
      <c r="Q18" s="83">
        <v>1.3133079645946288</v>
      </c>
    </row>
    <row r="19" spans="1:17" x14ac:dyDescent="0.25">
      <c r="A19" s="154" t="s">
        <v>125</v>
      </c>
      <c r="B19" s="83">
        <v>5.415791811474354</v>
      </c>
      <c r="C19" s="83">
        <v>3.2881419584533238</v>
      </c>
      <c r="D19" s="83">
        <v>0</v>
      </c>
      <c r="E19" s="83">
        <v>0</v>
      </c>
      <c r="F19" s="83">
        <v>0</v>
      </c>
      <c r="G19" s="83">
        <v>0</v>
      </c>
      <c r="H19" s="83">
        <v>0</v>
      </c>
      <c r="I19" s="83">
        <v>0</v>
      </c>
      <c r="J19" s="83">
        <v>0</v>
      </c>
      <c r="K19" s="83">
        <v>0</v>
      </c>
      <c r="L19" s="83">
        <v>0</v>
      </c>
      <c r="M19" s="83">
        <v>0</v>
      </c>
      <c r="N19" s="83">
        <v>0</v>
      </c>
      <c r="O19" s="83">
        <v>0</v>
      </c>
      <c r="P19" s="83">
        <v>0</v>
      </c>
      <c r="Q19" s="83">
        <v>0</v>
      </c>
    </row>
    <row r="20" spans="1:17" x14ac:dyDescent="0.25">
      <c r="A20" s="154" t="s">
        <v>29</v>
      </c>
      <c r="B20" s="83">
        <v>0.58124822452644431</v>
      </c>
      <c r="C20" s="83">
        <v>1.7615689331300097</v>
      </c>
      <c r="D20" s="83">
        <v>1.4107980047175739</v>
      </c>
      <c r="E20" s="83">
        <v>6.7456925784057704</v>
      </c>
      <c r="F20" s="83">
        <v>1.9319292629163065</v>
      </c>
      <c r="G20" s="83">
        <v>1.553407814755289</v>
      </c>
      <c r="H20" s="83">
        <v>1.413798235439752</v>
      </c>
      <c r="I20" s="83">
        <v>1.0095858849102515</v>
      </c>
      <c r="J20" s="83">
        <v>0.73239352804407121</v>
      </c>
      <c r="K20" s="83">
        <v>0.31277319858328329</v>
      </c>
      <c r="L20" s="83">
        <v>0.32740636543775697</v>
      </c>
      <c r="M20" s="83">
        <v>0.36156037101344285</v>
      </c>
      <c r="N20" s="83">
        <v>0.2916810403559611</v>
      </c>
      <c r="O20" s="83">
        <v>0.30662344026817173</v>
      </c>
      <c r="P20" s="83">
        <v>0.28499708841491539</v>
      </c>
      <c r="Q20" s="83">
        <v>0.28595620105697922</v>
      </c>
    </row>
    <row r="21" spans="1:17" x14ac:dyDescent="0.25">
      <c r="A21" s="154" t="s">
        <v>26</v>
      </c>
      <c r="B21" s="83">
        <v>46.002597489572196</v>
      </c>
      <c r="C21" s="83">
        <v>50.890283797642077</v>
      </c>
      <c r="D21" s="83">
        <v>51.790861704281767</v>
      </c>
      <c r="E21" s="83">
        <v>44.511671219613604</v>
      </c>
      <c r="F21" s="83">
        <v>68.809009308887852</v>
      </c>
      <c r="G21" s="83">
        <v>91.529102045144313</v>
      </c>
      <c r="H21" s="83">
        <v>94.972684180080194</v>
      </c>
      <c r="I21" s="83">
        <v>101.96353252855528</v>
      </c>
      <c r="J21" s="83">
        <v>99.266174058108177</v>
      </c>
      <c r="K21" s="83">
        <v>88.095399358500288</v>
      </c>
      <c r="L21" s="83">
        <v>95.87090198726959</v>
      </c>
      <c r="M21" s="83">
        <v>91.176354671711735</v>
      </c>
      <c r="N21" s="83">
        <v>92.370880061025829</v>
      </c>
      <c r="O21" s="83">
        <v>88.32073338170288</v>
      </c>
      <c r="P21" s="83">
        <v>84.077481473678304</v>
      </c>
      <c r="Q21" s="83">
        <v>90.729998177010643</v>
      </c>
    </row>
    <row r="22" spans="1:17" x14ac:dyDescent="0.25">
      <c r="A22" s="152" t="s">
        <v>300</v>
      </c>
      <c r="B22" s="264">
        <v>10.073065417466633</v>
      </c>
      <c r="C22" s="264">
        <v>9.9454207520516924</v>
      </c>
      <c r="D22" s="264">
        <v>9.5799566390029813</v>
      </c>
      <c r="E22" s="264">
        <v>10.914058390855956</v>
      </c>
      <c r="F22" s="264">
        <v>9.9915295237025816</v>
      </c>
      <c r="G22" s="264">
        <v>11.795987863076553</v>
      </c>
      <c r="H22" s="264">
        <v>12.055101294295497</v>
      </c>
      <c r="I22" s="264">
        <v>12.63629892923856</v>
      </c>
      <c r="J22" s="264">
        <v>12.237200108181408</v>
      </c>
      <c r="K22" s="264">
        <v>10.427860679514813</v>
      </c>
      <c r="L22" s="264">
        <v>11.253024899603343</v>
      </c>
      <c r="M22" s="264">
        <v>10.725495947785603</v>
      </c>
      <c r="N22" s="264">
        <v>10.915720084393522</v>
      </c>
      <c r="O22" s="264">
        <v>10.522443105943026</v>
      </c>
      <c r="P22" s="264">
        <v>9.9109037741018788</v>
      </c>
      <c r="Q22" s="264">
        <v>10.70670987816071</v>
      </c>
    </row>
    <row r="23" spans="1:17" x14ac:dyDescent="0.25">
      <c r="A23" s="156" t="s">
        <v>294</v>
      </c>
      <c r="B23" s="204">
        <v>44.321487836853194</v>
      </c>
      <c r="C23" s="204">
        <v>43.759851309027454</v>
      </c>
      <c r="D23" s="204">
        <v>42.151809211613134</v>
      </c>
      <c r="E23" s="204">
        <v>48.021856919766222</v>
      </c>
      <c r="F23" s="204">
        <v>43.962729904291372</v>
      </c>
      <c r="G23" s="204">
        <v>51.902346597536841</v>
      </c>
      <c r="H23" s="204">
        <v>53.042445694900209</v>
      </c>
      <c r="I23" s="204">
        <v>55.599715288649676</v>
      </c>
      <c r="J23" s="204">
        <v>53.843680475998205</v>
      </c>
      <c r="K23" s="204">
        <v>45.882586989865189</v>
      </c>
      <c r="L23" s="204">
        <v>49.513309558254718</v>
      </c>
      <c r="M23" s="204">
        <v>47.192182170256672</v>
      </c>
      <c r="N23" s="204">
        <v>48.029168371331515</v>
      </c>
      <c r="O23" s="204">
        <v>46.29874966614932</v>
      </c>
      <c r="P23" s="204">
        <v>43.607976606048283</v>
      </c>
      <c r="Q23" s="204">
        <v>47.109523463907138</v>
      </c>
    </row>
    <row r="24" spans="1:17" x14ac:dyDescent="0.25">
      <c r="A24" s="152" t="s">
        <v>299</v>
      </c>
      <c r="B24" s="151">
        <v>37.673264661325213</v>
      </c>
      <c r="C24" s="151">
        <v>37.195873612673331</v>
      </c>
      <c r="D24" s="151">
        <v>35.829037829871162</v>
      </c>
      <c r="E24" s="151">
        <v>40.818578381801288</v>
      </c>
      <c r="F24" s="151">
        <v>37.368320418647663</v>
      </c>
      <c r="G24" s="151">
        <v>44.116994607906314</v>
      </c>
      <c r="H24" s="151">
        <v>45.086078840665174</v>
      </c>
      <c r="I24" s="151">
        <v>47.259757995352224</v>
      </c>
      <c r="J24" s="151">
        <v>45.767128404598473</v>
      </c>
      <c r="K24" s="151">
        <v>39.000198941385406</v>
      </c>
      <c r="L24" s="151">
        <v>42.086313124516508</v>
      </c>
      <c r="M24" s="151">
        <v>40.113354844718167</v>
      </c>
      <c r="N24" s="151">
        <v>40.824793115631785</v>
      </c>
      <c r="O24" s="151">
        <v>39.353937216226917</v>
      </c>
      <c r="P24" s="151">
        <v>37.066780115141036</v>
      </c>
      <c r="Q24" s="151">
        <v>40.043094944321069</v>
      </c>
    </row>
    <row r="25" spans="1:17" x14ac:dyDescent="0.25">
      <c r="A25" s="152" t="s">
        <v>298</v>
      </c>
      <c r="B25" s="151">
        <v>6.6482231755279804</v>
      </c>
      <c r="C25" s="151">
        <v>6.5639776963541197</v>
      </c>
      <c r="D25" s="151">
        <v>6.3227713817419708</v>
      </c>
      <c r="E25" s="151">
        <v>7.2032785379649349</v>
      </c>
      <c r="F25" s="151">
        <v>6.5944094856437072</v>
      </c>
      <c r="G25" s="151">
        <v>7.7853519896305281</v>
      </c>
      <c r="H25" s="151">
        <v>7.9563668542350321</v>
      </c>
      <c r="I25" s="151">
        <v>8.3399572932974539</v>
      </c>
      <c r="J25" s="151">
        <v>8.0765520713997336</v>
      </c>
      <c r="K25" s="151">
        <v>6.882388048479779</v>
      </c>
      <c r="L25" s="151">
        <v>7.4269964337382097</v>
      </c>
      <c r="M25" s="151">
        <v>7.0788273255385015</v>
      </c>
      <c r="N25" s="151">
        <v>7.2043752556997278</v>
      </c>
      <c r="O25" s="151">
        <v>6.9448124499223995</v>
      </c>
      <c r="P25" s="151">
        <v>6.5411964909072431</v>
      </c>
      <c r="Q25" s="151">
        <v>7.0664285195860721</v>
      </c>
    </row>
    <row r="26" spans="1:17" x14ac:dyDescent="0.25">
      <c r="A26" s="156" t="s">
        <v>293</v>
      </c>
      <c r="B26" s="204">
        <v>161.16904667946613</v>
      </c>
      <c r="C26" s="204">
        <v>159.12673203282711</v>
      </c>
      <c r="D26" s="204">
        <v>153.27930622404773</v>
      </c>
      <c r="E26" s="204">
        <v>174.62493425369536</v>
      </c>
      <c r="F26" s="204">
        <v>159.86447237924131</v>
      </c>
      <c r="G26" s="204">
        <v>188.73580580922487</v>
      </c>
      <c r="H26" s="204">
        <v>192.88162070872798</v>
      </c>
      <c r="I26" s="204">
        <v>202.18078286781693</v>
      </c>
      <c r="J26" s="204">
        <v>195.79520173090251</v>
      </c>
      <c r="K26" s="204">
        <v>166.84577087223701</v>
      </c>
      <c r="L26" s="204">
        <v>180.04839839365354</v>
      </c>
      <c r="M26" s="204">
        <v>171.60793516456971</v>
      </c>
      <c r="N26" s="204">
        <v>174.65152135029635</v>
      </c>
      <c r="O26" s="204">
        <v>168.35908969508841</v>
      </c>
      <c r="P26" s="204">
        <v>158.57446038563003</v>
      </c>
      <c r="Q26" s="204">
        <v>171.30735805057139</v>
      </c>
    </row>
    <row r="27" spans="1:17" x14ac:dyDescent="0.25">
      <c r="A27" s="152" t="s">
        <v>297</v>
      </c>
      <c r="B27" s="264">
        <v>151.42761691896914</v>
      </c>
      <c r="C27" s="264">
        <v>132.50874449085143</v>
      </c>
      <c r="D27" s="264">
        <v>118.71914285899095</v>
      </c>
      <c r="E27" s="264">
        <v>167.29048342658444</v>
      </c>
      <c r="F27" s="264">
        <v>93.066835414860051</v>
      </c>
      <c r="G27" s="264">
        <v>165.89001507415961</v>
      </c>
      <c r="H27" s="264">
        <v>151.8857340813025</v>
      </c>
      <c r="I27" s="264">
        <v>143.84655852556767</v>
      </c>
      <c r="J27" s="264">
        <v>134.66875296004298</v>
      </c>
      <c r="K27" s="264">
        <v>146.73620441598266</v>
      </c>
      <c r="L27" s="264">
        <v>160.46467821334156</v>
      </c>
      <c r="M27" s="264">
        <v>129.33052704624529</v>
      </c>
      <c r="N27" s="264">
        <v>128.26413924618839</v>
      </c>
      <c r="O27" s="264">
        <v>120.22653029251781</v>
      </c>
      <c r="P27" s="264">
        <v>103.79613623014254</v>
      </c>
      <c r="Q27" s="264">
        <v>133.06811085915479</v>
      </c>
    </row>
    <row r="28" spans="1:17" x14ac:dyDescent="0.25">
      <c r="A28" s="154" t="s">
        <v>33</v>
      </c>
      <c r="B28" s="83">
        <v>59.069952970641403</v>
      </c>
      <c r="C28" s="83">
        <v>45.277800897089307</v>
      </c>
      <c r="D28" s="83">
        <v>40.544185547567338</v>
      </c>
      <c r="E28" s="83">
        <v>75.340025653241696</v>
      </c>
      <c r="F28" s="83">
        <v>16.090512843557306</v>
      </c>
      <c r="G28" s="83">
        <v>17.212154074591325</v>
      </c>
      <c r="H28" s="83">
        <v>15.028266765533855</v>
      </c>
      <c r="I28" s="83">
        <v>10.5563268527241</v>
      </c>
      <c r="J28" s="83">
        <v>10.662267884031486</v>
      </c>
      <c r="K28" s="83">
        <v>7.2264547261783196</v>
      </c>
      <c r="L28" s="83">
        <v>7.4048850403748325</v>
      </c>
      <c r="M28" s="83">
        <v>6.0878601037698434</v>
      </c>
      <c r="N28" s="83">
        <v>5.5156061155146965</v>
      </c>
      <c r="O28" s="83">
        <v>5.9657860141214627</v>
      </c>
      <c r="P28" s="83">
        <v>3.9441897288813128</v>
      </c>
      <c r="Q28" s="83">
        <v>5.566752087470257</v>
      </c>
    </row>
    <row r="29" spans="1:17" x14ac:dyDescent="0.25">
      <c r="A29" s="154" t="s">
        <v>30</v>
      </c>
      <c r="B29" s="83">
        <v>5.5013808826435966</v>
      </c>
      <c r="C29" s="83">
        <v>4.4174151044489083</v>
      </c>
      <c r="D29" s="83">
        <v>4.9195174229022545</v>
      </c>
      <c r="E29" s="83">
        <v>4.653578200853957</v>
      </c>
      <c r="F29" s="83">
        <v>3.7628040433594507</v>
      </c>
      <c r="G29" s="83">
        <v>3.2286046456464019</v>
      </c>
      <c r="H29" s="83">
        <v>1.9239807471373402</v>
      </c>
      <c r="I29" s="83">
        <v>3.0452675652562675</v>
      </c>
      <c r="J29" s="83">
        <v>1.7319426464868679</v>
      </c>
      <c r="K29" s="83">
        <v>1.2830416741208974</v>
      </c>
      <c r="L29" s="83">
        <v>0.64220143696743093</v>
      </c>
      <c r="M29" s="83">
        <v>0.5998347516371918</v>
      </c>
      <c r="N29" s="83">
        <v>1.7682349091231373</v>
      </c>
      <c r="O29" s="83">
        <v>1.7461093698255219</v>
      </c>
      <c r="P29" s="83">
        <v>1.6828601301130917</v>
      </c>
      <c r="Q29" s="83">
        <v>1.8136021638517759</v>
      </c>
    </row>
    <row r="30" spans="1:17" x14ac:dyDescent="0.25">
      <c r="A30" s="154" t="s">
        <v>125</v>
      </c>
      <c r="B30" s="83">
        <v>9.0461312614130058</v>
      </c>
      <c r="C30" s="83">
        <v>4.8677630247563926</v>
      </c>
      <c r="D30" s="83">
        <v>0</v>
      </c>
      <c r="E30" s="83">
        <v>0</v>
      </c>
      <c r="F30" s="83">
        <v>0</v>
      </c>
      <c r="G30" s="83">
        <v>0</v>
      </c>
      <c r="H30" s="83">
        <v>0</v>
      </c>
      <c r="I30" s="83">
        <v>0</v>
      </c>
      <c r="J30" s="83">
        <v>0</v>
      </c>
      <c r="K30" s="83">
        <v>0</v>
      </c>
      <c r="L30" s="83">
        <v>0</v>
      </c>
      <c r="M30" s="83">
        <v>0</v>
      </c>
      <c r="N30" s="83">
        <v>0</v>
      </c>
      <c r="O30" s="83">
        <v>0</v>
      </c>
      <c r="P30" s="83">
        <v>0</v>
      </c>
      <c r="Q30" s="83">
        <v>0</v>
      </c>
    </row>
    <row r="31" spans="1:17" x14ac:dyDescent="0.25">
      <c r="A31" s="154" t="s">
        <v>29</v>
      </c>
      <c r="B31" s="83">
        <v>0.97087331226236007</v>
      </c>
      <c r="C31" s="83">
        <v>2.6078254000576329</v>
      </c>
      <c r="D31" s="83">
        <v>1.942582787731191</v>
      </c>
      <c r="E31" s="83">
        <v>11.48865000101458</v>
      </c>
      <c r="F31" s="83">
        <v>1.9994552198601332</v>
      </c>
      <c r="G31" s="83">
        <v>2.4273304599392254</v>
      </c>
      <c r="H31" s="83">
        <v>1.9792062168019036</v>
      </c>
      <c r="I31" s="83">
        <v>1.2769689737440004</v>
      </c>
      <c r="J31" s="83">
        <v>0.89554366309078315</v>
      </c>
      <c r="K31" s="83">
        <v>0.48902277182335946</v>
      </c>
      <c r="L31" s="83">
        <v>0.51874602156301841</v>
      </c>
      <c r="M31" s="83">
        <v>0.48441990281690339</v>
      </c>
      <c r="N31" s="83">
        <v>0.38081895026868717</v>
      </c>
      <c r="O31" s="83">
        <v>0.38926608750708819</v>
      </c>
      <c r="P31" s="83">
        <v>0.33163918681617471</v>
      </c>
      <c r="Q31" s="83">
        <v>0.39488893617107362</v>
      </c>
    </row>
    <row r="32" spans="1:17" x14ac:dyDescent="0.25">
      <c r="A32" s="154" t="s">
        <v>26</v>
      </c>
      <c r="B32" s="83">
        <v>76.839278492008759</v>
      </c>
      <c r="C32" s="83">
        <v>75.337940064499179</v>
      </c>
      <c r="D32" s="83">
        <v>71.312857100790168</v>
      </c>
      <c r="E32" s="83">
        <v>75.808229571474214</v>
      </c>
      <c r="F32" s="83">
        <v>71.214063308083155</v>
      </c>
      <c r="G32" s="83">
        <v>143.02192589398265</v>
      </c>
      <c r="H32" s="83">
        <v>132.9542803518294</v>
      </c>
      <c r="I32" s="83">
        <v>128.96799513384332</v>
      </c>
      <c r="J32" s="83">
        <v>121.37899876643384</v>
      </c>
      <c r="K32" s="83">
        <v>137.73768524386008</v>
      </c>
      <c r="L32" s="83">
        <v>151.89884571443628</v>
      </c>
      <c r="M32" s="83">
        <v>122.15841228802135</v>
      </c>
      <c r="N32" s="83">
        <v>120.59947927128188</v>
      </c>
      <c r="O32" s="83">
        <v>112.12536882106373</v>
      </c>
      <c r="P32" s="83">
        <v>97.837447184331964</v>
      </c>
      <c r="Q32" s="83">
        <v>125.29286767166168</v>
      </c>
    </row>
    <row r="33" spans="1:17" x14ac:dyDescent="0.25">
      <c r="A33" s="152" t="s">
        <v>296</v>
      </c>
      <c r="B33" s="264">
        <v>9.7414297604970024</v>
      </c>
      <c r="C33" s="264">
        <v>26.617987541975676</v>
      </c>
      <c r="D33" s="264">
        <v>34.560163365056773</v>
      </c>
      <c r="E33" s="264">
        <v>7.3344508271109277</v>
      </c>
      <c r="F33" s="264">
        <v>66.79763696438124</v>
      </c>
      <c r="G33" s="264">
        <v>22.845790735065272</v>
      </c>
      <c r="H33" s="264">
        <v>40.995886627425477</v>
      </c>
      <c r="I33" s="264">
        <v>58.334224342249257</v>
      </c>
      <c r="J33" s="264">
        <v>61.126448770859525</v>
      </c>
      <c r="K33" s="264">
        <v>20.109566456254363</v>
      </c>
      <c r="L33" s="264">
        <v>19.583720180311975</v>
      </c>
      <c r="M33" s="264">
        <v>42.277408118324431</v>
      </c>
      <c r="N33" s="264">
        <v>46.387382104107949</v>
      </c>
      <c r="O33" s="264">
        <v>48.132559402570607</v>
      </c>
      <c r="P33" s="264">
        <v>54.778324155487496</v>
      </c>
      <c r="Q33" s="264">
        <v>38.239247191416624</v>
      </c>
    </row>
    <row r="34" spans="1:17" x14ac:dyDescent="0.25">
      <c r="A34" s="156" t="s">
        <v>292</v>
      </c>
      <c r="B34" s="204">
        <v>158.40517917773741</v>
      </c>
      <c r="C34" s="204">
        <v>154.17329758603432</v>
      </c>
      <c r="D34" s="204">
        <v>145.66720619505418</v>
      </c>
      <c r="E34" s="204">
        <v>155.16438184679976</v>
      </c>
      <c r="F34" s="204">
        <v>143.43118148878773</v>
      </c>
      <c r="G34" s="204">
        <v>141.9964156428955</v>
      </c>
      <c r="H34" s="204">
        <v>158.01238880194762</v>
      </c>
      <c r="I34" s="204">
        <v>164.68666877368389</v>
      </c>
      <c r="J34" s="204">
        <v>143.01672889086637</v>
      </c>
      <c r="K34" s="204">
        <v>116.32973407074439</v>
      </c>
      <c r="L34" s="204">
        <v>106.47878241477565</v>
      </c>
      <c r="M34" s="204">
        <v>87.070015865231426</v>
      </c>
      <c r="N34" s="204">
        <v>94.05850101378735</v>
      </c>
      <c r="O34" s="204">
        <v>95.09608323789098</v>
      </c>
      <c r="P34" s="204">
        <v>72.351400740830513</v>
      </c>
      <c r="Q34" s="204">
        <v>68.256288579636021</v>
      </c>
    </row>
    <row r="35" spans="1:17" x14ac:dyDescent="0.25">
      <c r="A35" s="88" t="s">
        <v>33</v>
      </c>
      <c r="B35" s="87">
        <v>21.186047892109183</v>
      </c>
      <c r="C35" s="87">
        <v>7.2430619192219607</v>
      </c>
      <c r="D35" s="87">
        <v>9.0180369875029438</v>
      </c>
      <c r="E35" s="87">
        <v>11.8109044262201</v>
      </c>
      <c r="F35" s="87">
        <v>6.7614059715641668</v>
      </c>
      <c r="G35" s="87">
        <v>5.4022725847380766</v>
      </c>
      <c r="H35" s="87">
        <v>3.0337432541892753</v>
      </c>
      <c r="I35" s="87">
        <v>4.8919136323381371</v>
      </c>
      <c r="J35" s="87">
        <v>3.4153760820012153</v>
      </c>
      <c r="K35" s="87">
        <v>2.5503300411510388</v>
      </c>
      <c r="L35" s="87">
        <v>1.5125386773327965</v>
      </c>
      <c r="M35" s="87">
        <v>1.3333371864543631</v>
      </c>
      <c r="N35" s="87">
        <v>3.9446381981791183</v>
      </c>
      <c r="O35" s="87">
        <v>3.8337909070272693</v>
      </c>
      <c r="P35" s="87">
        <v>3.868987545859206</v>
      </c>
      <c r="Q35" s="87">
        <v>3.7316834734011515</v>
      </c>
    </row>
    <row r="36" spans="1:17" x14ac:dyDescent="0.25">
      <c r="A36" s="88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88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88" t="s">
        <v>125</v>
      </c>
      <c r="B38" s="87">
        <v>0</v>
      </c>
      <c r="C38" s="87">
        <v>0</v>
      </c>
      <c r="D38" s="87">
        <v>0</v>
      </c>
      <c r="E38" s="87">
        <v>0</v>
      </c>
      <c r="F38" s="87">
        <v>0</v>
      </c>
      <c r="G38" s="87">
        <v>0</v>
      </c>
      <c r="H38" s="87">
        <v>0</v>
      </c>
      <c r="I38" s="87">
        <v>0</v>
      </c>
      <c r="J38" s="87">
        <v>0</v>
      </c>
      <c r="K38" s="87">
        <v>0</v>
      </c>
      <c r="L38" s="87">
        <v>0</v>
      </c>
      <c r="M38" s="87">
        <v>0</v>
      </c>
      <c r="N38" s="87">
        <v>0</v>
      </c>
      <c r="O38" s="87">
        <v>0</v>
      </c>
      <c r="P38" s="87">
        <v>0</v>
      </c>
      <c r="Q38" s="87">
        <v>0</v>
      </c>
    </row>
    <row r="39" spans="1:17" x14ac:dyDescent="0.25">
      <c r="A39" s="88" t="s">
        <v>29</v>
      </c>
      <c r="B39" s="87">
        <v>0.35996635957311796</v>
      </c>
      <c r="C39" s="87">
        <v>0.42972566681235735</v>
      </c>
      <c r="D39" s="87">
        <v>0.44548920755123489</v>
      </c>
      <c r="E39" s="87">
        <v>1.8554174205796503</v>
      </c>
      <c r="F39" s="87">
        <v>0.86829551722356058</v>
      </c>
      <c r="G39" s="87">
        <v>0.78684964316250239</v>
      </c>
      <c r="H39" s="87">
        <v>0.41181554775834434</v>
      </c>
      <c r="I39" s="87">
        <v>0.61231514134574827</v>
      </c>
      <c r="J39" s="87">
        <v>0.29615280886514583</v>
      </c>
      <c r="K39" s="87">
        <v>0.17836402959335726</v>
      </c>
      <c r="L39" s="87">
        <v>0.10923804292044047</v>
      </c>
      <c r="M39" s="87">
        <v>0.10937812736763804</v>
      </c>
      <c r="N39" s="87">
        <v>0.28295445642261141</v>
      </c>
      <c r="O39" s="87">
        <v>0.25956379508844024</v>
      </c>
      <c r="P39" s="87">
        <v>0.33913046983950268</v>
      </c>
      <c r="Q39" s="87">
        <v>0.27489526994857622</v>
      </c>
    </row>
    <row r="40" spans="1:17" x14ac:dyDescent="0.25">
      <c r="A40" s="88" t="s">
        <v>28</v>
      </c>
      <c r="B40" s="87">
        <v>2.8202912897347074</v>
      </c>
      <c r="C40" s="87">
        <v>3.8956200000000001</v>
      </c>
      <c r="D40" s="87">
        <v>1.90012</v>
      </c>
      <c r="E40" s="87">
        <v>1.00004</v>
      </c>
      <c r="F40" s="87">
        <v>1.00014</v>
      </c>
      <c r="G40" s="87">
        <v>0.97794216854974669</v>
      </c>
      <c r="H40" s="87">
        <v>1.89849</v>
      </c>
      <c r="I40" s="87">
        <v>1.90005</v>
      </c>
      <c r="J40" s="87">
        <v>1.0121599999999999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88" t="s">
        <v>26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88" t="s">
        <v>25</v>
      </c>
      <c r="B42" s="87">
        <v>4.2264239435122368</v>
      </c>
      <c r="C42" s="87">
        <v>4.5004999999999997</v>
      </c>
      <c r="D42" s="87">
        <v>4.4051299999999998</v>
      </c>
      <c r="E42" s="87">
        <v>10.59858</v>
      </c>
      <c r="F42" s="87">
        <v>19.208449999999999</v>
      </c>
      <c r="G42" s="87">
        <v>25.15047291487528</v>
      </c>
      <c r="H42" s="87">
        <v>35.470230000000001</v>
      </c>
      <c r="I42" s="87">
        <v>38.493600000000001</v>
      </c>
      <c r="J42" s="87">
        <v>29.590580000000003</v>
      </c>
      <c r="K42" s="87">
        <v>14.39575</v>
      </c>
      <c r="L42" s="87">
        <v>12.231510485709261</v>
      </c>
      <c r="M42" s="87">
        <v>3.8455491751456763</v>
      </c>
      <c r="N42" s="87">
        <v>1.33755085035357</v>
      </c>
      <c r="O42" s="87">
        <v>0.90752149875581278</v>
      </c>
      <c r="P42" s="87">
        <v>0.85987735179708158</v>
      </c>
      <c r="Q42" s="87">
        <v>0.76441843223012207</v>
      </c>
    </row>
    <row r="43" spans="1:17" x14ac:dyDescent="0.25">
      <c r="A43" s="88" t="s">
        <v>86</v>
      </c>
      <c r="B43" s="87">
        <v>1.0031531565419061</v>
      </c>
      <c r="C43" s="87">
        <v>1.49952</v>
      </c>
      <c r="D43" s="87">
        <v>1.70055</v>
      </c>
      <c r="E43" s="87">
        <v>1.9988999999999999</v>
      </c>
      <c r="F43" s="87">
        <v>2.3995199999999999</v>
      </c>
      <c r="G43" s="87">
        <v>3.1050633589121661</v>
      </c>
      <c r="H43" s="87">
        <v>4.6995399999999998</v>
      </c>
      <c r="I43" s="87">
        <v>4.5997499999999993</v>
      </c>
      <c r="J43" s="87">
        <v>2.7010100000000001</v>
      </c>
      <c r="K43" s="87">
        <v>1.5994600000000001</v>
      </c>
      <c r="L43" s="87">
        <v>2.2690380437937732</v>
      </c>
      <c r="M43" s="87">
        <v>3.0572389358333183</v>
      </c>
      <c r="N43" s="87">
        <v>5.5173516625838932</v>
      </c>
      <c r="O43" s="87">
        <v>8.2404361381727345</v>
      </c>
      <c r="P43" s="87">
        <v>2.9378095694730666</v>
      </c>
      <c r="Q43" s="87">
        <v>3.8213933100674073</v>
      </c>
    </row>
    <row r="44" spans="1:17" x14ac:dyDescent="0.25">
      <c r="A44" s="88" t="s">
        <v>22</v>
      </c>
      <c r="B44" s="87">
        <v>128.80929653626626</v>
      </c>
      <c r="C44" s="87">
        <v>136.60487000000001</v>
      </c>
      <c r="D44" s="87">
        <v>128.19788</v>
      </c>
      <c r="E44" s="87">
        <v>127.90054000000001</v>
      </c>
      <c r="F44" s="87">
        <v>113.19337</v>
      </c>
      <c r="G44" s="87">
        <v>106.57381497265773</v>
      </c>
      <c r="H44" s="87">
        <v>112.49857</v>
      </c>
      <c r="I44" s="87">
        <v>114.18904000000001</v>
      </c>
      <c r="J44" s="87">
        <v>106.00145000000001</v>
      </c>
      <c r="K44" s="87">
        <v>97.605829999999997</v>
      </c>
      <c r="L44" s="87">
        <v>90.356457165019378</v>
      </c>
      <c r="M44" s="87">
        <v>78.724512440430431</v>
      </c>
      <c r="N44" s="87">
        <v>82.976005846248157</v>
      </c>
      <c r="O44" s="87">
        <v>81.854770898846724</v>
      </c>
      <c r="P44" s="87">
        <v>64.345595803861656</v>
      </c>
      <c r="Q44" s="87">
        <v>59.663898093988763</v>
      </c>
    </row>
    <row r="45" spans="1:17" x14ac:dyDescent="0.25">
      <c r="A45" s="156" t="s">
        <v>291</v>
      </c>
      <c r="B45" s="204">
        <v>56.40916633781314</v>
      </c>
      <c r="C45" s="204">
        <v>55.694356211489463</v>
      </c>
      <c r="D45" s="204">
        <v>53.64775717841669</v>
      </c>
      <c r="E45" s="204">
        <v>61.118726988793355</v>
      </c>
      <c r="F45" s="204">
        <v>55.952565332734451</v>
      </c>
      <c r="G45" s="204">
        <v>66.057532033228682</v>
      </c>
      <c r="H45" s="204">
        <v>67.508567248054774</v>
      </c>
      <c r="I45" s="204">
        <v>70.76327400373593</v>
      </c>
      <c r="J45" s="204">
        <v>68.528320605815878</v>
      </c>
      <c r="K45" s="204">
        <v>58.39601980528294</v>
      </c>
      <c r="L45" s="204">
        <v>63.016939437778717</v>
      </c>
      <c r="M45" s="204">
        <v>60.062777307599376</v>
      </c>
      <c r="N45" s="204">
        <v>61.128032472603721</v>
      </c>
      <c r="O45" s="204">
        <v>58.925681393280932</v>
      </c>
      <c r="P45" s="204">
        <v>55.501061134970513</v>
      </c>
      <c r="Q45" s="204">
        <v>59.957575317699977</v>
      </c>
    </row>
    <row r="46" spans="1:17" x14ac:dyDescent="0.25">
      <c r="A46" s="72" t="s">
        <v>290</v>
      </c>
      <c r="B46" s="306">
        <v>15.657391236085889</v>
      </c>
      <c r="C46" s="306">
        <v>17.683573009418865</v>
      </c>
      <c r="D46" s="306">
        <v>19.874444526917266</v>
      </c>
      <c r="E46" s="306">
        <v>33.430547147191049</v>
      </c>
      <c r="F46" s="306">
        <v>29.222448680792752</v>
      </c>
      <c r="G46" s="306">
        <v>61.838254631067187</v>
      </c>
      <c r="H46" s="306">
        <v>50.299761563478597</v>
      </c>
      <c r="I46" s="306">
        <v>53.668576723558346</v>
      </c>
      <c r="J46" s="306">
        <v>68.442088978508224</v>
      </c>
      <c r="K46" s="306">
        <v>63.863698471271491</v>
      </c>
      <c r="L46" s="306">
        <v>87.973487850370063</v>
      </c>
      <c r="M46" s="306">
        <v>98.266554112503684</v>
      </c>
      <c r="N46" s="306">
        <v>94.565142044532649</v>
      </c>
      <c r="O46" s="306">
        <v>86.731733632804449</v>
      </c>
      <c r="P46" s="306">
        <v>98.909016475649821</v>
      </c>
      <c r="Q46" s="306">
        <v>116.755658114981</v>
      </c>
    </row>
    <row r="48" spans="1:17" ht="12.75" x14ac:dyDescent="0.25">
      <c r="A48" s="98" t="str">
        <f>FBT_fec!$A$81</f>
        <v>Market shares of energy uses (%)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6</v>
      </c>
      <c r="B50" s="77">
        <f t="shared" ref="B50:Q50" si="0">SUM(B$51:B$55,B$57:B$58,B$60:B$61,B$63:B$67)</f>
        <v>0.99999999999999989</v>
      </c>
      <c r="C50" s="77">
        <f t="shared" si="0"/>
        <v>1</v>
      </c>
      <c r="D50" s="77">
        <f t="shared" si="0"/>
        <v>1</v>
      </c>
      <c r="E50" s="77">
        <f t="shared" si="0"/>
        <v>0.99999999999999989</v>
      </c>
      <c r="F50" s="77">
        <f t="shared" si="0"/>
        <v>1.0000000000000002</v>
      </c>
      <c r="G50" s="77">
        <f t="shared" si="0"/>
        <v>1</v>
      </c>
      <c r="H50" s="77">
        <f t="shared" si="0"/>
        <v>1</v>
      </c>
      <c r="I50" s="77">
        <f t="shared" si="0"/>
        <v>1.0000000000000002</v>
      </c>
      <c r="J50" s="77">
        <f t="shared" si="0"/>
        <v>1</v>
      </c>
      <c r="K50" s="77">
        <f t="shared" si="0"/>
        <v>0.99999999999999989</v>
      </c>
      <c r="L50" s="77">
        <f t="shared" si="0"/>
        <v>1.0000000000000002</v>
      </c>
      <c r="M50" s="77">
        <f t="shared" si="0"/>
        <v>1</v>
      </c>
      <c r="N50" s="77">
        <f t="shared" si="0"/>
        <v>1</v>
      </c>
      <c r="O50" s="77">
        <f t="shared" si="0"/>
        <v>1</v>
      </c>
      <c r="P50" s="77">
        <f t="shared" si="0"/>
        <v>0.99999999999999989</v>
      </c>
      <c r="Q50" s="77">
        <f t="shared" si="0"/>
        <v>1</v>
      </c>
    </row>
    <row r="51" spans="1:17" x14ac:dyDescent="0.25">
      <c r="A51" s="132" t="s">
        <v>83</v>
      </c>
      <c r="B51" s="203">
        <f t="shared" ref="B51:Q51" si="1">IF(B$6=0,0,B$6/B$5)</f>
        <v>2.7846867346403129E-2</v>
      </c>
      <c r="C51" s="203">
        <f t="shared" si="1"/>
        <v>2.7846867346403122E-2</v>
      </c>
      <c r="D51" s="203">
        <f t="shared" si="1"/>
        <v>2.7846867346403133E-2</v>
      </c>
      <c r="E51" s="203">
        <f t="shared" si="1"/>
        <v>2.7846867346403126E-2</v>
      </c>
      <c r="F51" s="203">
        <f t="shared" si="1"/>
        <v>2.7846867346403143E-2</v>
      </c>
      <c r="G51" s="203">
        <f t="shared" si="1"/>
        <v>2.7846867346403129E-2</v>
      </c>
      <c r="H51" s="203">
        <f t="shared" si="1"/>
        <v>2.7846867346403129E-2</v>
      </c>
      <c r="I51" s="203">
        <f t="shared" si="1"/>
        <v>2.7846867346403133E-2</v>
      </c>
      <c r="J51" s="203">
        <f t="shared" si="1"/>
        <v>2.7846867346403129E-2</v>
      </c>
      <c r="K51" s="203">
        <f t="shared" si="1"/>
        <v>2.7846867346403126E-2</v>
      </c>
      <c r="L51" s="203">
        <f t="shared" si="1"/>
        <v>2.7846867346403129E-2</v>
      </c>
      <c r="M51" s="203">
        <f t="shared" si="1"/>
        <v>2.7846867346403129E-2</v>
      </c>
      <c r="N51" s="203">
        <f t="shared" si="1"/>
        <v>2.7846867346403129E-2</v>
      </c>
      <c r="O51" s="203">
        <f t="shared" si="1"/>
        <v>2.7846867346403126E-2</v>
      </c>
      <c r="P51" s="203">
        <f t="shared" si="1"/>
        <v>2.7846867346403129E-2</v>
      </c>
      <c r="Q51" s="203">
        <f t="shared" si="1"/>
        <v>2.7846867346403126E-2</v>
      </c>
    </row>
    <row r="52" spans="1:17" x14ac:dyDescent="0.25">
      <c r="A52" s="76" t="s">
        <v>82</v>
      </c>
      <c r="B52" s="202">
        <f t="shared" ref="B52:Q52" si="2">IF(B$7=0,0,B$7/B$5)</f>
        <v>3.7871739591108261E-2</v>
      </c>
      <c r="C52" s="202">
        <f t="shared" si="2"/>
        <v>3.7871739591108254E-2</v>
      </c>
      <c r="D52" s="202">
        <f t="shared" si="2"/>
        <v>3.7871739591108261E-2</v>
      </c>
      <c r="E52" s="202">
        <f t="shared" si="2"/>
        <v>3.7871739591108254E-2</v>
      </c>
      <c r="F52" s="202">
        <f t="shared" si="2"/>
        <v>3.7871739591108275E-2</v>
      </c>
      <c r="G52" s="202">
        <f t="shared" si="2"/>
        <v>3.7871739591108261E-2</v>
      </c>
      <c r="H52" s="202">
        <f t="shared" si="2"/>
        <v>3.7871739591108261E-2</v>
      </c>
      <c r="I52" s="202">
        <f t="shared" si="2"/>
        <v>3.7871739591108268E-2</v>
      </c>
      <c r="J52" s="202">
        <f t="shared" si="2"/>
        <v>3.7871739591108261E-2</v>
      </c>
      <c r="K52" s="202">
        <f t="shared" si="2"/>
        <v>3.7871739591108254E-2</v>
      </c>
      <c r="L52" s="202">
        <f t="shared" si="2"/>
        <v>3.7871739591108261E-2</v>
      </c>
      <c r="M52" s="202">
        <f t="shared" si="2"/>
        <v>3.7871739591108261E-2</v>
      </c>
      <c r="N52" s="202">
        <f t="shared" si="2"/>
        <v>3.7871739591108261E-2</v>
      </c>
      <c r="O52" s="202">
        <f t="shared" si="2"/>
        <v>3.7871739591108254E-2</v>
      </c>
      <c r="P52" s="202">
        <f t="shared" si="2"/>
        <v>3.7871739591108261E-2</v>
      </c>
      <c r="Q52" s="202">
        <f t="shared" si="2"/>
        <v>3.7871739591108261E-2</v>
      </c>
    </row>
    <row r="53" spans="1:17" x14ac:dyDescent="0.25">
      <c r="A53" s="76" t="s">
        <v>81</v>
      </c>
      <c r="B53" s="202">
        <f t="shared" ref="B53:Q53" si="3">IF(B$8=0,0,B$8/B$5)</f>
        <v>4.6782737141957256E-2</v>
      </c>
      <c r="C53" s="202">
        <f t="shared" si="3"/>
        <v>4.6782737141957249E-2</v>
      </c>
      <c r="D53" s="202">
        <f t="shared" si="3"/>
        <v>4.6782737141957256E-2</v>
      </c>
      <c r="E53" s="202">
        <f t="shared" si="3"/>
        <v>4.6782737141957249E-2</v>
      </c>
      <c r="F53" s="202">
        <f t="shared" si="3"/>
        <v>4.678273714195727E-2</v>
      </c>
      <c r="G53" s="202">
        <f t="shared" si="3"/>
        <v>4.6782737141957256E-2</v>
      </c>
      <c r="H53" s="202">
        <f t="shared" si="3"/>
        <v>4.6782737141957256E-2</v>
      </c>
      <c r="I53" s="202">
        <f t="shared" si="3"/>
        <v>4.6782737141957263E-2</v>
      </c>
      <c r="J53" s="202">
        <f t="shared" si="3"/>
        <v>4.6782737141957263E-2</v>
      </c>
      <c r="K53" s="202">
        <f t="shared" si="3"/>
        <v>4.6782737141957249E-2</v>
      </c>
      <c r="L53" s="202">
        <f t="shared" si="3"/>
        <v>4.6782737141957256E-2</v>
      </c>
      <c r="M53" s="202">
        <f t="shared" si="3"/>
        <v>4.6782737141957249E-2</v>
      </c>
      <c r="N53" s="202">
        <f t="shared" si="3"/>
        <v>4.6782737141957249E-2</v>
      </c>
      <c r="O53" s="202">
        <f t="shared" si="3"/>
        <v>4.6782737141957249E-2</v>
      </c>
      <c r="P53" s="202">
        <f t="shared" si="3"/>
        <v>4.6782737141957256E-2</v>
      </c>
      <c r="Q53" s="202">
        <f t="shared" si="3"/>
        <v>4.6782737141957249E-2</v>
      </c>
    </row>
    <row r="54" spans="1:17" x14ac:dyDescent="0.25">
      <c r="A54" s="76" t="s">
        <v>80</v>
      </c>
      <c r="B54" s="202">
        <f t="shared" ref="B54:Q54" si="4">IF(B$9=0,0,B$9/B$5)</f>
        <v>2.8960742040259252E-2</v>
      </c>
      <c r="C54" s="202">
        <f t="shared" si="4"/>
        <v>2.8960742040259245E-2</v>
      </c>
      <c r="D54" s="202">
        <f t="shared" si="4"/>
        <v>2.8960742040259252E-2</v>
      </c>
      <c r="E54" s="202">
        <f t="shared" si="4"/>
        <v>2.8960742040259248E-2</v>
      </c>
      <c r="F54" s="202">
        <f t="shared" si="4"/>
        <v>2.8960742040259262E-2</v>
      </c>
      <c r="G54" s="202">
        <f t="shared" si="4"/>
        <v>2.8960742040259252E-2</v>
      </c>
      <c r="H54" s="202">
        <f t="shared" si="4"/>
        <v>2.8960742040259252E-2</v>
      </c>
      <c r="I54" s="202">
        <f t="shared" si="4"/>
        <v>2.8960742040259255E-2</v>
      </c>
      <c r="J54" s="202">
        <f t="shared" si="4"/>
        <v>2.8960742040259252E-2</v>
      </c>
      <c r="K54" s="202">
        <f t="shared" si="4"/>
        <v>2.8960742040259248E-2</v>
      </c>
      <c r="L54" s="202">
        <f t="shared" si="4"/>
        <v>2.8960742040259252E-2</v>
      </c>
      <c r="M54" s="202">
        <f t="shared" si="4"/>
        <v>2.8960742040259255E-2</v>
      </c>
      <c r="N54" s="202">
        <f t="shared" si="4"/>
        <v>2.8960742040259252E-2</v>
      </c>
      <c r="O54" s="202">
        <f t="shared" si="4"/>
        <v>2.8960742040259245E-2</v>
      </c>
      <c r="P54" s="202">
        <f t="shared" si="4"/>
        <v>2.8960742040259248E-2</v>
      </c>
      <c r="Q54" s="202">
        <f t="shared" si="4"/>
        <v>2.8960742040259248E-2</v>
      </c>
    </row>
    <row r="55" spans="1:17" x14ac:dyDescent="0.25">
      <c r="A55" s="129" t="s">
        <v>79</v>
      </c>
      <c r="B55" s="201">
        <f t="shared" ref="B55:Q55" si="5">IF(B$10=0,0,B$10/B$5)</f>
        <v>3.0074616734115378E-2</v>
      </c>
      <c r="C55" s="201">
        <f t="shared" si="5"/>
        <v>3.0074616734115375E-2</v>
      </c>
      <c r="D55" s="201">
        <f t="shared" si="5"/>
        <v>3.0074616734115388E-2</v>
      </c>
      <c r="E55" s="201">
        <f t="shared" si="5"/>
        <v>3.0074616734115378E-2</v>
      </c>
      <c r="F55" s="201">
        <f t="shared" si="5"/>
        <v>3.0074616734115395E-2</v>
      </c>
      <c r="G55" s="201">
        <f t="shared" si="5"/>
        <v>3.0074616734115382E-2</v>
      </c>
      <c r="H55" s="201">
        <f t="shared" si="5"/>
        <v>3.0074616734115382E-2</v>
      </c>
      <c r="I55" s="201">
        <f t="shared" si="5"/>
        <v>3.0074616734115388E-2</v>
      </c>
      <c r="J55" s="201">
        <f t="shared" si="5"/>
        <v>3.0074616734115378E-2</v>
      </c>
      <c r="K55" s="201">
        <f t="shared" si="5"/>
        <v>3.0074616734115375E-2</v>
      </c>
      <c r="L55" s="201">
        <f t="shared" si="5"/>
        <v>3.0074616734115382E-2</v>
      </c>
      <c r="M55" s="201">
        <f t="shared" si="5"/>
        <v>3.0074616734115382E-2</v>
      </c>
      <c r="N55" s="201">
        <f t="shared" si="5"/>
        <v>3.0074616734115382E-2</v>
      </c>
      <c r="O55" s="201">
        <f t="shared" si="5"/>
        <v>3.0074616734115375E-2</v>
      </c>
      <c r="P55" s="201">
        <f t="shared" si="5"/>
        <v>3.0074616734115382E-2</v>
      </c>
      <c r="Q55" s="201">
        <f t="shared" si="5"/>
        <v>3.0074616734115382E-2</v>
      </c>
    </row>
    <row r="56" spans="1:17" x14ac:dyDescent="0.25">
      <c r="A56" s="127" t="s">
        <v>295</v>
      </c>
      <c r="B56" s="200">
        <f t="shared" ref="B56:Q56" si="6">IF(B$15=0,0,B$15/B$5)</f>
        <v>0.15549236057547988</v>
      </c>
      <c r="C56" s="200">
        <f t="shared" si="6"/>
        <v>0.15549236057547985</v>
      </c>
      <c r="D56" s="200">
        <f t="shared" si="6"/>
        <v>0.15549236057547988</v>
      </c>
      <c r="E56" s="200">
        <f t="shared" si="6"/>
        <v>0.15549236057547985</v>
      </c>
      <c r="F56" s="200">
        <f t="shared" si="6"/>
        <v>0.15549236057547994</v>
      </c>
      <c r="G56" s="200">
        <f t="shared" si="6"/>
        <v>0.15549236057547991</v>
      </c>
      <c r="H56" s="200">
        <f t="shared" si="6"/>
        <v>0.15549236057547988</v>
      </c>
      <c r="I56" s="200">
        <f t="shared" si="6"/>
        <v>0.15549236057547991</v>
      </c>
      <c r="J56" s="200">
        <f t="shared" si="6"/>
        <v>0.15549236057547991</v>
      </c>
      <c r="K56" s="200">
        <f t="shared" si="6"/>
        <v>0.15549236057547985</v>
      </c>
      <c r="L56" s="200">
        <f t="shared" si="6"/>
        <v>0.15549236057547991</v>
      </c>
      <c r="M56" s="200">
        <f t="shared" si="6"/>
        <v>0.15549236057547994</v>
      </c>
      <c r="N56" s="200">
        <f t="shared" si="6"/>
        <v>0.15549236057547988</v>
      </c>
      <c r="O56" s="200">
        <f t="shared" si="6"/>
        <v>0.15549236057547985</v>
      </c>
      <c r="P56" s="200">
        <f t="shared" si="6"/>
        <v>0.15549236057547988</v>
      </c>
      <c r="Q56" s="200">
        <f t="shared" si="6"/>
        <v>0.15549236057547985</v>
      </c>
    </row>
    <row r="57" spans="1:17" x14ac:dyDescent="0.25">
      <c r="A57" s="142" t="s">
        <v>301</v>
      </c>
      <c r="B57" s="199">
        <f t="shared" ref="B57:Q57" si="7">IF(B$16=0,0,B$16/B$5)</f>
        <v>0.13994312451793189</v>
      </c>
      <c r="C57" s="199">
        <f t="shared" si="7"/>
        <v>0.13994312451793189</v>
      </c>
      <c r="D57" s="199">
        <f t="shared" si="7"/>
        <v>0.13994312451793189</v>
      </c>
      <c r="E57" s="199">
        <f t="shared" si="7"/>
        <v>0.13994312451793187</v>
      </c>
      <c r="F57" s="199">
        <f t="shared" si="7"/>
        <v>0.13994312451793195</v>
      </c>
      <c r="G57" s="199">
        <f t="shared" si="7"/>
        <v>0.13994312451793192</v>
      </c>
      <c r="H57" s="199">
        <f t="shared" si="7"/>
        <v>0.13994312451793189</v>
      </c>
      <c r="I57" s="199">
        <f t="shared" si="7"/>
        <v>0.13994312451793189</v>
      </c>
      <c r="J57" s="199">
        <f t="shared" si="7"/>
        <v>0.13994312451793192</v>
      </c>
      <c r="K57" s="199">
        <f t="shared" si="7"/>
        <v>0.13994312451793189</v>
      </c>
      <c r="L57" s="199">
        <f t="shared" si="7"/>
        <v>0.13994312451793189</v>
      </c>
      <c r="M57" s="199">
        <f t="shared" si="7"/>
        <v>0.13994312451793195</v>
      </c>
      <c r="N57" s="199">
        <f t="shared" si="7"/>
        <v>0.13994312451793187</v>
      </c>
      <c r="O57" s="199">
        <f t="shared" si="7"/>
        <v>0.13994312451793187</v>
      </c>
      <c r="P57" s="199">
        <f t="shared" si="7"/>
        <v>0.13994312451793189</v>
      </c>
      <c r="Q57" s="199">
        <f t="shared" si="7"/>
        <v>0.13994312451793187</v>
      </c>
    </row>
    <row r="58" spans="1:17" x14ac:dyDescent="0.25">
      <c r="A58" s="142" t="s">
        <v>300</v>
      </c>
      <c r="B58" s="199">
        <f t="shared" ref="B58:Q58" si="8">IF(B$22=0,0,B$22/B$5)</f>
        <v>1.554923605754799E-2</v>
      </c>
      <c r="C58" s="199">
        <f t="shared" si="8"/>
        <v>1.5549236057547988E-2</v>
      </c>
      <c r="D58" s="199">
        <f t="shared" si="8"/>
        <v>1.5549236057547988E-2</v>
      </c>
      <c r="E58" s="199">
        <f t="shared" si="8"/>
        <v>1.5549236057547985E-2</v>
      </c>
      <c r="F58" s="199">
        <f t="shared" si="8"/>
        <v>1.5549236057547993E-2</v>
      </c>
      <c r="G58" s="199">
        <f t="shared" si="8"/>
        <v>1.554923605754799E-2</v>
      </c>
      <c r="H58" s="199">
        <f t="shared" si="8"/>
        <v>1.5549236057547988E-2</v>
      </c>
      <c r="I58" s="199">
        <f t="shared" si="8"/>
        <v>1.5549236057547992E-2</v>
      </c>
      <c r="J58" s="199">
        <f t="shared" si="8"/>
        <v>1.554923605754799E-2</v>
      </c>
      <c r="K58" s="199">
        <f t="shared" si="8"/>
        <v>1.5549236057547988E-2</v>
      </c>
      <c r="L58" s="199">
        <f t="shared" si="8"/>
        <v>1.5549236057547988E-2</v>
      </c>
      <c r="M58" s="199">
        <f t="shared" si="8"/>
        <v>1.5549236057547988E-2</v>
      </c>
      <c r="N58" s="199">
        <f t="shared" si="8"/>
        <v>1.5549236057547988E-2</v>
      </c>
      <c r="O58" s="199">
        <f t="shared" si="8"/>
        <v>1.5549236057547988E-2</v>
      </c>
      <c r="P58" s="199">
        <f t="shared" si="8"/>
        <v>1.554923605754799E-2</v>
      </c>
      <c r="Q58" s="199">
        <f t="shared" si="8"/>
        <v>1.5549236057547988E-2</v>
      </c>
    </row>
    <row r="59" spans="1:17" x14ac:dyDescent="0.25">
      <c r="A59" s="127" t="s">
        <v>294</v>
      </c>
      <c r="B59" s="200">
        <f t="shared" ref="B59:Q59" si="9">IF(B$23=0,0,B$23/B$5)</f>
        <v>6.8416638653211168E-2</v>
      </c>
      <c r="C59" s="200">
        <f t="shared" si="9"/>
        <v>6.8416638653211154E-2</v>
      </c>
      <c r="D59" s="200">
        <f t="shared" si="9"/>
        <v>6.8416638653211181E-2</v>
      </c>
      <c r="E59" s="200">
        <f t="shared" si="9"/>
        <v>6.8416638653211154E-2</v>
      </c>
      <c r="F59" s="200">
        <f t="shared" si="9"/>
        <v>6.8416638653211195E-2</v>
      </c>
      <c r="G59" s="200">
        <f t="shared" si="9"/>
        <v>6.8416638653211168E-2</v>
      </c>
      <c r="H59" s="200">
        <f t="shared" si="9"/>
        <v>6.8416638653211181E-2</v>
      </c>
      <c r="I59" s="200">
        <f t="shared" si="9"/>
        <v>6.8416638653211181E-2</v>
      </c>
      <c r="J59" s="200">
        <f t="shared" si="9"/>
        <v>6.8416638653211168E-2</v>
      </c>
      <c r="K59" s="200">
        <f t="shared" si="9"/>
        <v>6.8416638653211168E-2</v>
      </c>
      <c r="L59" s="200">
        <f t="shared" si="9"/>
        <v>6.8416638653211168E-2</v>
      </c>
      <c r="M59" s="200">
        <f t="shared" si="9"/>
        <v>6.8416638653211168E-2</v>
      </c>
      <c r="N59" s="200">
        <f t="shared" si="9"/>
        <v>6.8416638653211168E-2</v>
      </c>
      <c r="O59" s="200">
        <f t="shared" si="9"/>
        <v>6.8416638653211154E-2</v>
      </c>
      <c r="P59" s="200">
        <f t="shared" si="9"/>
        <v>6.8416638653211181E-2</v>
      </c>
      <c r="Q59" s="200">
        <f t="shared" si="9"/>
        <v>6.8416638653211168E-2</v>
      </c>
    </row>
    <row r="60" spans="1:17" x14ac:dyDescent="0.25">
      <c r="A60" s="142" t="s">
        <v>299</v>
      </c>
      <c r="B60" s="199">
        <f t="shared" ref="B60:Q60" si="10">IF(B$24=0,0,B$24/B$5)</f>
        <v>5.815414285522949E-2</v>
      </c>
      <c r="C60" s="199">
        <f t="shared" si="10"/>
        <v>5.8154142855229476E-2</v>
      </c>
      <c r="D60" s="199">
        <f t="shared" si="10"/>
        <v>5.8154142855229497E-2</v>
      </c>
      <c r="E60" s="199">
        <f t="shared" si="10"/>
        <v>5.8154142855229483E-2</v>
      </c>
      <c r="F60" s="199">
        <f t="shared" si="10"/>
        <v>5.8154142855229511E-2</v>
      </c>
      <c r="G60" s="199">
        <f t="shared" si="10"/>
        <v>5.815414285522949E-2</v>
      </c>
      <c r="H60" s="199">
        <f t="shared" si="10"/>
        <v>5.815414285522949E-2</v>
      </c>
      <c r="I60" s="199">
        <f t="shared" si="10"/>
        <v>5.8154142855229497E-2</v>
      </c>
      <c r="J60" s="199">
        <f t="shared" si="10"/>
        <v>5.815414285522949E-2</v>
      </c>
      <c r="K60" s="199">
        <f t="shared" si="10"/>
        <v>5.8154142855229483E-2</v>
      </c>
      <c r="L60" s="199">
        <f t="shared" si="10"/>
        <v>5.8154142855229483E-2</v>
      </c>
      <c r="M60" s="199">
        <f t="shared" si="10"/>
        <v>5.815414285522949E-2</v>
      </c>
      <c r="N60" s="199">
        <f t="shared" si="10"/>
        <v>5.815414285522949E-2</v>
      </c>
      <c r="O60" s="199">
        <f t="shared" si="10"/>
        <v>5.8154142855229476E-2</v>
      </c>
      <c r="P60" s="199">
        <f t="shared" si="10"/>
        <v>5.8154142855229497E-2</v>
      </c>
      <c r="Q60" s="199">
        <f t="shared" si="10"/>
        <v>5.815414285522949E-2</v>
      </c>
    </row>
    <row r="61" spans="1:17" x14ac:dyDescent="0.25">
      <c r="A61" s="142" t="s">
        <v>298</v>
      </c>
      <c r="B61" s="199">
        <f t="shared" ref="B61:Q61" si="11">IF(B$25=0,0,B$25/B$5)</f>
        <v>1.0262495797981677E-2</v>
      </c>
      <c r="C61" s="199">
        <f t="shared" si="11"/>
        <v>1.0262495797981675E-2</v>
      </c>
      <c r="D61" s="199">
        <f t="shared" si="11"/>
        <v>1.0262495797981677E-2</v>
      </c>
      <c r="E61" s="199">
        <f t="shared" si="11"/>
        <v>1.0262495797981675E-2</v>
      </c>
      <c r="F61" s="199">
        <f t="shared" si="11"/>
        <v>1.0262495797981681E-2</v>
      </c>
      <c r="G61" s="199">
        <f t="shared" si="11"/>
        <v>1.0262495797981677E-2</v>
      </c>
      <c r="H61" s="199">
        <f t="shared" si="11"/>
        <v>1.0262495797981677E-2</v>
      </c>
      <c r="I61" s="199">
        <f t="shared" si="11"/>
        <v>1.0262495797981679E-2</v>
      </c>
      <c r="J61" s="199">
        <f t="shared" si="11"/>
        <v>1.0262495797981679E-2</v>
      </c>
      <c r="K61" s="199">
        <f t="shared" si="11"/>
        <v>1.0262495797981675E-2</v>
      </c>
      <c r="L61" s="199">
        <f t="shared" si="11"/>
        <v>1.0262495797981677E-2</v>
      </c>
      <c r="M61" s="199">
        <f t="shared" si="11"/>
        <v>1.0262495797981677E-2</v>
      </c>
      <c r="N61" s="199">
        <f t="shared" si="11"/>
        <v>1.0262495797981677E-2</v>
      </c>
      <c r="O61" s="199">
        <f t="shared" si="11"/>
        <v>1.0262495797981675E-2</v>
      </c>
      <c r="P61" s="199">
        <f t="shared" si="11"/>
        <v>1.0262495797981677E-2</v>
      </c>
      <c r="Q61" s="199">
        <f t="shared" si="11"/>
        <v>1.0262495797981677E-2</v>
      </c>
    </row>
    <row r="62" spans="1:17" x14ac:dyDescent="0.25">
      <c r="A62" s="127" t="s">
        <v>293</v>
      </c>
      <c r="B62" s="200">
        <f t="shared" ref="B62:Q62" si="12">IF(B$26=0,0,B$26/B$5)</f>
        <v>0.24878777692076784</v>
      </c>
      <c r="C62" s="200">
        <f t="shared" si="12"/>
        <v>0.24878777692076784</v>
      </c>
      <c r="D62" s="200">
        <f t="shared" si="12"/>
        <v>0.24878777692076787</v>
      </c>
      <c r="E62" s="200">
        <f t="shared" si="12"/>
        <v>0.24878777692076784</v>
      </c>
      <c r="F62" s="200">
        <f t="shared" si="12"/>
        <v>0.24878777692076789</v>
      </c>
      <c r="G62" s="200">
        <f t="shared" si="12"/>
        <v>0.24878777692076787</v>
      </c>
      <c r="H62" s="200">
        <f t="shared" si="12"/>
        <v>0.24878777692076784</v>
      </c>
      <c r="I62" s="200">
        <f t="shared" si="12"/>
        <v>0.24878777692076781</v>
      </c>
      <c r="J62" s="200">
        <f t="shared" si="12"/>
        <v>0.24878777692076778</v>
      </c>
      <c r="K62" s="200">
        <f t="shared" si="12"/>
        <v>0.24878777692076781</v>
      </c>
      <c r="L62" s="200">
        <f t="shared" si="12"/>
        <v>0.24878777692076789</v>
      </c>
      <c r="M62" s="200">
        <f t="shared" si="12"/>
        <v>0.24878777692076789</v>
      </c>
      <c r="N62" s="200">
        <f t="shared" si="12"/>
        <v>0.24878777692076781</v>
      </c>
      <c r="O62" s="200">
        <f t="shared" si="12"/>
        <v>0.24878777692076781</v>
      </c>
      <c r="P62" s="200">
        <f t="shared" si="12"/>
        <v>0.24878777692076778</v>
      </c>
      <c r="Q62" s="200">
        <f t="shared" si="12"/>
        <v>0.24878777692076784</v>
      </c>
    </row>
    <row r="63" spans="1:17" x14ac:dyDescent="0.25">
      <c r="A63" s="142" t="s">
        <v>297</v>
      </c>
      <c r="B63" s="199">
        <f t="shared" ref="B63:Q63" si="13">IF(B$27=0,0,B$27/B$5)</f>
        <v>0.23375046855371009</v>
      </c>
      <c r="C63" s="199">
        <f t="shared" si="13"/>
        <v>0.20717170234879281</v>
      </c>
      <c r="D63" s="199">
        <f t="shared" si="13"/>
        <v>0.19269314532683851</v>
      </c>
      <c r="E63" s="199">
        <f t="shared" si="13"/>
        <v>0.23833840023805053</v>
      </c>
      <c r="F63" s="199">
        <f t="shared" si="13"/>
        <v>0.14483450102025669</v>
      </c>
      <c r="G63" s="199">
        <f t="shared" si="13"/>
        <v>0.21867291098632441</v>
      </c>
      <c r="H63" s="199">
        <f t="shared" si="13"/>
        <v>0.19590935615959526</v>
      </c>
      <c r="I63" s="199">
        <f t="shared" si="13"/>
        <v>0.17700626640008776</v>
      </c>
      <c r="J63" s="199">
        <f t="shared" si="13"/>
        <v>0.17111726627329912</v>
      </c>
      <c r="K63" s="199">
        <f t="shared" si="13"/>
        <v>0.21880191448423625</v>
      </c>
      <c r="L63" s="199">
        <f t="shared" si="13"/>
        <v>0.22172732955791072</v>
      </c>
      <c r="M63" s="199">
        <f t="shared" si="13"/>
        <v>0.18749630826202995</v>
      </c>
      <c r="N63" s="199">
        <f t="shared" si="13"/>
        <v>0.18270983164075869</v>
      </c>
      <c r="O63" s="199">
        <f t="shared" si="13"/>
        <v>0.17766127895169684</v>
      </c>
      <c r="P63" s="199">
        <f t="shared" si="13"/>
        <v>0.16284595844036948</v>
      </c>
      <c r="Q63" s="199">
        <f t="shared" si="13"/>
        <v>0.19325334215896503</v>
      </c>
    </row>
    <row r="64" spans="1:17" x14ac:dyDescent="0.25">
      <c r="A64" s="142" t="s">
        <v>296</v>
      </c>
      <c r="B64" s="199">
        <f t="shared" ref="B64:Q64" si="14">IF(B$33=0,0,B$33/B$5)</f>
        <v>1.503730836705775E-2</v>
      </c>
      <c r="C64" s="199">
        <f t="shared" si="14"/>
        <v>4.161607457197504E-2</v>
      </c>
      <c r="D64" s="199">
        <f t="shared" si="14"/>
        <v>5.6094631593929342E-2</v>
      </c>
      <c r="E64" s="199">
        <f t="shared" si="14"/>
        <v>1.0449376682717351E-2</v>
      </c>
      <c r="F64" s="199">
        <f t="shared" si="14"/>
        <v>0.10395327590051118</v>
      </c>
      <c r="G64" s="199">
        <f t="shared" si="14"/>
        <v>3.0114865934443472E-2</v>
      </c>
      <c r="H64" s="199">
        <f t="shared" si="14"/>
        <v>5.2878420761172593E-2</v>
      </c>
      <c r="I64" s="199">
        <f t="shared" si="14"/>
        <v>7.1781510520680061E-2</v>
      </c>
      <c r="J64" s="199">
        <f t="shared" si="14"/>
        <v>7.7670510647468674E-2</v>
      </c>
      <c r="K64" s="199">
        <f t="shared" si="14"/>
        <v>2.9985862436531573E-2</v>
      </c>
      <c r="L64" s="199">
        <f t="shared" si="14"/>
        <v>2.7060447362857152E-2</v>
      </c>
      <c r="M64" s="199">
        <f t="shared" si="14"/>
        <v>6.1291468658737962E-2</v>
      </c>
      <c r="N64" s="199">
        <f t="shared" si="14"/>
        <v>6.6077945280009112E-2</v>
      </c>
      <c r="O64" s="199">
        <f t="shared" si="14"/>
        <v>7.1126497969070959E-2</v>
      </c>
      <c r="P64" s="199">
        <f t="shared" si="14"/>
        <v>8.5941818480398308E-2</v>
      </c>
      <c r="Q64" s="199">
        <f t="shared" si="14"/>
        <v>5.5534434761802837E-2</v>
      </c>
    </row>
    <row r="65" spans="1:17" x14ac:dyDescent="0.25">
      <c r="A65" s="127" t="s">
        <v>292</v>
      </c>
      <c r="B65" s="200">
        <f t="shared" ref="B65:Q65" si="15">IF(B$34=0,0,B$34/B$5)</f>
        <v>0.24452134694785757</v>
      </c>
      <c r="C65" s="200">
        <f t="shared" si="15"/>
        <v>0.24104329597531551</v>
      </c>
      <c r="D65" s="200">
        <f t="shared" si="15"/>
        <v>0.23643257065995885</v>
      </c>
      <c r="E65" s="200">
        <f t="shared" si="15"/>
        <v>0.22106236879590152</v>
      </c>
      <c r="F65" s="200">
        <f t="shared" si="15"/>
        <v>0.2232136024510992</v>
      </c>
      <c r="G65" s="200">
        <f t="shared" si="15"/>
        <v>0.18717684451577782</v>
      </c>
      <c r="H65" s="200">
        <f t="shared" si="15"/>
        <v>0.20381180327876472</v>
      </c>
      <c r="I65" s="200">
        <f t="shared" si="15"/>
        <v>0.20265046772263517</v>
      </c>
      <c r="J65" s="200">
        <f t="shared" si="15"/>
        <v>0.18172464763534113</v>
      </c>
      <c r="K65" s="200">
        <f t="shared" si="15"/>
        <v>0.17346208883776043</v>
      </c>
      <c r="L65" s="200">
        <f t="shared" si="15"/>
        <v>0.14713054824449884</v>
      </c>
      <c r="M65" s="200">
        <f t="shared" si="15"/>
        <v>0.12622933585672128</v>
      </c>
      <c r="N65" s="200">
        <f t="shared" si="15"/>
        <v>0.13398454927160722</v>
      </c>
      <c r="O65" s="200">
        <f t="shared" si="15"/>
        <v>0.14052548742972557</v>
      </c>
      <c r="P65" s="200">
        <f t="shared" si="15"/>
        <v>0.11351225224819357</v>
      </c>
      <c r="Q65" s="200">
        <f t="shared" si="15"/>
        <v>9.9127851190005556E-2</v>
      </c>
    </row>
    <row r="66" spans="1:17" x14ac:dyDescent="0.25">
      <c r="A66" s="127" t="s">
        <v>291</v>
      </c>
      <c r="B66" s="200">
        <f t="shared" ref="B66:Q66" si="16">IF(B$45=0,0,B$45/B$5)</f>
        <v>8.7075721922268728E-2</v>
      </c>
      <c r="C66" s="200">
        <f t="shared" si="16"/>
        <v>8.7075721922268715E-2</v>
      </c>
      <c r="D66" s="200">
        <f t="shared" si="16"/>
        <v>8.7075721922268728E-2</v>
      </c>
      <c r="E66" s="200">
        <f t="shared" si="16"/>
        <v>8.7075721922268715E-2</v>
      </c>
      <c r="F66" s="200">
        <f t="shared" si="16"/>
        <v>8.7075721922268756E-2</v>
      </c>
      <c r="G66" s="200">
        <f t="shared" si="16"/>
        <v>8.7075721922268728E-2</v>
      </c>
      <c r="H66" s="200">
        <f t="shared" si="16"/>
        <v>8.7075721922268715E-2</v>
      </c>
      <c r="I66" s="200">
        <f t="shared" si="16"/>
        <v>8.7075721922268742E-2</v>
      </c>
      <c r="J66" s="200">
        <f t="shared" si="16"/>
        <v>8.7075721922268728E-2</v>
      </c>
      <c r="K66" s="200">
        <f t="shared" si="16"/>
        <v>8.7075721922268715E-2</v>
      </c>
      <c r="L66" s="200">
        <f t="shared" si="16"/>
        <v>8.7075721922268728E-2</v>
      </c>
      <c r="M66" s="200">
        <f t="shared" si="16"/>
        <v>8.7075721922268728E-2</v>
      </c>
      <c r="N66" s="200">
        <f t="shared" si="16"/>
        <v>8.7075721922268728E-2</v>
      </c>
      <c r="O66" s="200">
        <f t="shared" si="16"/>
        <v>8.7075721922268715E-2</v>
      </c>
      <c r="P66" s="200">
        <f t="shared" si="16"/>
        <v>8.7075721922268728E-2</v>
      </c>
      <c r="Q66" s="200">
        <f t="shared" si="16"/>
        <v>8.7075721922268728E-2</v>
      </c>
    </row>
    <row r="67" spans="1:17" x14ac:dyDescent="0.25">
      <c r="A67" s="72" t="s">
        <v>290</v>
      </c>
      <c r="B67" s="71">
        <f t="shared" ref="B67:Q67" si="17">IF(B$46=0,0,B$46/B$5)</f>
        <v>2.4169452126571483E-2</v>
      </c>
      <c r="C67" s="71">
        <f t="shared" si="17"/>
        <v>2.7647503099113631E-2</v>
      </c>
      <c r="D67" s="71">
        <f t="shared" si="17"/>
        <v>3.2258228414470284E-2</v>
      </c>
      <c r="E67" s="71">
        <f t="shared" si="17"/>
        <v>4.7628430278527506E-2</v>
      </c>
      <c r="F67" s="71">
        <f t="shared" si="17"/>
        <v>4.5477196623329941E-2</v>
      </c>
      <c r="G67" s="71">
        <f t="shared" si="17"/>
        <v>8.151395455865125E-2</v>
      </c>
      <c r="H67" s="71">
        <f t="shared" si="17"/>
        <v>6.4878995795664543E-2</v>
      </c>
      <c r="I67" s="71">
        <f t="shared" si="17"/>
        <v>6.6040331351794004E-2</v>
      </c>
      <c r="J67" s="71">
        <f t="shared" si="17"/>
        <v>8.6966151439087952E-2</v>
      </c>
      <c r="K67" s="71">
        <f t="shared" si="17"/>
        <v>9.5228710236668665E-2</v>
      </c>
      <c r="L67" s="71">
        <f t="shared" si="17"/>
        <v>0.12156025082993034</v>
      </c>
      <c r="M67" s="71">
        <f t="shared" si="17"/>
        <v>0.14246146321770781</v>
      </c>
      <c r="N67" s="71">
        <f t="shared" si="17"/>
        <v>0.13470624980282195</v>
      </c>
      <c r="O67" s="71">
        <f t="shared" si="17"/>
        <v>0.12816531164470357</v>
      </c>
      <c r="P67" s="71">
        <f t="shared" si="17"/>
        <v>0.15517854682623547</v>
      </c>
      <c r="Q67" s="71">
        <f t="shared" si="17"/>
        <v>0.16956294788442361</v>
      </c>
    </row>
    <row r="69" spans="1:17" ht="12.75" x14ac:dyDescent="0.25">
      <c r="A69" s="98" t="str">
        <f>FBT_fec!$A$110</f>
        <v>Energy intensity (toe/physical output index)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6</v>
      </c>
      <c r="B71" s="253">
        <f t="shared" ref="B71:Q71" si="18">SUM(B$72:B$82)</f>
        <v>38.668030157080658</v>
      </c>
      <c r="C71" s="253">
        <f t="shared" si="18"/>
        <v>38.112566747328586</v>
      </c>
      <c r="D71" s="253">
        <f t="shared" si="18"/>
        <v>37.996336048204604</v>
      </c>
      <c r="E71" s="253">
        <f t="shared" si="18"/>
        <v>38.964883270517873</v>
      </c>
      <c r="F71" s="253">
        <f t="shared" si="18"/>
        <v>37.470610864425851</v>
      </c>
      <c r="G71" s="253">
        <f t="shared" si="18"/>
        <v>37.031939922854164</v>
      </c>
      <c r="H71" s="253">
        <f t="shared" si="18"/>
        <v>36.339894817518875</v>
      </c>
      <c r="I71" s="253">
        <f t="shared" si="18"/>
        <v>35.791593874788475</v>
      </c>
      <c r="J71" s="253">
        <f t="shared" si="18"/>
        <v>35.872601213466297</v>
      </c>
      <c r="K71" s="253">
        <f t="shared" si="18"/>
        <v>36.15209206843155</v>
      </c>
      <c r="L71" s="253">
        <f t="shared" si="18"/>
        <v>36.422396358121745</v>
      </c>
      <c r="M71" s="253">
        <f t="shared" si="18"/>
        <v>36.358597036551473</v>
      </c>
      <c r="N71" s="253">
        <f t="shared" si="18"/>
        <v>34.654146429497104</v>
      </c>
      <c r="O71" s="253">
        <f t="shared" si="18"/>
        <v>34.581683085473571</v>
      </c>
      <c r="P71" s="253">
        <f t="shared" si="18"/>
        <v>33.839480393613563</v>
      </c>
      <c r="Q71" s="253">
        <f t="shared" si="18"/>
        <v>32.759207675667902</v>
      </c>
    </row>
    <row r="72" spans="1:17" x14ac:dyDescent="0.25">
      <c r="A72" s="132" t="s">
        <v>83</v>
      </c>
      <c r="B72" s="282">
        <f>IF(B$6=0,0,B$6/MAE!B$5*1000)</f>
        <v>1.076783506330941</v>
      </c>
      <c r="C72" s="282">
        <f>IF(C$6=0,0,C$6/MAE!C$5*1000)</f>
        <v>1.0613155904437936</v>
      </c>
      <c r="D72" s="282">
        <f>IF(D$6=0,0,D$6/MAE!D$5*1000)</f>
        <v>1.058078929583709</v>
      </c>
      <c r="E72" s="282">
        <f>IF(E$6=0,0,E$6/MAE!E$5*1000)</f>
        <v>1.0850499356021939</v>
      </c>
      <c r="F72" s="282">
        <f>IF(F$6=0,0,F$6/MAE!F$5*1000)</f>
        <v>1.0434391301303589</v>
      </c>
      <c r="G72" s="282">
        <f>IF(G$6=0,0,G$6/MAE!G$5*1000)</f>
        <v>1.03122351861169</v>
      </c>
      <c r="H72" s="282">
        <f>IF(H$6=0,0,H$6/MAE!H$5*1000)</f>
        <v>1.0119522303656905</v>
      </c>
      <c r="I72" s="282">
        <f>IF(I$6=0,0,I$6/MAE!I$5*1000)</f>
        <v>0.99668376674756942</v>
      </c>
      <c r="J72" s="282">
        <f>IF(J$6=0,0,J$6/MAE!J$5*1000)</f>
        <v>0.99893956736181611</v>
      </c>
      <c r="K72" s="282">
        <f>IF(K$6=0,0,K$6/MAE!K$5*1000)</f>
        <v>1.0067225121245662</v>
      </c>
      <c r="L72" s="282">
        <f>IF(L$6=0,0,L$6/MAE!L$5*1000)</f>
        <v>1.0142496398227323</v>
      </c>
      <c r="M72" s="282">
        <f>IF(M$6=0,0,M$6/MAE!M$5*1000)</f>
        <v>1.0124730285781749</v>
      </c>
      <c r="N72" s="282">
        <f>IF(N$6=0,0,N$6/MAE!N$5*1000)</f>
        <v>0.96500941862503553</v>
      </c>
      <c r="O72" s="282">
        <f>IF(O$6=0,0,O$6/MAE!O$5*1000)</f>
        <v>0.96299154149653543</v>
      </c>
      <c r="P72" s="282">
        <f>IF(P$6=0,0,P$6/MAE!P$5*1000)</f>
        <v>0.94232352159216648</v>
      </c>
      <c r="Q72" s="282">
        <f>IF(Q$6=0,0,Q$6/MAE!Q$5*1000)</f>
        <v>0.91224131051759527</v>
      </c>
    </row>
    <row r="73" spans="1:17" x14ac:dyDescent="0.25">
      <c r="A73" s="76" t="s">
        <v>82</v>
      </c>
      <c r="B73" s="281">
        <f>IF(B$7=0,0,B$7/MAE!B$5*1000)</f>
        <v>1.4644255686100798</v>
      </c>
      <c r="C73" s="281">
        <f>IF(C$7=0,0,C$7/MAE!C$5*1000)</f>
        <v>1.4433892030035598</v>
      </c>
      <c r="D73" s="281">
        <f>IF(D$7=0,0,D$7/MAE!D$5*1000)</f>
        <v>1.4389873442338441</v>
      </c>
      <c r="E73" s="281">
        <f>IF(E$7=0,0,E$7/MAE!E$5*1000)</f>
        <v>1.4756679124189835</v>
      </c>
      <c r="F73" s="281">
        <f>IF(F$7=0,0,F$7/MAE!F$5*1000)</f>
        <v>1.4190772169772881</v>
      </c>
      <c r="G73" s="281">
        <f>IF(G$7=0,0,G$7/MAE!G$5*1000)</f>
        <v>1.4024639853118985</v>
      </c>
      <c r="H73" s="281">
        <f>IF(H$7=0,0,H$7/MAE!H$5*1000)</f>
        <v>1.3762550332973391</v>
      </c>
      <c r="I73" s="281">
        <f>IF(I$7=0,0,I$7/MAE!I$5*1000)</f>
        <v>1.3554899227766948</v>
      </c>
      <c r="J73" s="281">
        <f>IF(J$7=0,0,J$7/MAE!J$5*1000)</f>
        <v>1.3585578116120702</v>
      </c>
      <c r="K73" s="281">
        <f>IF(K$7=0,0,K$7/MAE!K$5*1000)</f>
        <v>1.36914261648941</v>
      </c>
      <c r="L73" s="281">
        <f>IF(L$7=0,0,L$7/MAE!L$5*1000)</f>
        <v>1.3793795101589161</v>
      </c>
      <c r="M73" s="281">
        <f>IF(M$7=0,0,M$7/MAE!M$5*1000)</f>
        <v>1.3769633188663177</v>
      </c>
      <c r="N73" s="281">
        <f>IF(N$7=0,0,N$7/MAE!N$5*1000)</f>
        <v>1.3124128093300487</v>
      </c>
      <c r="O73" s="281">
        <f>IF(O$7=0,0,O$7/MAE!O$5*1000)</f>
        <v>1.3096684964352885</v>
      </c>
      <c r="P73" s="281">
        <f>IF(P$7=0,0,P$7/MAE!P$5*1000)</f>
        <v>1.2815599893653467</v>
      </c>
      <c r="Q73" s="281">
        <f>IF(Q$7=0,0,Q$7/MAE!Q$5*1000)</f>
        <v>1.2406481823039299</v>
      </c>
    </row>
    <row r="74" spans="1:17" x14ac:dyDescent="0.25">
      <c r="A74" s="76" t="s">
        <v>81</v>
      </c>
      <c r="B74" s="281">
        <f>IF(B$8=0,0,B$8/MAE!B$5*1000)</f>
        <v>1.8089962906359807</v>
      </c>
      <c r="C74" s="281">
        <f>IF(C$8=0,0,C$8/MAE!C$5*1000)</f>
        <v>1.7830101919455736</v>
      </c>
      <c r="D74" s="281">
        <f>IF(D$8=0,0,D$8/MAE!D$5*1000)</f>
        <v>1.7775726017006308</v>
      </c>
      <c r="E74" s="281">
        <f>IF(E$8=0,0,E$8/MAE!E$5*1000)</f>
        <v>1.8228838918116852</v>
      </c>
      <c r="F74" s="281">
        <f>IF(F$8=0,0,F$8/MAE!F$5*1000)</f>
        <v>1.7529777386190026</v>
      </c>
      <c r="G74" s="281">
        <f>IF(G$8=0,0,G$8/MAE!G$5*1000)</f>
        <v>1.7324555112676392</v>
      </c>
      <c r="H74" s="281">
        <f>IF(H$8=0,0,H$8/MAE!H$5*1000)</f>
        <v>1.7000797470143598</v>
      </c>
      <c r="I74" s="281">
        <f>IF(I$8=0,0,I$8/MAE!I$5*1000)</f>
        <v>1.6744287281359167</v>
      </c>
      <c r="J74" s="281">
        <f>IF(J$8=0,0,J$8/MAE!J$5*1000)</f>
        <v>1.6782184731678511</v>
      </c>
      <c r="K74" s="281">
        <f>IF(K$8=0,0,K$8/MAE!K$5*1000)</f>
        <v>1.6912938203692709</v>
      </c>
      <c r="L74" s="281">
        <f>IF(L$8=0,0,L$8/MAE!L$5*1000)</f>
        <v>1.7039393949021904</v>
      </c>
      <c r="M74" s="281">
        <f>IF(M$8=0,0,M$8/MAE!M$5*1000)</f>
        <v>1.7009546880113333</v>
      </c>
      <c r="N74" s="281">
        <f>IF(N$8=0,0,N$8/MAE!N$5*1000)</f>
        <v>1.6212158232900598</v>
      </c>
      <c r="O74" s="281">
        <f>IF(O$8=0,0,O$8/MAE!O$5*1000)</f>
        <v>1.6178257897141795</v>
      </c>
      <c r="P74" s="281">
        <f>IF(P$8=0,0,P$8/MAE!P$5*1000)</f>
        <v>1.5831035162748397</v>
      </c>
      <c r="Q74" s="281">
        <f>IF(Q$8=0,0,Q$8/MAE!Q$5*1000)</f>
        <v>1.53256540166956</v>
      </c>
    </row>
    <row r="75" spans="1:17" x14ac:dyDescent="0.25">
      <c r="A75" s="76" t="s">
        <v>80</v>
      </c>
      <c r="B75" s="281">
        <f>IF(B$9=0,0,B$9/MAE!B$5*1000)</f>
        <v>1.1198548465841784</v>
      </c>
      <c r="C75" s="281">
        <f>IF(C$9=0,0,C$9/MAE!C$5*1000)</f>
        <v>1.1037682140615455</v>
      </c>
      <c r="D75" s="281">
        <f>IF(D$9=0,0,D$9/MAE!D$5*1000)</f>
        <v>1.100402086767057</v>
      </c>
      <c r="E75" s="281">
        <f>IF(E$9=0,0,E$9/MAE!E$5*1000)</f>
        <v>1.1284519330262814</v>
      </c>
      <c r="F75" s="281">
        <f>IF(F$9=0,0,F$9/MAE!F$5*1000)</f>
        <v>1.085176695335573</v>
      </c>
      <c r="G75" s="281">
        <f>IF(G$9=0,0,G$9/MAE!G$5*1000)</f>
        <v>1.0724724593561576</v>
      </c>
      <c r="H75" s="281">
        <f>IF(H$9=0,0,H$9/MAE!H$5*1000)</f>
        <v>1.052430319580318</v>
      </c>
      <c r="I75" s="281">
        <f>IF(I$9=0,0,I$9/MAE!I$5*1000)</f>
        <v>1.0365511174174722</v>
      </c>
      <c r="J75" s="281">
        <f>IF(J$9=0,0,J$9/MAE!J$5*1000)</f>
        <v>1.0388971500562885</v>
      </c>
      <c r="K75" s="281">
        <f>IF(K$9=0,0,K$9/MAE!K$5*1000)</f>
        <v>1.0469914126095488</v>
      </c>
      <c r="L75" s="281">
        <f>IF(L$9=0,0,L$9/MAE!L$5*1000)</f>
        <v>1.0548196254156417</v>
      </c>
      <c r="M75" s="281">
        <f>IF(M$9=0,0,M$9/MAE!M$5*1000)</f>
        <v>1.0529719497213017</v>
      </c>
      <c r="N75" s="281">
        <f>IF(N$9=0,0,N$9/MAE!N$5*1000)</f>
        <v>1.0036097953700369</v>
      </c>
      <c r="O75" s="281">
        <f>IF(O$9=0,0,O$9/MAE!O$5*1000)</f>
        <v>1.0015112031563966</v>
      </c>
      <c r="P75" s="281">
        <f>IF(P$9=0,0,P$9/MAE!P$5*1000)</f>
        <v>0.98001646245585294</v>
      </c>
      <c r="Q75" s="281">
        <f>IF(Q$9=0,0,Q$9/MAE!Q$5*1000)</f>
        <v>0.94873096293829906</v>
      </c>
    </row>
    <row r="76" spans="1:17" x14ac:dyDescent="0.25">
      <c r="A76" s="129" t="s">
        <v>79</v>
      </c>
      <c r="B76" s="280">
        <f>IF(B$10=0,0,B$10/MAE!B$5*1000)</f>
        <v>1.1629261868374161</v>
      </c>
      <c r="C76" s="280">
        <f>IF(C$10=0,0,C$10/MAE!C$5*1000)</f>
        <v>1.1462208376792973</v>
      </c>
      <c r="D76" s="280">
        <f>IF(D$10=0,0,D$10/MAE!D$5*1000)</f>
        <v>1.1427252439504059</v>
      </c>
      <c r="E76" s="280">
        <f>IF(E$10=0,0,E$10/MAE!E$5*1000)</f>
        <v>1.1718539304503695</v>
      </c>
      <c r="F76" s="280">
        <f>IF(F$10=0,0,F$10/MAE!F$5*1000)</f>
        <v>1.1269142605407876</v>
      </c>
      <c r="G76" s="280">
        <f>IF(G$10=0,0,G$10/MAE!G$5*1000)</f>
        <v>1.1137214001006255</v>
      </c>
      <c r="H76" s="280">
        <f>IF(H$10=0,0,H$10/MAE!H$5*1000)</f>
        <v>1.0929084087949459</v>
      </c>
      <c r="I76" s="280">
        <f>IF(I$10=0,0,I$10/MAE!I$5*1000)</f>
        <v>1.0764184680873752</v>
      </c>
      <c r="J76" s="280">
        <f>IF(J$10=0,0,J$10/MAE!J$5*1000)</f>
        <v>1.0788547327507614</v>
      </c>
      <c r="K76" s="280">
        <f>IF(K$10=0,0,K$10/MAE!K$5*1000)</f>
        <v>1.0872603130945313</v>
      </c>
      <c r="L76" s="280">
        <f>IF(L$10=0,0,L$10/MAE!L$5*1000)</f>
        <v>1.095389611008551</v>
      </c>
      <c r="M76" s="280">
        <f>IF(M$10=0,0,M$10/MAE!M$5*1000)</f>
        <v>1.0934708708644287</v>
      </c>
      <c r="N76" s="280">
        <f>IF(N$10=0,0,N$10/MAE!N$5*1000)</f>
        <v>1.0422101721150383</v>
      </c>
      <c r="O76" s="280">
        <f>IF(O$10=0,0,O$10/MAE!O$5*1000)</f>
        <v>1.0400308648162582</v>
      </c>
      <c r="P76" s="280">
        <f>IF(P$10=0,0,P$10/MAE!P$5*1000)</f>
        <v>1.01770940331954</v>
      </c>
      <c r="Q76" s="280">
        <f>IF(Q$10=0,0,Q$10/MAE!Q$5*1000)</f>
        <v>0.98522061535900307</v>
      </c>
    </row>
    <row r="77" spans="1:17" x14ac:dyDescent="0.25">
      <c r="A77" s="127" t="s">
        <v>295</v>
      </c>
      <c r="B77" s="305">
        <f>IF(B$15=0,0,B$15/MAE!B$5*1000)</f>
        <v>6.0125832879283161</v>
      </c>
      <c r="C77" s="305">
        <f>IF(C$15=0,0,C$15/MAE!C$5*1000)</f>
        <v>5.9262129711326601</v>
      </c>
      <c r="D77" s="305">
        <f>IF(D$15=0,0,D$15/MAE!D$5*1000)</f>
        <v>5.9081399853545342</v>
      </c>
      <c r="E77" s="305">
        <f>IF(E$15=0,0,E$15/MAE!E$5*1000)</f>
        <v>6.0587416792808488</v>
      </c>
      <c r="F77" s="305">
        <f>IF(F$15=0,0,F$15/MAE!F$5*1000)</f>
        <v>5.8263937355147997</v>
      </c>
      <c r="G77" s="305">
        <f>IF(G$15=0,0,G$15/MAE!G$5*1000)</f>
        <v>5.758183755293949</v>
      </c>
      <c r="H77" s="305">
        <f>IF(H$15=0,0,H$15/MAE!H$5*1000)</f>
        <v>5.6505760282406561</v>
      </c>
      <c r="I77" s="305">
        <f>IF(I$15=0,0,I$15/MAE!I$5*1000)</f>
        <v>5.5653194203497476</v>
      </c>
      <c r="J77" s="305">
        <f>IF(J$15=0,0,J$15/MAE!J$5*1000)</f>
        <v>5.5779154426647004</v>
      </c>
      <c r="K77" s="305">
        <f>IF(K$15=0,0,K$15/MAE!K$5*1000)</f>
        <v>5.6213741354625055</v>
      </c>
      <c r="L77" s="305">
        <f>IF(L$15=0,0,L$15/MAE!L$5*1000)</f>
        <v>5.663404387540111</v>
      </c>
      <c r="M77" s="305">
        <f>IF(M$15=0,0,M$15/MAE!M$5*1000)</f>
        <v>5.6534840804260371</v>
      </c>
      <c r="N77" s="305">
        <f>IF(N$15=0,0,N$15/MAE!N$5*1000)</f>
        <v>5.3884550320508424</v>
      </c>
      <c r="O77" s="305">
        <f>IF(O$15=0,0,O$15/MAE!O$5*1000)</f>
        <v>5.3771875356334302</v>
      </c>
      <c r="P77" s="305">
        <f>IF(P$15=0,0,P$15/MAE!P$5*1000)</f>
        <v>5.2617806870506429</v>
      </c>
      <c r="Q77" s="305">
        <f>IF(Q$15=0,0,Q$15/MAE!Q$5*1000)</f>
        <v>5.093806532071981</v>
      </c>
    </row>
    <row r="78" spans="1:17" x14ac:dyDescent="0.25">
      <c r="A78" s="127" t="s">
        <v>294</v>
      </c>
      <c r="B78" s="305">
        <f>IF(B$23=0,0,B$23/MAE!B$5*1000)</f>
        <v>2.6455366466884591</v>
      </c>
      <c r="C78" s="305">
        <f>IF(C$23=0,0,C$23/MAE!C$5*1000)</f>
        <v>2.6075337072983711</v>
      </c>
      <c r="D78" s="305">
        <f>IF(D$23=0,0,D$23/MAE!D$5*1000)</f>
        <v>2.5995815935559961</v>
      </c>
      <c r="E78" s="305">
        <f>IF(E$23=0,0,E$23/MAE!E$5*1000)</f>
        <v>2.6658463388835743</v>
      </c>
      <c r="F78" s="305">
        <f>IF(F$23=0,0,F$23/MAE!F$5*1000)</f>
        <v>2.5636132436265124</v>
      </c>
      <c r="G78" s="305">
        <f>IF(G$23=0,0,G$23/MAE!G$5*1000)</f>
        <v>2.5336008523293376</v>
      </c>
      <c r="H78" s="305">
        <f>IF(H$23=0,0,H$23/MAE!H$5*1000)</f>
        <v>2.4862534524258897</v>
      </c>
      <c r="I78" s="305">
        <f>IF(I$23=0,0,I$23/MAE!I$5*1000)</f>
        <v>2.4487405449538895</v>
      </c>
      <c r="J78" s="305">
        <f>IF(J$23=0,0,J$23/MAE!J$5*1000)</f>
        <v>2.4542827947724684</v>
      </c>
      <c r="K78" s="305">
        <f>IF(K$23=0,0,K$23/MAE!K$5*1000)</f>
        <v>2.4734046196035027</v>
      </c>
      <c r="L78" s="305">
        <f>IF(L$23=0,0,L$23/MAE!L$5*1000)</f>
        <v>2.491897930517649</v>
      </c>
      <c r="M78" s="305">
        <f>IF(M$23=0,0,M$23/MAE!M$5*1000)</f>
        <v>2.4875329953874568</v>
      </c>
      <c r="N78" s="305">
        <f>IF(N$23=0,0,N$23/MAE!N$5*1000)</f>
        <v>2.3709202141023717</v>
      </c>
      <c r="O78" s="305">
        <f>IF(O$23=0,0,O$23/MAE!O$5*1000)</f>
        <v>2.3659625156787101</v>
      </c>
      <c r="P78" s="305">
        <f>IF(P$23=0,0,P$23/MAE!P$5*1000)</f>
        <v>2.3151835023022835</v>
      </c>
      <c r="Q78" s="305">
        <f>IF(Q$23=0,0,Q$23/MAE!Q$5*1000)</f>
        <v>2.2412748741116726</v>
      </c>
    </row>
    <row r="79" spans="1:17" x14ac:dyDescent="0.25">
      <c r="A79" s="127" t="s">
        <v>293</v>
      </c>
      <c r="B79" s="305">
        <f>IF(B$26=0,0,B$26/MAE!B$5*1000)</f>
        <v>9.6201332606853054</v>
      </c>
      <c r="C79" s="305">
        <f>IF(C$26=0,0,C$26/MAE!C$5*1000)</f>
        <v>9.4819407538122569</v>
      </c>
      <c r="D79" s="305">
        <f>IF(D$26=0,0,D$26/MAE!D$5*1000)</f>
        <v>9.4530239765672572</v>
      </c>
      <c r="E79" s="305">
        <f>IF(E$26=0,0,E$26/MAE!E$5*1000)</f>
        <v>9.693986686849362</v>
      </c>
      <c r="F79" s="305">
        <f>IF(F$26=0,0,F$26/MAE!F$5*1000)</f>
        <v>9.322229976823678</v>
      </c>
      <c r="G79" s="305">
        <f>IF(G$26=0,0,G$26/MAE!G$5*1000)</f>
        <v>9.2130940084703195</v>
      </c>
      <c r="H79" s="305">
        <f>IF(H$26=0,0,H$26/MAE!H$5*1000)</f>
        <v>9.0409216451850511</v>
      </c>
      <c r="I79" s="305">
        <f>IF(I$26=0,0,I$26/MAE!I$5*1000)</f>
        <v>8.9045110725595933</v>
      </c>
      <c r="J79" s="305">
        <f>IF(J$26=0,0,J$26/MAE!J$5*1000)</f>
        <v>8.9246647082635189</v>
      </c>
      <c r="K79" s="305">
        <f>IF(K$26=0,0,K$26/MAE!K$5*1000)</f>
        <v>8.9941986167400074</v>
      </c>
      <c r="L79" s="305">
        <f>IF(L$26=0,0,L$26/MAE!L$5*1000)</f>
        <v>9.061447020064179</v>
      </c>
      <c r="M79" s="305">
        <f>IF(M$26=0,0,M$26/MAE!M$5*1000)</f>
        <v>9.0455745286816605</v>
      </c>
      <c r="N79" s="305">
        <f>IF(N$26=0,0,N$26/MAE!N$5*1000)</f>
        <v>8.6215280512813486</v>
      </c>
      <c r="O79" s="305">
        <f>IF(O$26=0,0,O$26/MAE!O$5*1000)</f>
        <v>8.6035000570134894</v>
      </c>
      <c r="P79" s="305">
        <f>IF(P$26=0,0,P$26/MAE!P$5*1000)</f>
        <v>8.4188490992810276</v>
      </c>
      <c r="Q79" s="305">
        <f>IF(Q$26=0,0,Q$26/MAE!Q$5*1000)</f>
        <v>8.1500904513151724</v>
      </c>
    </row>
    <row r="80" spans="1:17" x14ac:dyDescent="0.25">
      <c r="A80" s="127" t="s">
        <v>292</v>
      </c>
      <c r="B80" s="305">
        <f>IF(B$34=0,0,B$34/MAE!B$5*1000)</f>
        <v>9.455158817829739</v>
      </c>
      <c r="C80" s="305">
        <f>IF(C$34=0,0,C$34/MAE!C$5*1000)</f>
        <v>9.1867787068552911</v>
      </c>
      <c r="D80" s="305">
        <f>IF(D$34=0,0,D$34/MAE!D$5*1000)</f>
        <v>8.9835714075366759</v>
      </c>
      <c r="E80" s="305">
        <f>IF(E$34=0,0,E$34/MAE!E$5*1000)</f>
        <v>8.6136693956364763</v>
      </c>
      <c r="F80" s="305">
        <f>IF(F$34=0,0,F$34/MAE!F$5*1000)</f>
        <v>8.3639500370917883</v>
      </c>
      <c r="G80" s="305">
        <f>IF(G$34=0,0,G$34/MAE!G$5*1000)</f>
        <v>6.9315216610576984</v>
      </c>
      <c r="H80" s="305">
        <f>IF(H$34=0,0,H$34/MAE!H$5*1000)</f>
        <v>7.4064994937191573</v>
      </c>
      <c r="I80" s="305">
        <f>IF(I$34=0,0,I$34/MAE!I$5*1000)</f>
        <v>7.2531832392644882</v>
      </c>
      <c r="J80" s="305">
        <f>IF(J$34=0,0,J$34/MAE!J$5*1000)</f>
        <v>6.5189358152802743</v>
      </c>
      <c r="K80" s="305">
        <f>IF(K$34=0,0,K$34/MAE!K$5*1000)</f>
        <v>6.2710174060451687</v>
      </c>
      <c r="L80" s="305">
        <f>IF(L$34=0,0,L$34/MAE!L$5*1000)</f>
        <v>5.3588471445488883</v>
      </c>
      <c r="M80" s="305">
        <f>IF(M$34=0,0,M$34/MAE!M$5*1000)</f>
        <v>4.5895215566060461</v>
      </c>
      <c r="N80" s="305">
        <f>IF(N$34=0,0,N$34/MAE!N$5*1000)</f>
        <v>4.643120189748446</v>
      </c>
      <c r="O80" s="305">
        <f>IF(O$34=0,0,O$34/MAE!O$5*1000)</f>
        <v>4.859607871726471</v>
      </c>
      <c r="P80" s="305">
        <f>IF(P$34=0,0,P$34/MAE!P$5*1000)</f>
        <v>3.8411956343876636</v>
      </c>
      <c r="Q80" s="305">
        <f>IF(Q$34=0,0,Q$34/MAE!Q$5*1000)</f>
        <v>3.2473498635760958</v>
      </c>
    </row>
    <row r="81" spans="1:17" x14ac:dyDescent="0.25">
      <c r="A81" s="127" t="s">
        <v>291</v>
      </c>
      <c r="B81" s="305">
        <f>IF(B$45=0,0,B$45/MAE!B$5*1000)</f>
        <v>3.3670466412398565</v>
      </c>
      <c r="C81" s="305">
        <f>IF(C$45=0,0,C$45/MAE!C$5*1000)</f>
        <v>3.3186792638342886</v>
      </c>
      <c r="D81" s="305">
        <f>IF(D$45=0,0,D$45/MAE!D$5*1000)</f>
        <v>3.3085583917985391</v>
      </c>
      <c r="E81" s="305">
        <f>IF(E$45=0,0,E$45/MAE!E$5*1000)</f>
        <v>3.3928953403972755</v>
      </c>
      <c r="F81" s="305">
        <f>IF(F$45=0,0,F$45/MAE!F$5*1000)</f>
        <v>3.2627804918882872</v>
      </c>
      <c r="G81" s="305">
        <f>IF(G$45=0,0,G$45/MAE!G$5*1000)</f>
        <v>3.2245829029646109</v>
      </c>
      <c r="H81" s="305">
        <f>IF(H$45=0,0,H$45/MAE!H$5*1000)</f>
        <v>3.1643225758147673</v>
      </c>
      <c r="I81" s="305">
        <f>IF(I$45=0,0,I$45/MAE!I$5*1000)</f>
        <v>3.1165788753958581</v>
      </c>
      <c r="J81" s="305">
        <f>IF(J$45=0,0,J$45/MAE!J$5*1000)</f>
        <v>3.1236326478922316</v>
      </c>
      <c r="K81" s="305">
        <f>IF(K$45=0,0,K$45/MAE!K$5*1000)</f>
        <v>3.1479695158590024</v>
      </c>
      <c r="L81" s="305">
        <f>IF(L$45=0,0,L$45/MAE!L$5*1000)</f>
        <v>3.1715064570224616</v>
      </c>
      <c r="M81" s="305">
        <f>IF(M$45=0,0,M$45/MAE!M$5*1000)</f>
        <v>3.1659510850385795</v>
      </c>
      <c r="N81" s="305">
        <f>IF(N$45=0,0,N$45/MAE!N$5*1000)</f>
        <v>3.017534817948472</v>
      </c>
      <c r="O81" s="305">
        <f>IF(O$45=0,0,O$45/MAE!O$5*1000)</f>
        <v>3.0112250199547206</v>
      </c>
      <c r="P81" s="305">
        <f>IF(P$45=0,0,P$45/MAE!P$5*1000)</f>
        <v>2.9465971847483594</v>
      </c>
      <c r="Q81" s="305">
        <f>IF(Q$45=0,0,Q$45/MAE!Q$5*1000)</f>
        <v>2.8525316579603102</v>
      </c>
    </row>
    <row r="82" spans="1:17" x14ac:dyDescent="0.25">
      <c r="A82" s="72" t="s">
        <v>290</v>
      </c>
      <c r="B82" s="304">
        <f>IF(B$46=0,0,B$46/MAE!B$5*1000)</f>
        <v>0.93458510371038328</v>
      </c>
      <c r="C82" s="304">
        <f>IF(C$46=0,0,C$46/MAE!C$5*1000)</f>
        <v>1.0537173072619421</v>
      </c>
      <c r="D82" s="304">
        <f>IF(D$46=0,0,D$46/MAE!D$5*1000)</f>
        <v>1.2256944871559552</v>
      </c>
      <c r="E82" s="304">
        <f>IF(E$46=0,0,E$46/MAE!E$5*1000)</f>
        <v>1.8558362261608237</v>
      </c>
      <c r="F82" s="304">
        <f>IF(F$46=0,0,F$46/MAE!F$5*1000)</f>
        <v>1.7040583378777772</v>
      </c>
      <c r="G82" s="304">
        <f>IF(G$46=0,0,G$46/MAE!G$5*1000)</f>
        <v>3.0186198680902376</v>
      </c>
      <c r="H82" s="304">
        <f>IF(H$46=0,0,H$46/MAE!H$5*1000)</f>
        <v>2.3576958830806984</v>
      </c>
      <c r="I82" s="304">
        <f>IF(I$46=0,0,I$46/MAE!I$5*1000)</f>
        <v>2.3636887190998714</v>
      </c>
      <c r="J82" s="304">
        <f>IF(J$46=0,0,J$46/MAE!J$5*1000)</f>
        <v>3.1197020696443207</v>
      </c>
      <c r="K82" s="304">
        <f>IF(K$46=0,0,K$46/MAE!K$5*1000)</f>
        <v>3.4427171000340357</v>
      </c>
      <c r="L82" s="304">
        <f>IF(L$46=0,0,L$46/MAE!L$5*1000)</f>
        <v>4.4275156371204201</v>
      </c>
      <c r="M82" s="304">
        <f>IF(M$46=0,0,M$46/MAE!M$5*1000)</f>
        <v>5.1796989343701378</v>
      </c>
      <c r="N82" s="304">
        <f>IF(N$46=0,0,N$46/MAE!N$5*1000)</f>
        <v>4.6681301056354068</v>
      </c>
      <c r="O82" s="304">
        <f>IF(O$46=0,0,O$46/MAE!O$5*1000)</f>
        <v>4.432172189848095</v>
      </c>
      <c r="P82" s="304">
        <f>IF(P$46=0,0,P$46/MAE!P$5*1000)</f>
        <v>5.25116139283584</v>
      </c>
      <c r="Q82" s="304">
        <f>IF(Q$46=0,0,Q$46/MAE!Q$5*1000)</f>
        <v>5.5547478238442869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theme="6" tint="0.59999389629810485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385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6</v>
      </c>
      <c r="B5" s="96">
        <v>322.44255633320302</v>
      </c>
      <c r="C5" s="96">
        <v>322.99642316497881</v>
      </c>
      <c r="D5" s="96">
        <v>312.07901975082183</v>
      </c>
      <c r="E5" s="96">
        <v>346.70143821970345</v>
      </c>
      <c r="F5" s="96">
        <v>330.05320366065604</v>
      </c>
      <c r="G5" s="96">
        <v>394.27623761103604</v>
      </c>
      <c r="H5" s="96">
        <v>410.61040261031303</v>
      </c>
      <c r="I5" s="96">
        <v>437.00016621013845</v>
      </c>
      <c r="J5" s="96">
        <v>422.24249789979189</v>
      </c>
      <c r="K5" s="96">
        <v>357.02985675075331</v>
      </c>
      <c r="L5" s="96">
        <v>382.42256800016133</v>
      </c>
      <c r="M5" s="96">
        <v>365.13462326605026</v>
      </c>
      <c r="N5" s="96">
        <v>389.88805870887546</v>
      </c>
      <c r="O5" s="96">
        <v>376.62852511505298</v>
      </c>
      <c r="P5" s="96">
        <v>362.52029402748377</v>
      </c>
      <c r="Q5" s="96">
        <v>404.54365622797854</v>
      </c>
    </row>
    <row r="6" spans="1:17" x14ac:dyDescent="0.25">
      <c r="A6" s="76" t="s">
        <v>83</v>
      </c>
      <c r="B6" s="95">
        <v>7.7762296863374019</v>
      </c>
      <c r="C6" s="95">
        <v>7.677690245227339</v>
      </c>
      <c r="D6" s="95">
        <v>7.3955583650697401</v>
      </c>
      <c r="E6" s="95">
        <v>8.4254614995579669</v>
      </c>
      <c r="F6" s="95">
        <v>7.7132854075788595</v>
      </c>
      <c r="G6" s="95">
        <v>9.4258394392893923</v>
      </c>
      <c r="H6" s="95">
        <v>9.7336246550736547</v>
      </c>
      <c r="I6" s="95">
        <v>10.317084660576134</v>
      </c>
      <c r="J6" s="95">
        <v>9.9912347936300918</v>
      </c>
      <c r="K6" s="95">
        <v>8.5139740727651638</v>
      </c>
      <c r="L6" s="95">
        <v>9.1876910499595805</v>
      </c>
      <c r="M6" s="95">
        <v>8.7569825895720754</v>
      </c>
      <c r="N6" s="95">
        <v>9.3345407623893717</v>
      </c>
      <c r="O6" s="95">
        <v>8.9982312969694842</v>
      </c>
      <c r="P6" s="95">
        <v>8.6855697027319323</v>
      </c>
      <c r="Q6" s="95">
        <v>9.799089268561902</v>
      </c>
    </row>
    <row r="7" spans="1:17" x14ac:dyDescent="0.25">
      <c r="A7" s="76" t="s">
        <v>82</v>
      </c>
      <c r="B7" s="95">
        <v>2.6669042624544868</v>
      </c>
      <c r="C7" s="95">
        <v>2.6331095745251889</v>
      </c>
      <c r="D7" s="95">
        <v>2.53635076670749</v>
      </c>
      <c r="E7" s="95">
        <v>2.8895621776445508</v>
      </c>
      <c r="F7" s="95">
        <v>2.6453171473499495</v>
      </c>
      <c r="G7" s="95">
        <v>3.2326477472776882</v>
      </c>
      <c r="H7" s="95">
        <v>3.3382045192616356</v>
      </c>
      <c r="I7" s="95">
        <v>3.5383056014583434</v>
      </c>
      <c r="J7" s="95">
        <v>3.4265534498204557</v>
      </c>
      <c r="K7" s="95">
        <v>2.919918091537093</v>
      </c>
      <c r="L7" s="95">
        <v>3.150973339471006</v>
      </c>
      <c r="M7" s="95">
        <v>3.0032593089941537</v>
      </c>
      <c r="N7" s="95">
        <v>3.2013363225381495</v>
      </c>
      <c r="O7" s="95">
        <v>3.0859969893381645</v>
      </c>
      <c r="P7" s="95">
        <v>2.9787678343348114</v>
      </c>
      <c r="Q7" s="95">
        <v>3.3606559981651576</v>
      </c>
    </row>
    <row r="8" spans="1:17" x14ac:dyDescent="0.25">
      <c r="A8" s="76" t="s">
        <v>81</v>
      </c>
      <c r="B8" s="95">
        <v>17.930711062267601</v>
      </c>
      <c r="C8" s="95">
        <v>17.703495262574048</v>
      </c>
      <c r="D8" s="95">
        <v>17.052945390899296</v>
      </c>
      <c r="E8" s="95">
        <v>19.427733208583984</v>
      </c>
      <c r="F8" s="95">
        <v>17.785571872587383</v>
      </c>
      <c r="G8" s="95">
        <v>21.734440766606145</v>
      </c>
      <c r="H8" s="95">
        <v>22.444143025422093</v>
      </c>
      <c r="I8" s="95">
        <v>23.789506163735144</v>
      </c>
      <c r="J8" s="95">
        <v>23.038149780299968</v>
      </c>
      <c r="K8" s="95">
        <v>19.631828694387927</v>
      </c>
      <c r="L8" s="95">
        <v>21.18530961548803</v>
      </c>
      <c r="M8" s="95">
        <v>20.192166502849343</v>
      </c>
      <c r="N8" s="95">
        <v>21.523920982354159</v>
      </c>
      <c r="O8" s="95">
        <v>20.748446479261151</v>
      </c>
      <c r="P8" s="95">
        <v>20.02750009101447</v>
      </c>
      <c r="Q8" s="95">
        <v>22.595093693883335</v>
      </c>
    </row>
    <row r="9" spans="1:17" x14ac:dyDescent="0.25">
      <c r="A9" s="76" t="s">
        <v>80</v>
      </c>
      <c r="B9" s="95">
        <v>7.9220495300071967</v>
      </c>
      <c r="C9" s="95">
        <v>7.8216622774926901</v>
      </c>
      <c r="D9" s="95">
        <v>7.5342398608774133</v>
      </c>
      <c r="E9" s="95">
        <v>8.5834557369028381</v>
      </c>
      <c r="F9" s="95">
        <v>7.857924920258097</v>
      </c>
      <c r="G9" s="95">
        <v>9.6025927617778812</v>
      </c>
      <c r="H9" s="95">
        <v>9.9161495653186638</v>
      </c>
      <c r="I9" s="95">
        <v>10.510550611688213</v>
      </c>
      <c r="J9" s="95">
        <v>10.178590408682865</v>
      </c>
      <c r="K9" s="95">
        <v>8.6736280977074305</v>
      </c>
      <c r="L9" s="95">
        <v>9.3599786143232429</v>
      </c>
      <c r="M9" s="95">
        <v>8.9211935097399895</v>
      </c>
      <c r="N9" s="95">
        <v>9.5095820522695416</v>
      </c>
      <c r="O9" s="95">
        <v>9.1669661124204893</v>
      </c>
      <c r="P9" s="95">
        <v>8.8484414885873228</v>
      </c>
      <c r="Q9" s="95">
        <v>9.9828417711093262</v>
      </c>
    </row>
    <row r="10" spans="1:17" x14ac:dyDescent="0.25">
      <c r="A10" s="76" t="s">
        <v>79</v>
      </c>
      <c r="B10" s="95">
        <v>12.646181895005828</v>
      </c>
      <c r="C10" s="95">
        <v>12.485931009117062</v>
      </c>
      <c r="D10" s="95">
        <v>12.169934094621304</v>
      </c>
      <c r="E10" s="95">
        <v>14.354950425960919</v>
      </c>
      <c r="F10" s="95">
        <v>13.124716354504795</v>
      </c>
      <c r="G10" s="95">
        <v>16.0764225710342</v>
      </c>
      <c r="H10" s="95">
        <v>16.394018732587504</v>
      </c>
      <c r="I10" s="95">
        <v>17.397172411139643</v>
      </c>
      <c r="J10" s="95">
        <v>16.829044919605561</v>
      </c>
      <c r="K10" s="95">
        <v>14.269469347760051</v>
      </c>
      <c r="L10" s="95">
        <v>15.434555581400804</v>
      </c>
      <c r="M10" s="95">
        <v>14.690396831906838</v>
      </c>
      <c r="N10" s="95">
        <v>15.667560032040086</v>
      </c>
      <c r="O10" s="95">
        <v>15.317047715942646</v>
      </c>
      <c r="P10" s="95">
        <v>14.770948310156021</v>
      </c>
      <c r="Q10" s="95">
        <v>16.684670014938025</v>
      </c>
    </row>
    <row r="11" spans="1:17" x14ac:dyDescent="0.25">
      <c r="A11" s="92" t="s">
        <v>125</v>
      </c>
      <c r="B11" s="91">
        <v>2.0663706529668655</v>
      </c>
      <c r="C11" s="91">
        <v>2.0401858542298443</v>
      </c>
      <c r="D11" s="91">
        <v>1.5916726346692707</v>
      </c>
      <c r="E11" s="91">
        <v>0.53115855695821257</v>
      </c>
      <c r="F11" s="91">
        <v>0.53035249371346016</v>
      </c>
      <c r="G11" s="91">
        <v>0.54957960138350537</v>
      </c>
      <c r="H11" s="91">
        <v>1.109839667636066</v>
      </c>
      <c r="I11" s="91">
        <v>1.1228772862158118</v>
      </c>
      <c r="J11" s="91">
        <v>1.1362257769762965</v>
      </c>
      <c r="K11" s="91">
        <v>1.1547229713158256</v>
      </c>
      <c r="L11" s="91">
        <v>1.1521179556208805</v>
      </c>
      <c r="M11" s="91">
        <v>1.1519971482971192</v>
      </c>
      <c r="N11" s="91">
        <v>1.2063398679371367</v>
      </c>
      <c r="O11" s="91">
        <v>0.6032658681186811</v>
      </c>
      <c r="P11" s="91">
        <v>0.61860059734150785</v>
      </c>
      <c r="Q11" s="91">
        <v>0.6455050076418013</v>
      </c>
    </row>
    <row r="12" spans="1:17" x14ac:dyDescent="0.25">
      <c r="A12" s="92" t="s">
        <v>26</v>
      </c>
      <c r="B12" s="91">
        <v>3.4387027629378508</v>
      </c>
      <c r="C12" s="91">
        <v>3.3951279378527741</v>
      </c>
      <c r="D12" s="91">
        <v>3.2703672614139934</v>
      </c>
      <c r="E12" s="91">
        <v>3.7257975788010134</v>
      </c>
      <c r="F12" s="91">
        <v>3.4108683658059831</v>
      </c>
      <c r="G12" s="91">
        <v>4.1681716500531154</v>
      </c>
      <c r="H12" s="91">
        <v>4.3042764096345243</v>
      </c>
      <c r="I12" s="91">
        <v>4.5622864754264576</v>
      </c>
      <c r="J12" s="91">
        <v>4.4181934016661817</v>
      </c>
      <c r="K12" s="91">
        <v>3.7649384532760934</v>
      </c>
      <c r="L12" s="91">
        <v>4.0628607786656037</v>
      </c>
      <c r="M12" s="91">
        <v>3.8723985067811419</v>
      </c>
      <c r="N12" s="91">
        <v>4.1277987411792596</v>
      </c>
      <c r="O12" s="91">
        <v>3.9790803603457574</v>
      </c>
      <c r="P12" s="91">
        <v>3.8408192323522981</v>
      </c>
      <c r="Q12" s="91">
        <v>4.3332253162842616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0" t="s">
        <v>21</v>
      </c>
      <c r="B14" s="89">
        <v>7.1411084791011108</v>
      </c>
      <c r="C14" s="89">
        <v>7.0506172170344428</v>
      </c>
      <c r="D14" s="89">
        <v>7.3078941985380395</v>
      </c>
      <c r="E14" s="89">
        <v>10.097994290201692</v>
      </c>
      <c r="F14" s="89">
        <v>9.1834954949853511</v>
      </c>
      <c r="G14" s="89">
        <v>11.358671319597581</v>
      </c>
      <c r="H14" s="89">
        <v>10.979902655316916</v>
      </c>
      <c r="I14" s="89">
        <v>11.712008649497372</v>
      </c>
      <c r="J14" s="89">
        <v>11.274625740963083</v>
      </c>
      <c r="K14" s="89">
        <v>9.3498079231681324</v>
      </c>
      <c r="L14" s="89">
        <v>10.21957684711432</v>
      </c>
      <c r="M14" s="89">
        <v>9.6660011768285781</v>
      </c>
      <c r="N14" s="89">
        <v>10.33342142292369</v>
      </c>
      <c r="O14" s="89">
        <v>10.734701487478208</v>
      </c>
      <c r="P14" s="89">
        <v>10.311528480462215</v>
      </c>
      <c r="Q14" s="89">
        <v>11.705939691011961</v>
      </c>
    </row>
    <row r="15" spans="1:17" x14ac:dyDescent="0.25">
      <c r="A15" s="74" t="s">
        <v>295</v>
      </c>
      <c r="B15" s="313">
        <v>46.59967093325244</v>
      </c>
      <c r="C15" s="313">
        <v>46.366044870071185</v>
      </c>
      <c r="D15" s="313">
        <v>44.773964426884511</v>
      </c>
      <c r="E15" s="313">
        <v>49.847688712107733</v>
      </c>
      <c r="F15" s="313">
        <v>47.897658520276501</v>
      </c>
      <c r="G15" s="313">
        <v>59.283089733423139</v>
      </c>
      <c r="H15" s="313">
        <v>61.303797272214325</v>
      </c>
      <c r="I15" s="313">
        <v>65.223200924308671</v>
      </c>
      <c r="J15" s="313">
        <v>63.161835805338711</v>
      </c>
      <c r="K15" s="313">
        <v>54.100735190135168</v>
      </c>
      <c r="L15" s="313">
        <v>58.428151156050241</v>
      </c>
      <c r="M15" s="313">
        <v>55.675538090250399</v>
      </c>
      <c r="N15" s="313">
        <v>59.352318055234036</v>
      </c>
      <c r="O15" s="313">
        <v>57.152966274716754</v>
      </c>
      <c r="P15" s="313">
        <v>55.25632373518215</v>
      </c>
      <c r="Q15" s="313">
        <v>62.317559511377887</v>
      </c>
    </row>
    <row r="16" spans="1:17" x14ac:dyDescent="0.25">
      <c r="A16" s="310" t="s">
        <v>301</v>
      </c>
      <c r="B16" s="309">
        <v>40.560404926748966</v>
      </c>
      <c r="C16" s="309">
        <v>40.403307711222695</v>
      </c>
      <c r="D16" s="309">
        <v>39.030339812535615</v>
      </c>
      <c r="E16" s="309">
        <v>43.304208738414935</v>
      </c>
      <c r="F16" s="309">
        <v>41.907277032150645</v>
      </c>
      <c r="G16" s="309">
        <v>51.962684600782069</v>
      </c>
      <c r="H16" s="309">
        <v>53.744356402980223</v>
      </c>
      <c r="I16" s="309">
        <v>57.210626554713016</v>
      </c>
      <c r="J16" s="309">
        <v>55.402326751975735</v>
      </c>
      <c r="K16" s="309">
        <v>47.488513551640779</v>
      </c>
      <c r="L16" s="309">
        <v>51.292699597338455</v>
      </c>
      <c r="M16" s="309">
        <v>48.874588349058463</v>
      </c>
      <c r="N16" s="309">
        <v>52.102818363671922</v>
      </c>
      <c r="O16" s="309">
        <v>50.164655154493289</v>
      </c>
      <c r="P16" s="309">
        <v>48.51083550134225</v>
      </c>
      <c r="Q16" s="309">
        <v>54.707276752074222</v>
      </c>
    </row>
    <row r="17" spans="1:17" x14ac:dyDescent="0.25">
      <c r="A17" s="154" t="s">
        <v>33</v>
      </c>
      <c r="B17" s="83">
        <v>14.216463810307561</v>
      </c>
      <c r="C17" s="83">
        <v>12.295107762204649</v>
      </c>
      <c r="D17" s="83">
        <v>11.836948655083848</v>
      </c>
      <c r="E17" s="83">
        <v>17.783170508439024</v>
      </c>
      <c r="F17" s="83">
        <v>6.2499322233201564</v>
      </c>
      <c r="G17" s="83">
        <v>4.5834867759829949</v>
      </c>
      <c r="H17" s="83">
        <v>4.5136457704484352</v>
      </c>
      <c r="I17" s="83">
        <v>3.5483897299964338</v>
      </c>
      <c r="J17" s="83">
        <v>3.7073439765012184</v>
      </c>
      <c r="K17" s="83">
        <v>1.9650847936184868</v>
      </c>
      <c r="L17" s="83">
        <v>1.9870382194977028</v>
      </c>
      <c r="M17" s="83">
        <v>1.9318752092458402</v>
      </c>
      <c r="N17" s="83">
        <v>1.8812300898206911</v>
      </c>
      <c r="O17" s="83">
        <v>2.0925964152203305</v>
      </c>
      <c r="P17" s="83">
        <v>1.5468061386632781</v>
      </c>
      <c r="Q17" s="83">
        <v>1.9212088121680475</v>
      </c>
    </row>
    <row r="18" spans="1:17" x14ac:dyDescent="0.25">
      <c r="A18" s="154" t="s">
        <v>30</v>
      </c>
      <c r="B18" s="83">
        <v>1.4689918814378478</v>
      </c>
      <c r="C18" s="83">
        <v>1.3308770894038062</v>
      </c>
      <c r="D18" s="83">
        <v>1.593515928628596</v>
      </c>
      <c r="E18" s="83">
        <v>1.218689777364462</v>
      </c>
      <c r="F18" s="83">
        <v>1.6215851043727283</v>
      </c>
      <c r="G18" s="83">
        <v>0.95389011423935111</v>
      </c>
      <c r="H18" s="83">
        <v>0.64112398122679226</v>
      </c>
      <c r="I18" s="83">
        <v>1.1357079470669134</v>
      </c>
      <c r="J18" s="83">
        <v>0.66814315298551885</v>
      </c>
      <c r="K18" s="83">
        <v>0.38709672279193691</v>
      </c>
      <c r="L18" s="83">
        <v>0.19119736202193272</v>
      </c>
      <c r="M18" s="83">
        <v>0.21118776377163545</v>
      </c>
      <c r="N18" s="83">
        <v>0.66913131537875037</v>
      </c>
      <c r="O18" s="83">
        <v>0.67953522025195512</v>
      </c>
      <c r="P18" s="83">
        <v>0.73223221739211108</v>
      </c>
      <c r="Q18" s="83">
        <v>0.69444433195963229</v>
      </c>
    </row>
    <row r="19" spans="1:17" x14ac:dyDescent="0.25">
      <c r="A19" s="154" t="s">
        <v>125</v>
      </c>
      <c r="B19" s="83">
        <v>2.4155196058795991</v>
      </c>
      <c r="C19" s="83">
        <v>1.4665577341306848</v>
      </c>
      <c r="D19" s="83">
        <v>0</v>
      </c>
      <c r="E19" s="83">
        <v>0</v>
      </c>
      <c r="F19" s="83">
        <v>0</v>
      </c>
      <c r="G19" s="83">
        <v>0</v>
      </c>
      <c r="H19" s="83">
        <v>0</v>
      </c>
      <c r="I19" s="83">
        <v>0</v>
      </c>
      <c r="J19" s="83">
        <v>0</v>
      </c>
      <c r="K19" s="83">
        <v>0</v>
      </c>
      <c r="L19" s="83">
        <v>0</v>
      </c>
      <c r="M19" s="83">
        <v>0</v>
      </c>
      <c r="N19" s="83">
        <v>0</v>
      </c>
      <c r="O19" s="83">
        <v>0</v>
      </c>
      <c r="P19" s="83">
        <v>0</v>
      </c>
      <c r="Q19" s="83">
        <v>0</v>
      </c>
    </row>
    <row r="20" spans="1:17" x14ac:dyDescent="0.25">
      <c r="A20" s="154" t="s">
        <v>29</v>
      </c>
      <c r="B20" s="83">
        <v>0.24166528057795264</v>
      </c>
      <c r="C20" s="83">
        <v>0.73240662511976506</v>
      </c>
      <c r="D20" s="83">
        <v>0.58656677347558406</v>
      </c>
      <c r="E20" s="83">
        <v>2.8046531943924697</v>
      </c>
      <c r="F20" s="83">
        <v>0.80323725334353324</v>
      </c>
      <c r="G20" s="83">
        <v>0.66852307546895406</v>
      </c>
      <c r="H20" s="83">
        <v>0.61480354444698981</v>
      </c>
      <c r="I20" s="83">
        <v>0.44394132030991812</v>
      </c>
      <c r="J20" s="83">
        <v>0.32205259075628589</v>
      </c>
      <c r="K20" s="83">
        <v>0.13753455630866163</v>
      </c>
      <c r="L20" s="83">
        <v>0.14396914251948992</v>
      </c>
      <c r="M20" s="83">
        <v>0.15898755210283128</v>
      </c>
      <c r="N20" s="83">
        <v>0.13433647947619906</v>
      </c>
      <c r="O20" s="83">
        <v>0.14121834398368358</v>
      </c>
      <c r="P20" s="83">
        <v>0.13451498567286405</v>
      </c>
      <c r="Q20" s="83">
        <v>0.14095302293402709</v>
      </c>
    </row>
    <row r="21" spans="1:17" x14ac:dyDescent="0.25">
      <c r="A21" s="154" t="s">
        <v>26</v>
      </c>
      <c r="B21" s="83">
        <v>22.217764348546005</v>
      </c>
      <c r="C21" s="83">
        <v>24.578358500363787</v>
      </c>
      <c r="D21" s="83">
        <v>25.013308455347591</v>
      </c>
      <c r="E21" s="83">
        <v>21.497695258218979</v>
      </c>
      <c r="F21" s="83">
        <v>33.232522451114228</v>
      </c>
      <c r="G21" s="83">
        <v>45.756784635090767</v>
      </c>
      <c r="H21" s="83">
        <v>47.974783106858006</v>
      </c>
      <c r="I21" s="83">
        <v>52.08258755733975</v>
      </c>
      <c r="J21" s="83">
        <v>50.704787031732714</v>
      </c>
      <c r="K21" s="83">
        <v>44.998797478921695</v>
      </c>
      <c r="L21" s="83">
        <v>48.97049487329933</v>
      </c>
      <c r="M21" s="83">
        <v>46.572537823938156</v>
      </c>
      <c r="N21" s="83">
        <v>49.418120478996279</v>
      </c>
      <c r="O21" s="83">
        <v>47.251305175037317</v>
      </c>
      <c r="P21" s="83">
        <v>46.097282159613997</v>
      </c>
      <c r="Q21" s="83">
        <v>51.950670585012517</v>
      </c>
    </row>
    <row r="22" spans="1:17" x14ac:dyDescent="0.25">
      <c r="A22" s="152" t="s">
        <v>300</v>
      </c>
      <c r="B22" s="264">
        <v>6.0392660065034738</v>
      </c>
      <c r="C22" s="264">
        <v>5.9627371588484932</v>
      </c>
      <c r="D22" s="264">
        <v>5.7436246143488958</v>
      </c>
      <c r="E22" s="264">
        <v>6.5434799736927962</v>
      </c>
      <c r="F22" s="264">
        <v>5.9903814881258537</v>
      </c>
      <c r="G22" s="264">
        <v>7.3204051326410742</v>
      </c>
      <c r="H22" s="264">
        <v>7.5594408692341002</v>
      </c>
      <c r="I22" s="264">
        <v>8.0125743695956508</v>
      </c>
      <c r="J22" s="264">
        <v>7.7595090533629731</v>
      </c>
      <c r="K22" s="264">
        <v>6.612221638494387</v>
      </c>
      <c r="L22" s="264">
        <v>7.1354515587117886</v>
      </c>
      <c r="M22" s="264">
        <v>6.8009497411919346</v>
      </c>
      <c r="N22" s="264">
        <v>7.2494996915621162</v>
      </c>
      <c r="O22" s="264">
        <v>6.9883111202234653</v>
      </c>
      <c r="P22" s="264">
        <v>6.7454882338398967</v>
      </c>
      <c r="Q22" s="264">
        <v>7.6102827593036659</v>
      </c>
    </row>
    <row r="23" spans="1:17" x14ac:dyDescent="0.25">
      <c r="A23" s="74" t="s">
        <v>294</v>
      </c>
      <c r="B23" s="313">
        <v>18.89482539273401</v>
      </c>
      <c r="C23" s="313">
        <v>18.655392452970986</v>
      </c>
      <c r="D23" s="313">
        <v>17.969863240444294</v>
      </c>
      <c r="E23" s="313">
        <v>20.472340749792412</v>
      </c>
      <c r="F23" s="313">
        <v>18.741882230740757</v>
      </c>
      <c r="G23" s="313">
        <v>22.903077399865708</v>
      </c>
      <c r="H23" s="313">
        <v>23.650939557400264</v>
      </c>
      <c r="I23" s="313">
        <v>25.068641370784512</v>
      </c>
      <c r="J23" s="313">
        <v>24.276885392818933</v>
      </c>
      <c r="K23" s="313">
        <v>20.687410222180805</v>
      </c>
      <c r="L23" s="313">
        <v>22.324420079358099</v>
      </c>
      <c r="M23" s="313">
        <v>21.277876769495009</v>
      </c>
      <c r="N23" s="313">
        <v>22.681238201668613</v>
      </c>
      <c r="O23" s="313">
        <v>21.864067299657172</v>
      </c>
      <c r="P23" s="313">
        <v>21.104356428396247</v>
      </c>
      <c r="Q23" s="313">
        <v>23.810006674905363</v>
      </c>
    </row>
    <row r="24" spans="1:17" x14ac:dyDescent="0.25">
      <c r="A24" s="310" t="s">
        <v>299</v>
      </c>
      <c r="B24" s="312">
        <v>15.499415837966499</v>
      </c>
      <c r="C24" s="312">
        <v>15.303009116996165</v>
      </c>
      <c r="D24" s="312">
        <v>14.740669846154804</v>
      </c>
      <c r="E24" s="312">
        <v>16.793450897916237</v>
      </c>
      <c r="F24" s="312">
        <v>15.373956638527774</v>
      </c>
      <c r="G24" s="312">
        <v>18.78738295862528</v>
      </c>
      <c r="H24" s="312">
        <v>19.400853913141979</v>
      </c>
      <c r="I24" s="312">
        <v>20.563794002989624</v>
      </c>
      <c r="J24" s="312">
        <v>19.91431696948375</v>
      </c>
      <c r="K24" s="312">
        <v>16.969872278760626</v>
      </c>
      <c r="L24" s="312">
        <v>18.312710647460136</v>
      </c>
      <c r="M24" s="312">
        <v>17.454231692780432</v>
      </c>
      <c r="N24" s="312">
        <v>18.605408375079243</v>
      </c>
      <c r="O24" s="312">
        <v>17.935083492064866</v>
      </c>
      <c r="P24" s="312">
        <v>17.311893043592928</v>
      </c>
      <c r="Q24" s="312">
        <v>19.53133659023019</v>
      </c>
    </row>
    <row r="25" spans="1:17" x14ac:dyDescent="0.25">
      <c r="A25" s="149" t="s">
        <v>298</v>
      </c>
      <c r="B25" s="148">
        <v>3.3954095547675101</v>
      </c>
      <c r="C25" s="148">
        <v>3.352383335974821</v>
      </c>
      <c r="D25" s="148">
        <v>3.2291933942894917</v>
      </c>
      <c r="E25" s="148">
        <v>3.6788898518761743</v>
      </c>
      <c r="F25" s="148">
        <v>3.3679255922129823</v>
      </c>
      <c r="G25" s="148">
        <v>4.1156944412404277</v>
      </c>
      <c r="H25" s="148">
        <v>4.2500856442582853</v>
      </c>
      <c r="I25" s="148">
        <v>4.5048473677948895</v>
      </c>
      <c r="J25" s="148">
        <v>4.3625684233351851</v>
      </c>
      <c r="K25" s="148">
        <v>3.7175379434201785</v>
      </c>
      <c r="L25" s="148">
        <v>4.0117094318979634</v>
      </c>
      <c r="M25" s="148">
        <v>3.8236450767145787</v>
      </c>
      <c r="N25" s="148">
        <v>4.0758298265893691</v>
      </c>
      <c r="O25" s="148">
        <v>3.9289838075923047</v>
      </c>
      <c r="P25" s="148">
        <v>3.7924633848033209</v>
      </c>
      <c r="Q25" s="148">
        <v>4.2786700846751744</v>
      </c>
    </row>
    <row r="26" spans="1:17" x14ac:dyDescent="0.25">
      <c r="A26" s="127" t="s">
        <v>293</v>
      </c>
      <c r="B26" s="311">
        <v>63.368722831674809</v>
      </c>
      <c r="C26" s="311">
        <v>65.247883663140556</v>
      </c>
      <c r="D26" s="311">
        <v>64.120748198571803</v>
      </c>
      <c r="E26" s="311">
        <v>67.29508408838926</v>
      </c>
      <c r="F26" s="311">
        <v>71.834148108949449</v>
      </c>
      <c r="G26" s="311">
        <v>82.127445704071278</v>
      </c>
      <c r="H26" s="311">
        <v>86.92513930569288</v>
      </c>
      <c r="I26" s="311">
        <v>94.164044239774228</v>
      </c>
      <c r="J26" s="311">
        <v>91.711515895181208</v>
      </c>
      <c r="K26" s="311">
        <v>74.916570454479654</v>
      </c>
      <c r="L26" s="311">
        <v>80.674537640128079</v>
      </c>
      <c r="M26" s="311">
        <v>79.472041067902097</v>
      </c>
      <c r="N26" s="311">
        <v>85.106112858499657</v>
      </c>
      <c r="O26" s="311">
        <v>82.366777969649121</v>
      </c>
      <c r="P26" s="311">
        <v>80.71440680223705</v>
      </c>
      <c r="Q26" s="311">
        <v>88.460108632514334</v>
      </c>
    </row>
    <row r="27" spans="1:17" x14ac:dyDescent="0.25">
      <c r="A27" s="310" t="s">
        <v>297</v>
      </c>
      <c r="B27" s="309">
        <v>58.3394592067866</v>
      </c>
      <c r="C27" s="309">
        <v>51.505663085269667</v>
      </c>
      <c r="D27" s="309">
        <v>46.27817511069621</v>
      </c>
      <c r="E27" s="309">
        <v>63.508485235836602</v>
      </c>
      <c r="F27" s="309">
        <v>37.348150255148667</v>
      </c>
      <c r="G27" s="309">
        <v>69.918836639932266</v>
      </c>
      <c r="H27" s="309">
        <v>64.788163681192515</v>
      </c>
      <c r="I27" s="309">
        <v>62.312183894555822</v>
      </c>
      <c r="J27" s="309">
        <v>58.335035251065861</v>
      </c>
      <c r="K27" s="309">
        <v>63.9362735603356</v>
      </c>
      <c r="L27" s="309">
        <v>69.981365197079867</v>
      </c>
      <c r="M27" s="309">
        <v>56.387580541915966</v>
      </c>
      <c r="N27" s="309">
        <v>58.577490225420277</v>
      </c>
      <c r="O27" s="309">
        <v>54.840100523413291</v>
      </c>
      <c r="P27" s="309">
        <v>48.609747591770692</v>
      </c>
      <c r="Q27" s="309">
        <v>65.054858572874409</v>
      </c>
    </row>
    <row r="28" spans="1:17" x14ac:dyDescent="0.25">
      <c r="A28" s="154" t="s">
        <v>33</v>
      </c>
      <c r="B28" s="83">
        <v>20.448040694466343</v>
      </c>
      <c r="C28" s="83">
        <v>15.673659258875379</v>
      </c>
      <c r="D28" s="83">
        <v>14.035040055181698</v>
      </c>
      <c r="E28" s="83">
        <v>26.080195310893554</v>
      </c>
      <c r="F28" s="83">
        <v>5.5699970098743856</v>
      </c>
      <c r="G28" s="83">
        <v>6.1673500049768686</v>
      </c>
      <c r="H28" s="83">
        <v>5.4411447181925823</v>
      </c>
      <c r="I28" s="83">
        <v>3.8648049619529323</v>
      </c>
      <c r="J28" s="83">
        <v>3.9035913153108281</v>
      </c>
      <c r="K28" s="83">
        <v>2.6456966019250387</v>
      </c>
      <c r="L28" s="83">
        <v>2.7110221998617443</v>
      </c>
      <c r="M28" s="83">
        <v>2.2288426897897158</v>
      </c>
      <c r="N28" s="83">
        <v>2.1150053041098462</v>
      </c>
      <c r="O28" s="83">
        <v>2.2876305520728426</v>
      </c>
      <c r="P28" s="83">
        <v>1.5499600284506125</v>
      </c>
      <c r="Q28" s="83">
        <v>2.2845949384569506</v>
      </c>
    </row>
    <row r="29" spans="1:17" x14ac:dyDescent="0.25">
      <c r="A29" s="154" t="s">
        <v>30</v>
      </c>
      <c r="B29" s="83">
        <v>2.1129027704978864</v>
      </c>
      <c r="C29" s="83">
        <v>1.6965865137743779</v>
      </c>
      <c r="D29" s="83">
        <v>1.8894278026007012</v>
      </c>
      <c r="E29" s="83">
        <v>1.7872891339579497</v>
      </c>
      <c r="F29" s="83">
        <v>1.4451715410466874</v>
      </c>
      <c r="G29" s="83">
        <v>1.2835150374225215</v>
      </c>
      <c r="H29" s="83">
        <v>0.77286711044056511</v>
      </c>
      <c r="I29" s="83">
        <v>1.2369807273560103</v>
      </c>
      <c r="J29" s="83">
        <v>0.70351114596064479</v>
      </c>
      <c r="K29" s="83">
        <v>0.52116859660854875</v>
      </c>
      <c r="L29" s="83">
        <v>0.2608607564314952</v>
      </c>
      <c r="M29" s="83">
        <v>0.2436515056473027</v>
      </c>
      <c r="N29" s="83">
        <v>0.7522823969432394</v>
      </c>
      <c r="O29" s="83">
        <v>0.74286925073139032</v>
      </c>
      <c r="P29" s="83">
        <v>0.73372521619439535</v>
      </c>
      <c r="Q29" s="83">
        <v>0.82579467457508282</v>
      </c>
    </row>
    <row r="30" spans="1:17" x14ac:dyDescent="0.25">
      <c r="A30" s="154" t="s">
        <v>125</v>
      </c>
      <c r="B30" s="83">
        <v>3.4743269394105947</v>
      </c>
      <c r="C30" s="83">
        <v>1.8695506092994991</v>
      </c>
      <c r="D30" s="83">
        <v>0</v>
      </c>
      <c r="E30" s="83">
        <v>0</v>
      </c>
      <c r="F30" s="83">
        <v>0</v>
      </c>
      <c r="G30" s="83">
        <v>0</v>
      </c>
      <c r="H30" s="83">
        <v>0</v>
      </c>
      <c r="I30" s="83">
        <v>0</v>
      </c>
      <c r="J30" s="83">
        <v>0</v>
      </c>
      <c r="K30" s="83">
        <v>0</v>
      </c>
      <c r="L30" s="83">
        <v>0</v>
      </c>
      <c r="M30" s="83">
        <v>0</v>
      </c>
      <c r="N30" s="83">
        <v>0</v>
      </c>
      <c r="O30" s="83">
        <v>0</v>
      </c>
      <c r="P30" s="83">
        <v>0</v>
      </c>
      <c r="Q30" s="83">
        <v>0</v>
      </c>
    </row>
    <row r="31" spans="1:17" x14ac:dyDescent="0.25">
      <c r="A31" s="154" t="s">
        <v>29</v>
      </c>
      <c r="B31" s="83">
        <v>0.34759568607453123</v>
      </c>
      <c r="C31" s="83">
        <v>0.93366338084146028</v>
      </c>
      <c r="D31" s="83">
        <v>0.69549073842039011</v>
      </c>
      <c r="E31" s="83">
        <v>4.11320934331511</v>
      </c>
      <c r="F31" s="83">
        <v>0.71585241879094363</v>
      </c>
      <c r="G31" s="83">
        <v>0.89953696701489105</v>
      </c>
      <c r="H31" s="83">
        <v>0.74113814612914675</v>
      </c>
      <c r="I31" s="83">
        <v>0.48352823339713363</v>
      </c>
      <c r="J31" s="83">
        <v>0.33910036519892278</v>
      </c>
      <c r="K31" s="83">
        <v>0.18516997813771632</v>
      </c>
      <c r="L31" s="83">
        <v>0.19642477816257606</v>
      </c>
      <c r="M31" s="83">
        <v>0.18342708761726401</v>
      </c>
      <c r="N31" s="83">
        <v>0.15103009895758451</v>
      </c>
      <c r="O31" s="83">
        <v>0.15438017376905039</v>
      </c>
      <c r="P31" s="83">
        <v>0.13478925756056401</v>
      </c>
      <c r="Q31" s="83">
        <v>0.16761351536374156</v>
      </c>
    </row>
    <row r="32" spans="1:17" x14ac:dyDescent="0.25">
      <c r="A32" s="154" t="s">
        <v>26</v>
      </c>
      <c r="B32" s="83">
        <v>31.956593116337249</v>
      </c>
      <c r="C32" s="83">
        <v>31.332203322478954</v>
      </c>
      <c r="D32" s="83">
        <v>29.658216514493418</v>
      </c>
      <c r="E32" s="83">
        <v>31.527791447669994</v>
      </c>
      <c r="F32" s="83">
        <v>29.617129285436647</v>
      </c>
      <c r="G32" s="83">
        <v>61.568434630517977</v>
      </c>
      <c r="H32" s="83">
        <v>57.833013706430215</v>
      </c>
      <c r="I32" s="83">
        <v>56.726869971849744</v>
      </c>
      <c r="J32" s="83">
        <v>53.388832424595464</v>
      </c>
      <c r="K32" s="83">
        <v>60.584238383664299</v>
      </c>
      <c r="L32" s="83">
        <v>66.813057462624059</v>
      </c>
      <c r="M32" s="83">
        <v>53.731659258861683</v>
      </c>
      <c r="N32" s="83">
        <v>55.559172425409606</v>
      </c>
      <c r="O32" s="83">
        <v>51.655220546840006</v>
      </c>
      <c r="P32" s="83">
        <v>46.191273089565122</v>
      </c>
      <c r="Q32" s="83">
        <v>61.776855444478628</v>
      </c>
    </row>
    <row r="33" spans="1:17" x14ac:dyDescent="0.25">
      <c r="A33" s="152" t="s">
        <v>296</v>
      </c>
      <c r="B33" s="264">
        <v>5.0292636248882108</v>
      </c>
      <c r="C33" s="264">
        <v>13.742220577870892</v>
      </c>
      <c r="D33" s="264">
        <v>17.842573087875596</v>
      </c>
      <c r="E33" s="264">
        <v>3.7865988525526562</v>
      </c>
      <c r="F33" s="264">
        <v>34.485997853800789</v>
      </c>
      <c r="G33" s="264">
        <v>12.208609064139013</v>
      </c>
      <c r="H33" s="264">
        <v>22.136975624500373</v>
      </c>
      <c r="I33" s="264">
        <v>31.851860345218398</v>
      </c>
      <c r="J33" s="264">
        <v>33.37648064411534</v>
      </c>
      <c r="K33" s="264">
        <v>10.980296894144059</v>
      </c>
      <c r="L33" s="264">
        <v>10.693172443048217</v>
      </c>
      <c r="M33" s="264">
        <v>23.084460525986131</v>
      </c>
      <c r="N33" s="264">
        <v>26.528622633079376</v>
      </c>
      <c r="O33" s="264">
        <v>27.526677446235837</v>
      </c>
      <c r="P33" s="264">
        <v>32.104659210466366</v>
      </c>
      <c r="Q33" s="264">
        <v>23.405250059639929</v>
      </c>
    </row>
    <row r="34" spans="1:17" x14ac:dyDescent="0.25">
      <c r="A34" s="86" t="s">
        <v>292</v>
      </c>
      <c r="B34" s="85">
        <v>103.87886076884033</v>
      </c>
      <c r="C34" s="85">
        <v>102.99355993281429</v>
      </c>
      <c r="D34" s="85">
        <v>97.141816428658046</v>
      </c>
      <c r="E34" s="85">
        <v>102.58571664590551</v>
      </c>
      <c r="F34" s="85">
        <v>94.8247632270363</v>
      </c>
      <c r="G34" s="85">
        <v>96.808579785534903</v>
      </c>
      <c r="H34" s="85">
        <v>108.52872865293529</v>
      </c>
      <c r="I34" s="85">
        <v>113.99252699020263</v>
      </c>
      <c r="J34" s="85">
        <v>99.776626084103754</v>
      </c>
      <c r="K34" s="85">
        <v>82.189289430456498</v>
      </c>
      <c r="L34" s="85">
        <v>75.324039304540847</v>
      </c>
      <c r="M34" s="85">
        <v>61.869584614347623</v>
      </c>
      <c r="N34" s="85">
        <v>69.386969487067233</v>
      </c>
      <c r="O34" s="85">
        <v>69.77292739861241</v>
      </c>
      <c r="P34" s="85">
        <v>54.764270626435405</v>
      </c>
      <c r="Q34" s="85">
        <v>53.762724915639858</v>
      </c>
    </row>
    <row r="35" spans="1:17" x14ac:dyDescent="0.25">
      <c r="A35" s="150" t="s">
        <v>33</v>
      </c>
      <c r="B35" s="87">
        <v>11.041397612849298</v>
      </c>
      <c r="C35" s="87">
        <v>3.7748204380489221</v>
      </c>
      <c r="D35" s="87">
        <v>4.6998728867920434</v>
      </c>
      <c r="E35" s="87">
        <v>6.1554138176865489</v>
      </c>
      <c r="F35" s="87">
        <v>3.5237988762283141</v>
      </c>
      <c r="G35" s="87">
        <v>2.9142639823719185</v>
      </c>
      <c r="H35" s="87">
        <v>1.6536714527070051</v>
      </c>
      <c r="I35" s="87">
        <v>2.6963890725304336</v>
      </c>
      <c r="J35" s="87">
        <v>1.8825317530571906</v>
      </c>
      <c r="K35" s="87">
        <v>1.4057243383953562</v>
      </c>
      <c r="L35" s="87">
        <v>0.83370089250543034</v>
      </c>
      <c r="M35" s="87">
        <v>0.73492626602969258</v>
      </c>
      <c r="N35" s="87">
        <v>2.2772694315227442</v>
      </c>
      <c r="O35" s="87">
        <v>2.2132764529464755</v>
      </c>
      <c r="P35" s="87">
        <v>2.2890172025882944</v>
      </c>
      <c r="Q35" s="87">
        <v>2.3056912582330247</v>
      </c>
    </row>
    <row r="36" spans="1:17" x14ac:dyDescent="0.25">
      <c r="A36" s="150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150" t="s">
        <v>125</v>
      </c>
      <c r="B38" s="87">
        <v>0</v>
      </c>
      <c r="C38" s="87">
        <v>0</v>
      </c>
      <c r="D38" s="87">
        <v>0</v>
      </c>
      <c r="E38" s="87">
        <v>0</v>
      </c>
      <c r="F38" s="87">
        <v>0</v>
      </c>
      <c r="G38" s="87">
        <v>0</v>
      </c>
      <c r="H38" s="87">
        <v>0</v>
      </c>
      <c r="I38" s="87">
        <v>0</v>
      </c>
      <c r="J38" s="87">
        <v>0</v>
      </c>
      <c r="K38" s="87">
        <v>0</v>
      </c>
      <c r="L38" s="87">
        <v>0</v>
      </c>
      <c r="M38" s="87">
        <v>0</v>
      </c>
      <c r="N38" s="87">
        <v>0</v>
      </c>
      <c r="O38" s="87">
        <v>0</v>
      </c>
      <c r="P38" s="87">
        <v>0</v>
      </c>
      <c r="Q38" s="87">
        <v>0</v>
      </c>
    </row>
    <row r="39" spans="1:17" x14ac:dyDescent="0.25">
      <c r="A39" s="150" t="s">
        <v>29</v>
      </c>
      <c r="B39" s="87">
        <v>0.1935926900005322</v>
      </c>
      <c r="C39" s="87">
        <v>0.23110978453412509</v>
      </c>
      <c r="D39" s="87">
        <v>0.23958753856422746</v>
      </c>
      <c r="E39" s="87">
        <v>0.99785782746429663</v>
      </c>
      <c r="F39" s="87">
        <v>0.46697603935561144</v>
      </c>
      <c r="G39" s="87">
        <v>0.43802317203080532</v>
      </c>
      <c r="H39" s="87">
        <v>0.23164668162333521</v>
      </c>
      <c r="I39" s="87">
        <v>0.34828254955038618</v>
      </c>
      <c r="J39" s="87">
        <v>0.16845060388571984</v>
      </c>
      <c r="K39" s="87">
        <v>0.1014527892260268</v>
      </c>
      <c r="L39" s="87">
        <v>6.2134187981385758E-2</v>
      </c>
      <c r="M39" s="87">
        <v>6.221386748811019E-2</v>
      </c>
      <c r="N39" s="87">
        <v>0.16856861458967387</v>
      </c>
      <c r="O39" s="87">
        <v>0.15463375233202331</v>
      </c>
      <c r="P39" s="87">
        <v>0.20704820748922459</v>
      </c>
      <c r="Q39" s="87">
        <v>0.17527362126382054</v>
      </c>
    </row>
    <row r="40" spans="1:17" x14ac:dyDescent="0.25">
      <c r="A40" s="150" t="s">
        <v>28</v>
      </c>
      <c r="B40" s="87">
        <v>1.5413707932928924</v>
      </c>
      <c r="C40" s="87">
        <v>2.1290690474502316</v>
      </c>
      <c r="D40" s="87">
        <v>1.0384705588432992</v>
      </c>
      <c r="E40" s="87">
        <v>0.54655079556325548</v>
      </c>
      <c r="F40" s="87">
        <v>0.54660544845669601</v>
      </c>
      <c r="G40" s="87">
        <v>0.55322860532674967</v>
      </c>
      <c r="H40" s="87">
        <v>1.0852199750516576</v>
      </c>
      <c r="I40" s="87">
        <v>1.0982668286290955</v>
      </c>
      <c r="J40" s="87">
        <v>0.58504868464789095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26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25</v>
      </c>
      <c r="B42" s="87">
        <v>2.5703923062630278</v>
      </c>
      <c r="C42" s="87">
        <v>2.7370776639892616</v>
      </c>
      <c r="D42" s="87">
        <v>2.679076309292082</v>
      </c>
      <c r="E42" s="87">
        <v>6.4457586019338526</v>
      </c>
      <c r="F42" s="87">
        <v>11.682039652228536</v>
      </c>
      <c r="G42" s="87">
        <v>15.832547710691117</v>
      </c>
      <c r="H42" s="87">
        <v>22.562471197990195</v>
      </c>
      <c r="I42" s="87">
        <v>24.759653425062364</v>
      </c>
      <c r="J42" s="87">
        <v>19.033099150159554</v>
      </c>
      <c r="K42" s="87">
        <v>9.2595595318141584</v>
      </c>
      <c r="L42" s="87">
        <v>7.8674886342451087</v>
      </c>
      <c r="M42" s="87">
        <v>2.4735141635399485</v>
      </c>
      <c r="N42" s="87">
        <v>0.90109337577539872</v>
      </c>
      <c r="O42" s="87">
        <v>0.61138730590052437</v>
      </c>
      <c r="P42" s="87">
        <v>0.59366369349298209</v>
      </c>
      <c r="Q42" s="87">
        <v>0.55116262394036342</v>
      </c>
    </row>
    <row r="43" spans="1:17" x14ac:dyDescent="0.25">
      <c r="A43" s="150" t="s">
        <v>86</v>
      </c>
      <c r="B43" s="87">
        <v>0.53280177850095478</v>
      </c>
      <c r="C43" s="87">
        <v>0.79643563665981065</v>
      </c>
      <c r="D43" s="87">
        <v>0.90320810787574757</v>
      </c>
      <c r="E43" s="87">
        <v>1.0616698637692699</v>
      </c>
      <c r="F43" s="87">
        <v>1.2744499832466045</v>
      </c>
      <c r="G43" s="87">
        <v>1.7070537005136857</v>
      </c>
      <c r="H43" s="87">
        <v>2.6106585747168607</v>
      </c>
      <c r="I43" s="87">
        <v>2.5838204282518453</v>
      </c>
      <c r="J43" s="87">
        <v>1.5172400271563709</v>
      </c>
      <c r="K43" s="87">
        <v>0.89846566056235599</v>
      </c>
      <c r="L43" s="87">
        <v>1.2745881515375741</v>
      </c>
      <c r="M43" s="87">
        <v>1.7173447288337544</v>
      </c>
      <c r="N43" s="87">
        <v>3.246102493127708</v>
      </c>
      <c r="O43" s="87">
        <v>4.8482137678450803</v>
      </c>
      <c r="P43" s="87">
        <v>1.7713308554779754</v>
      </c>
      <c r="Q43" s="87">
        <v>2.4062592408644274</v>
      </c>
    </row>
    <row r="44" spans="1:17" x14ac:dyDescent="0.25">
      <c r="A44" s="150" t="s">
        <v>22</v>
      </c>
      <c r="B44" s="87">
        <v>87.99930558793362</v>
      </c>
      <c r="C44" s="87">
        <v>93.32504736213194</v>
      </c>
      <c r="D44" s="87">
        <v>87.581601027290645</v>
      </c>
      <c r="E44" s="87">
        <v>87.378465739488277</v>
      </c>
      <c r="F44" s="87">
        <v>77.330893227520534</v>
      </c>
      <c r="G44" s="87">
        <v>75.363462614600621</v>
      </c>
      <c r="H44" s="87">
        <v>80.385060770846223</v>
      </c>
      <c r="I44" s="87">
        <v>82.506114686178506</v>
      </c>
      <c r="J44" s="87">
        <v>76.590255865197022</v>
      </c>
      <c r="K44" s="87">
        <v>70.524087110458595</v>
      </c>
      <c r="L44" s="87">
        <v>65.28612743827135</v>
      </c>
      <c r="M44" s="87">
        <v>56.881585588456119</v>
      </c>
      <c r="N44" s="87">
        <v>62.793935572051709</v>
      </c>
      <c r="O44" s="87">
        <v>61.945416119588302</v>
      </c>
      <c r="P44" s="87">
        <v>49.903210667386929</v>
      </c>
      <c r="Q44" s="87">
        <v>48.324338171338219</v>
      </c>
    </row>
    <row r="45" spans="1:17" x14ac:dyDescent="0.25">
      <c r="A45" s="86" t="s">
        <v>291</v>
      </c>
      <c r="B45" s="85">
        <v>32.525393039437745</v>
      </c>
      <c r="C45" s="85">
        <v>32.113235196720915</v>
      </c>
      <c r="D45" s="85">
        <v>30.933170993215693</v>
      </c>
      <c r="E45" s="85">
        <v>35.24091466758702</v>
      </c>
      <c r="F45" s="85">
        <v>32.262117970569527</v>
      </c>
      <c r="G45" s="85">
        <v>39.425164231989079</v>
      </c>
      <c r="H45" s="85">
        <v>40.712527841207049</v>
      </c>
      <c r="I45" s="85">
        <v>43.152947783419286</v>
      </c>
      <c r="J45" s="85">
        <v>41.790025721987703</v>
      </c>
      <c r="K45" s="85">
        <v>35.611133443088754</v>
      </c>
      <c r="L45" s="85">
        <v>38.429068401863269</v>
      </c>
      <c r="M45" s="85">
        <v>36.627557576620028</v>
      </c>
      <c r="N45" s="85">
        <v>39.043292107587824</v>
      </c>
      <c r="O45" s="85">
        <v>37.636621010297091</v>
      </c>
      <c r="P45" s="85">
        <v>36.328861125223085</v>
      </c>
      <c r="Q45" s="85">
        <v>40.986344635433333</v>
      </c>
    </row>
    <row r="46" spans="1:17" x14ac:dyDescent="0.25">
      <c r="A46" s="86" t="s">
        <v>290</v>
      </c>
      <c r="B46" s="85">
        <v>8.2330069311912162</v>
      </c>
      <c r="C46" s="85">
        <v>9.2984186803245823</v>
      </c>
      <c r="D46" s="85">
        <v>10.450427984872231</v>
      </c>
      <c r="E46" s="85">
        <v>17.578530307271226</v>
      </c>
      <c r="F46" s="85">
        <v>15.365817900804391</v>
      </c>
      <c r="G46" s="85">
        <v>33.65693747016666</v>
      </c>
      <c r="H46" s="85">
        <v>27.663129483199672</v>
      </c>
      <c r="I46" s="85">
        <v>29.846185453051636</v>
      </c>
      <c r="J46" s="85">
        <v>38.06203564832267</v>
      </c>
      <c r="K46" s="85">
        <v>35.515899706254807</v>
      </c>
      <c r="L46" s="85">
        <v>48.923843217578096</v>
      </c>
      <c r="M46" s="85">
        <v>54.648026404372708</v>
      </c>
      <c r="N46" s="85">
        <v>55.081187847226786</v>
      </c>
      <c r="O46" s="85">
        <v>50.51847656818849</v>
      </c>
      <c r="P46" s="85">
        <v>59.040847883185329</v>
      </c>
      <c r="Q46" s="85">
        <v>72.784561111449989</v>
      </c>
    </row>
    <row r="48" spans="1:17" ht="12.75" x14ac:dyDescent="0.25">
      <c r="A48" s="98" t="s">
        <v>90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6</v>
      </c>
      <c r="B50" s="77">
        <f t="shared" ref="B50:Q50" si="0">SUM(B$51:B$55,B$57:B$58,B$60:B$61,B$63:B$67)</f>
        <v>1.0000000000000002</v>
      </c>
      <c r="C50" s="77">
        <f t="shared" si="0"/>
        <v>1.0000000000000002</v>
      </c>
      <c r="D50" s="77">
        <f t="shared" si="0"/>
        <v>0.99999999999999989</v>
      </c>
      <c r="E50" s="77">
        <f t="shared" si="0"/>
        <v>0.99999999999999989</v>
      </c>
      <c r="F50" s="77">
        <f t="shared" si="0"/>
        <v>1</v>
      </c>
      <c r="G50" s="77">
        <f t="shared" si="0"/>
        <v>1.0000000000000002</v>
      </c>
      <c r="H50" s="77">
        <f t="shared" si="0"/>
        <v>1</v>
      </c>
      <c r="I50" s="77">
        <f t="shared" si="0"/>
        <v>0.99999999999999989</v>
      </c>
      <c r="J50" s="77">
        <f t="shared" si="0"/>
        <v>1.0000000000000002</v>
      </c>
      <c r="K50" s="77">
        <f t="shared" si="0"/>
        <v>1</v>
      </c>
      <c r="L50" s="77">
        <f t="shared" si="0"/>
        <v>0.99999999999999989</v>
      </c>
      <c r="M50" s="77">
        <f t="shared" si="0"/>
        <v>1.0000000000000002</v>
      </c>
      <c r="N50" s="77">
        <f t="shared" si="0"/>
        <v>1</v>
      </c>
      <c r="O50" s="77">
        <f t="shared" si="0"/>
        <v>1</v>
      </c>
      <c r="P50" s="77">
        <f t="shared" si="0"/>
        <v>1.0000000000000002</v>
      </c>
      <c r="Q50" s="77">
        <f t="shared" si="0"/>
        <v>0.99999999999999989</v>
      </c>
    </row>
    <row r="51" spans="1:17" x14ac:dyDescent="0.25">
      <c r="A51" s="76" t="s">
        <v>83</v>
      </c>
      <c r="B51" s="75">
        <f t="shared" ref="B51:Q51" si="1">IF(B$6=0,0,B$6/B$5)</f>
        <v>2.4116635765353708E-2</v>
      </c>
      <c r="C51" s="75">
        <f t="shared" si="1"/>
        <v>2.3770202066001701E-2</v>
      </c>
      <c r="D51" s="75">
        <f t="shared" si="1"/>
        <v>2.369771082649097E-2</v>
      </c>
      <c r="E51" s="75">
        <f t="shared" si="1"/>
        <v>2.4301778333606975E-2</v>
      </c>
      <c r="F51" s="75">
        <f t="shared" si="1"/>
        <v>2.3369824385977688E-2</v>
      </c>
      <c r="G51" s="75">
        <f t="shared" si="1"/>
        <v>2.3906689118273042E-2</v>
      </c>
      <c r="H51" s="75">
        <f t="shared" si="1"/>
        <v>2.3705255865890187E-2</v>
      </c>
      <c r="I51" s="75">
        <f t="shared" si="1"/>
        <v>2.3608880403983647E-2</v>
      </c>
      <c r="J51" s="75">
        <f t="shared" si="1"/>
        <v>2.3662314530929211E-2</v>
      </c>
      <c r="K51" s="75">
        <f t="shared" si="1"/>
        <v>2.3846672517107911E-2</v>
      </c>
      <c r="L51" s="75">
        <f t="shared" si="1"/>
        <v>2.4024970853591739E-2</v>
      </c>
      <c r="M51" s="75">
        <f t="shared" si="1"/>
        <v>2.3982887492954678E-2</v>
      </c>
      <c r="N51" s="75">
        <f t="shared" si="1"/>
        <v>2.3941591833566148E-2</v>
      </c>
      <c r="O51" s="75">
        <f t="shared" si="1"/>
        <v>2.3891528912263597E-2</v>
      </c>
      <c r="P51" s="75">
        <f t="shared" si="1"/>
        <v>2.395885098248721E-2</v>
      </c>
      <c r="Q51" s="75">
        <f t="shared" si="1"/>
        <v>2.4222575530982185E-2</v>
      </c>
    </row>
    <row r="52" spans="1:17" x14ac:dyDescent="0.25">
      <c r="A52" s="76" t="s">
        <v>82</v>
      </c>
      <c r="B52" s="75">
        <f t="shared" ref="B52:Q52" si="2">IF(B$7=0,0,B$7/B$5)</f>
        <v>8.2709438009125058E-3</v>
      </c>
      <c r="C52" s="75">
        <f t="shared" si="2"/>
        <v>8.1521323014164156E-3</v>
      </c>
      <c r="D52" s="75">
        <f t="shared" si="2"/>
        <v>8.12727099928931E-3</v>
      </c>
      <c r="E52" s="75">
        <f t="shared" si="2"/>
        <v>8.3344395468398537E-3</v>
      </c>
      <c r="F52" s="75">
        <f t="shared" si="2"/>
        <v>8.0148203926229122E-3</v>
      </c>
      <c r="G52" s="75">
        <f t="shared" si="2"/>
        <v>8.1989413484937958E-3</v>
      </c>
      <c r="H52" s="75">
        <f t="shared" si="2"/>
        <v>8.1298586154665339E-3</v>
      </c>
      <c r="I52" s="75">
        <f t="shared" si="2"/>
        <v>8.096806077087149E-3</v>
      </c>
      <c r="J52" s="75">
        <f t="shared" si="2"/>
        <v>8.1151316290139462E-3</v>
      </c>
      <c r="K52" s="75">
        <f t="shared" si="2"/>
        <v>8.1783582978482428E-3</v>
      </c>
      <c r="L52" s="75">
        <f t="shared" si="2"/>
        <v>8.2395067737468797E-3</v>
      </c>
      <c r="M52" s="75">
        <f t="shared" si="2"/>
        <v>8.225074034696158E-3</v>
      </c>
      <c r="N52" s="75">
        <f t="shared" si="2"/>
        <v>8.2109114424777693E-3</v>
      </c>
      <c r="O52" s="75">
        <f t="shared" si="2"/>
        <v>8.1937420655948719E-3</v>
      </c>
      <c r="P52" s="75">
        <f t="shared" si="2"/>
        <v>8.2168305703431369E-3</v>
      </c>
      <c r="Q52" s="75">
        <f t="shared" si="2"/>
        <v>8.3072764741891712E-3</v>
      </c>
    </row>
    <row r="53" spans="1:17" x14ac:dyDescent="0.25">
      <c r="A53" s="76" t="s">
        <v>81</v>
      </c>
      <c r="B53" s="75">
        <f t="shared" ref="B53:Q53" si="3">IF(B$8=0,0,B$8/B$5)</f>
        <v>5.5609009140029621E-2</v>
      </c>
      <c r="C53" s="75">
        <f t="shared" si="3"/>
        <v>5.4810189812942688E-2</v>
      </c>
      <c r="D53" s="75">
        <f t="shared" si="3"/>
        <v>5.4643036896601216E-2</v>
      </c>
      <c r="E53" s="75">
        <f t="shared" si="3"/>
        <v>5.6035917555879014E-2</v>
      </c>
      <c r="F53" s="75">
        <f t="shared" si="3"/>
        <v>5.3886984508332798E-2</v>
      </c>
      <c r="G53" s="75">
        <f t="shared" si="3"/>
        <v>5.5124906584017239E-2</v>
      </c>
      <c r="H53" s="75">
        <f t="shared" si="3"/>
        <v>5.4660434520755558E-2</v>
      </c>
      <c r="I53" s="75">
        <f t="shared" si="3"/>
        <v>5.4438208502409546E-2</v>
      </c>
      <c r="J53" s="75">
        <f t="shared" si="3"/>
        <v>5.456141884080902E-2</v>
      </c>
      <c r="K53" s="75">
        <f t="shared" si="3"/>
        <v>5.4986518138994564E-2</v>
      </c>
      <c r="L53" s="75">
        <f t="shared" si="3"/>
        <v>5.539764487821517E-2</v>
      </c>
      <c r="M53" s="75">
        <f t="shared" si="3"/>
        <v>5.5300607546429806E-2</v>
      </c>
      <c r="N53" s="75">
        <f t="shared" si="3"/>
        <v>5.5205386524612189E-2</v>
      </c>
      <c r="O53" s="75">
        <f t="shared" si="3"/>
        <v>5.508994963385444E-2</v>
      </c>
      <c r="P53" s="75">
        <f t="shared" si="3"/>
        <v>5.5245183293093449E-2</v>
      </c>
      <c r="Q53" s="75">
        <f t="shared" si="3"/>
        <v>5.5853288875082452E-2</v>
      </c>
    </row>
    <row r="54" spans="1:17" x14ac:dyDescent="0.25">
      <c r="A54" s="76" t="s">
        <v>80</v>
      </c>
      <c r="B54" s="75">
        <f t="shared" ref="B54:Q54" si="4">IF(B$9=0,0,B$9/B$5)</f>
        <v>2.4568870871439111E-2</v>
      </c>
      <c r="C54" s="75">
        <f t="shared" si="4"/>
        <v>2.4215940848043301E-2</v>
      </c>
      <c r="D54" s="75">
        <f t="shared" si="4"/>
        <v>2.4142090252952907E-2</v>
      </c>
      <c r="E54" s="75">
        <f t="shared" si="4"/>
        <v>2.4757485232765414E-2</v>
      </c>
      <c r="F54" s="75">
        <f t="shared" si="4"/>
        <v>2.3808055286556822E-2</v>
      </c>
      <c r="G54" s="75">
        <f t="shared" si="4"/>
        <v>2.4354987305248391E-2</v>
      </c>
      <c r="H54" s="75">
        <f t="shared" si="4"/>
        <v>2.4149776776915995E-2</v>
      </c>
      <c r="I54" s="75">
        <f t="shared" si="4"/>
        <v>2.4051594082538742E-2</v>
      </c>
      <c r="J54" s="75">
        <f t="shared" si="4"/>
        <v>2.4106030206126918E-2</v>
      </c>
      <c r="K54" s="75">
        <f t="shared" si="4"/>
        <v>2.4293845272897137E-2</v>
      </c>
      <c r="L54" s="75">
        <f t="shared" si="4"/>
        <v>2.4475487059433414E-2</v>
      </c>
      <c r="M54" s="75">
        <f t="shared" si="4"/>
        <v>2.4432614551701076E-2</v>
      </c>
      <c r="N54" s="75">
        <f t="shared" si="4"/>
        <v>2.4390544516189525E-2</v>
      </c>
      <c r="O54" s="75">
        <f t="shared" si="4"/>
        <v>2.4339542815085907E-2</v>
      </c>
      <c r="P54" s="75">
        <f t="shared" si="4"/>
        <v>2.4408127308636948E-2</v>
      </c>
      <c r="Q54" s="75">
        <f t="shared" si="4"/>
        <v>2.4676797219342739E-2</v>
      </c>
    </row>
    <row r="55" spans="1:17" x14ac:dyDescent="0.25">
      <c r="A55" s="76" t="s">
        <v>79</v>
      </c>
      <c r="B55" s="75">
        <f t="shared" ref="B55:Q55" si="5">IF(B$10=0,0,B$10/B$5)</f>
        <v>3.9219952970282315E-2</v>
      </c>
      <c r="C55" s="75">
        <f t="shared" si="5"/>
        <v>3.8656561229904234E-2</v>
      </c>
      <c r="D55" s="75">
        <f t="shared" si="5"/>
        <v>3.8996322483768171E-2</v>
      </c>
      <c r="E55" s="75">
        <f t="shared" si="5"/>
        <v>4.1404357881158364E-2</v>
      </c>
      <c r="F55" s="75">
        <f t="shared" si="5"/>
        <v>3.9765456626195822E-2</v>
      </c>
      <c r="G55" s="75">
        <f t="shared" si="5"/>
        <v>4.0774515523540167E-2</v>
      </c>
      <c r="H55" s="75">
        <f t="shared" si="5"/>
        <v>3.99259702831887E-2</v>
      </c>
      <c r="I55" s="75">
        <f t="shared" si="5"/>
        <v>3.9810448041738125E-2</v>
      </c>
      <c r="J55" s="75">
        <f t="shared" si="5"/>
        <v>3.9856350327861813E-2</v>
      </c>
      <c r="K55" s="75">
        <f t="shared" si="5"/>
        <v>3.9967159826976975E-2</v>
      </c>
      <c r="L55" s="75">
        <f t="shared" si="5"/>
        <v>4.035994962879464E-2</v>
      </c>
      <c r="M55" s="75">
        <f t="shared" si="5"/>
        <v>4.0232823446060564E-2</v>
      </c>
      <c r="N55" s="75">
        <f t="shared" si="5"/>
        <v>4.0184765042365296E-2</v>
      </c>
      <c r="O55" s="75">
        <f t="shared" si="5"/>
        <v>4.0668846607578579E-2</v>
      </c>
      <c r="P55" s="75">
        <f t="shared" si="5"/>
        <v>4.0745162556433845E-2</v>
      </c>
      <c r="Q55" s="75">
        <f t="shared" si="5"/>
        <v>4.1243187868790762E-2</v>
      </c>
    </row>
    <row r="56" spans="1:17" x14ac:dyDescent="0.25">
      <c r="A56" s="74" t="s">
        <v>295</v>
      </c>
      <c r="B56" s="73">
        <f t="shared" ref="B56:Q56" si="6">IF(B$15=0,0,B$15/B$5)</f>
        <v>0.14452084570715801</v>
      </c>
      <c r="C56" s="73">
        <f t="shared" si="6"/>
        <v>0.14354971617251788</v>
      </c>
      <c r="D56" s="73">
        <f t="shared" si="6"/>
        <v>0.14346995982823227</v>
      </c>
      <c r="E56" s="73">
        <f t="shared" si="6"/>
        <v>0.14377698854689905</v>
      </c>
      <c r="F56" s="73">
        <f t="shared" si="6"/>
        <v>0.14512102288067</v>
      </c>
      <c r="G56" s="73">
        <f t="shared" si="6"/>
        <v>0.15035927625926948</v>
      </c>
      <c r="H56" s="73">
        <f t="shared" si="6"/>
        <v>0.14929918210180923</v>
      </c>
      <c r="I56" s="73">
        <f t="shared" si="6"/>
        <v>0.14925211926108298</v>
      </c>
      <c r="J56" s="73">
        <f t="shared" si="6"/>
        <v>0.14958663829316515</v>
      </c>
      <c r="K56" s="73">
        <f t="shared" si="6"/>
        <v>0.15153000279162512</v>
      </c>
      <c r="L56" s="73">
        <f t="shared" si="6"/>
        <v>0.15278426548306007</v>
      </c>
      <c r="M56" s="73">
        <f t="shared" si="6"/>
        <v>0.15247948165595679</v>
      </c>
      <c r="N56" s="73">
        <f t="shared" si="6"/>
        <v>0.15222912507703057</v>
      </c>
      <c r="O56" s="73">
        <f t="shared" si="6"/>
        <v>0.1517489049913508</v>
      </c>
      <c r="P56" s="73">
        <f t="shared" si="6"/>
        <v>0.15242270472999506</v>
      </c>
      <c r="Q56" s="73">
        <f t="shared" si="6"/>
        <v>0.15404409030272653</v>
      </c>
    </row>
    <row r="57" spans="1:17" x14ac:dyDescent="0.25">
      <c r="A57" s="142" t="s">
        <v>301</v>
      </c>
      <c r="B57" s="199">
        <f t="shared" ref="B57:Q57" si="7">IF(B$16=0,0,B$16/B$5)</f>
        <v>0.12579110334566071</v>
      </c>
      <c r="C57" s="199">
        <f t="shared" si="7"/>
        <v>0.1250890251827515</v>
      </c>
      <c r="D57" s="199">
        <f t="shared" si="7"/>
        <v>0.12506556782861988</v>
      </c>
      <c r="E57" s="199">
        <f t="shared" si="7"/>
        <v>0.12490345860917143</v>
      </c>
      <c r="F57" s="199">
        <f t="shared" si="7"/>
        <v>0.12697127786475779</v>
      </c>
      <c r="G57" s="199">
        <f t="shared" si="7"/>
        <v>0.13179258510639597</v>
      </c>
      <c r="H57" s="199">
        <f t="shared" si="7"/>
        <v>0.13088893038588195</v>
      </c>
      <c r="I57" s="199">
        <f t="shared" si="7"/>
        <v>0.13091671577809511</v>
      </c>
      <c r="J57" s="199">
        <f t="shared" si="7"/>
        <v>0.13120973617658926</v>
      </c>
      <c r="K57" s="199">
        <f t="shared" si="7"/>
        <v>0.13300992243008142</v>
      </c>
      <c r="L57" s="199">
        <f t="shared" si="7"/>
        <v>0.13412571299222281</v>
      </c>
      <c r="M57" s="199">
        <f t="shared" si="7"/>
        <v>0.1338536124344655</v>
      </c>
      <c r="N57" s="199">
        <f t="shared" si="7"/>
        <v>0.13363532737117359</v>
      </c>
      <c r="O57" s="199">
        <f t="shared" si="7"/>
        <v>0.13319398773411792</v>
      </c>
      <c r="P57" s="199">
        <f t="shared" si="7"/>
        <v>0.13381550302302386</v>
      </c>
      <c r="Q57" s="199">
        <f t="shared" si="7"/>
        <v>0.13523207176741442</v>
      </c>
    </row>
    <row r="58" spans="1:17" x14ac:dyDescent="0.25">
      <c r="A58" s="142" t="s">
        <v>300</v>
      </c>
      <c r="B58" s="199">
        <f t="shared" ref="B58:Q58" si="8">IF(B$22=0,0,B$22/B$5)</f>
        <v>1.8729742361497305E-2</v>
      </c>
      <c r="C58" s="199">
        <f t="shared" si="8"/>
        <v>1.8460690989766382E-2</v>
      </c>
      <c r="D58" s="199">
        <f t="shared" si="8"/>
        <v>1.8404391999612368E-2</v>
      </c>
      <c r="E58" s="199">
        <f t="shared" si="8"/>
        <v>1.8873529937727621E-2</v>
      </c>
      <c r="F58" s="199">
        <f t="shared" si="8"/>
        <v>1.8149745015912221E-2</v>
      </c>
      <c r="G58" s="199">
        <f t="shared" si="8"/>
        <v>1.8566691152873505E-2</v>
      </c>
      <c r="H58" s="199">
        <f t="shared" si="8"/>
        <v>1.8410251715927264E-2</v>
      </c>
      <c r="I58" s="199">
        <f t="shared" si="8"/>
        <v>1.8335403482987872E-2</v>
      </c>
      <c r="J58" s="199">
        <f t="shared" si="8"/>
        <v>1.8376902116575881E-2</v>
      </c>
      <c r="K58" s="199">
        <f t="shared" si="8"/>
        <v>1.8520080361543699E-2</v>
      </c>
      <c r="L58" s="199">
        <f t="shared" si="8"/>
        <v>1.8658552490837251E-2</v>
      </c>
      <c r="M58" s="199">
        <f t="shared" si="8"/>
        <v>1.8625869221491266E-2</v>
      </c>
      <c r="N58" s="199">
        <f t="shared" si="8"/>
        <v>1.8593797705856969E-2</v>
      </c>
      <c r="O58" s="199">
        <f t="shared" si="8"/>
        <v>1.8554917257232885E-2</v>
      </c>
      <c r="P58" s="199">
        <f t="shared" si="8"/>
        <v>1.8607201706971197E-2</v>
      </c>
      <c r="Q58" s="199">
        <f t="shared" si="8"/>
        <v>1.8812018535312117E-2</v>
      </c>
    </row>
    <row r="59" spans="1:17" x14ac:dyDescent="0.25">
      <c r="A59" s="127" t="s">
        <v>294</v>
      </c>
      <c r="B59" s="200">
        <f t="shared" ref="B59:Q59" si="9">IF(B$23=0,0,B$23/B$5)</f>
        <v>5.8599043524542191E-2</v>
      </c>
      <c r="C59" s="200">
        <f t="shared" si="9"/>
        <v>5.7757272573393977E-2</v>
      </c>
      <c r="D59" s="200">
        <f t="shared" si="9"/>
        <v>5.7581132031215218E-2</v>
      </c>
      <c r="E59" s="200">
        <f t="shared" si="9"/>
        <v>5.9048906329656363E-2</v>
      </c>
      <c r="F59" s="200">
        <f t="shared" si="9"/>
        <v>5.6784427549475353E-2</v>
      </c>
      <c r="G59" s="200">
        <f t="shared" si="9"/>
        <v>5.8088911314153814E-2</v>
      </c>
      <c r="H59" s="200">
        <f t="shared" si="9"/>
        <v>5.7599465106211702E-2</v>
      </c>
      <c r="I59" s="200">
        <f t="shared" si="9"/>
        <v>5.7365290242772718E-2</v>
      </c>
      <c r="J59" s="200">
        <f t="shared" si="9"/>
        <v>5.7495125463615487E-2</v>
      </c>
      <c r="K59" s="200">
        <f t="shared" si="9"/>
        <v>5.7943081876827257E-2</v>
      </c>
      <c r="L59" s="200">
        <f t="shared" si="9"/>
        <v>5.8376314442166184E-2</v>
      </c>
      <c r="M59" s="200">
        <f t="shared" si="9"/>
        <v>5.827405952130478E-2</v>
      </c>
      <c r="N59" s="200">
        <f t="shared" si="9"/>
        <v>5.8173718571371817E-2</v>
      </c>
      <c r="O59" s="200">
        <f t="shared" si="9"/>
        <v>5.8052074767778433E-2</v>
      </c>
      <c r="P59" s="200">
        <f t="shared" si="9"/>
        <v>5.8215655167697347E-2</v>
      </c>
      <c r="Q59" s="200">
        <f t="shared" si="9"/>
        <v>5.8856457908432393E-2</v>
      </c>
    </row>
    <row r="60" spans="1:17" x14ac:dyDescent="0.25">
      <c r="A60" s="142" t="s">
        <v>299</v>
      </c>
      <c r="B60" s="199">
        <f t="shared" ref="B60:Q60" si="10">IF(B$24=0,0,B$24/B$5)</f>
        <v>4.8068766152411471E-2</v>
      </c>
      <c r="C60" s="199">
        <f t="shared" si="10"/>
        <v>4.7378261861369765E-2</v>
      </c>
      <c r="D60" s="199">
        <f t="shared" si="10"/>
        <v>4.7233773862544265E-2</v>
      </c>
      <c r="E60" s="199">
        <f t="shared" si="10"/>
        <v>4.8437788386889495E-2</v>
      </c>
      <c r="F60" s="199">
        <f t="shared" si="10"/>
        <v>4.6580237573862475E-2</v>
      </c>
      <c r="G60" s="199">
        <f t="shared" si="10"/>
        <v>4.7650304954871589E-2</v>
      </c>
      <c r="H60" s="199">
        <f t="shared" si="10"/>
        <v>4.7248812474812593E-2</v>
      </c>
      <c r="I60" s="199">
        <f t="shared" si="10"/>
        <v>4.7056718951226206E-2</v>
      </c>
      <c r="J60" s="199">
        <f t="shared" si="10"/>
        <v>4.7163222718073931E-2</v>
      </c>
      <c r="K60" s="199">
        <f t="shared" si="10"/>
        <v>4.7530681140226017E-2</v>
      </c>
      <c r="L60" s="199">
        <f t="shared" si="10"/>
        <v>4.7886061597317682E-2</v>
      </c>
      <c r="M60" s="199">
        <f t="shared" si="10"/>
        <v>4.7802181936777467E-2</v>
      </c>
      <c r="N60" s="199">
        <f t="shared" si="10"/>
        <v>4.7719872305634445E-2</v>
      </c>
      <c r="O60" s="199">
        <f t="shared" si="10"/>
        <v>4.762008795426749E-2</v>
      </c>
      <c r="P60" s="199">
        <f t="shared" si="10"/>
        <v>4.7754272874666874E-2</v>
      </c>
      <c r="Q60" s="199">
        <f t="shared" si="10"/>
        <v>4.827992304302358E-2</v>
      </c>
    </row>
    <row r="61" spans="1:17" x14ac:dyDescent="0.25">
      <c r="A61" s="142" t="s">
        <v>298</v>
      </c>
      <c r="B61" s="199">
        <f t="shared" ref="B61:Q61" si="11">IF(B$25=0,0,B$25/B$5)</f>
        <v>1.0530277372130711E-2</v>
      </c>
      <c r="C61" s="199">
        <f t="shared" si="11"/>
        <v>1.0379010712024213E-2</v>
      </c>
      <c r="D61" s="199">
        <f t="shared" si="11"/>
        <v>1.0347358168670958E-2</v>
      </c>
      <c r="E61" s="199">
        <f t="shared" si="11"/>
        <v>1.061111794276687E-2</v>
      </c>
      <c r="F61" s="199">
        <f t="shared" si="11"/>
        <v>1.0204189975612879E-2</v>
      </c>
      <c r="G61" s="199">
        <f t="shared" si="11"/>
        <v>1.0438606359282218E-2</v>
      </c>
      <c r="H61" s="199">
        <f t="shared" si="11"/>
        <v>1.0350652631399112E-2</v>
      </c>
      <c r="I61" s="199">
        <f t="shared" si="11"/>
        <v>1.0308571291546517E-2</v>
      </c>
      <c r="J61" s="199">
        <f t="shared" si="11"/>
        <v>1.0331902745541558E-2</v>
      </c>
      <c r="K61" s="199">
        <f t="shared" si="11"/>
        <v>1.0412400736601239E-2</v>
      </c>
      <c r="L61" s="199">
        <f t="shared" si="11"/>
        <v>1.0490252844848506E-2</v>
      </c>
      <c r="M61" s="199">
        <f t="shared" si="11"/>
        <v>1.0471877584527318E-2</v>
      </c>
      <c r="N61" s="199">
        <f t="shared" si="11"/>
        <v>1.0453846265737367E-2</v>
      </c>
      <c r="O61" s="199">
        <f t="shared" si="11"/>
        <v>1.0431986813510935E-2</v>
      </c>
      <c r="P61" s="199">
        <f t="shared" si="11"/>
        <v>1.0461382293030477E-2</v>
      </c>
      <c r="Q61" s="199">
        <f t="shared" si="11"/>
        <v>1.0576534865408818E-2</v>
      </c>
    </row>
    <row r="62" spans="1:17" x14ac:dyDescent="0.25">
      <c r="A62" s="127" t="s">
        <v>293</v>
      </c>
      <c r="B62" s="200">
        <f t="shared" ref="B62:Q62" si="12">IF(B$26=0,0,B$26/B$5)</f>
        <v>0.19652716921829438</v>
      </c>
      <c r="C62" s="200">
        <f t="shared" si="12"/>
        <v>0.20200806876989316</v>
      </c>
      <c r="D62" s="200">
        <f t="shared" si="12"/>
        <v>0.20546318124739288</v>
      </c>
      <c r="E62" s="200">
        <f t="shared" si="12"/>
        <v>0.19410096604717458</v>
      </c>
      <c r="F62" s="200">
        <f t="shared" si="12"/>
        <v>0.21764414740480956</v>
      </c>
      <c r="G62" s="200">
        <f t="shared" si="12"/>
        <v>0.20829925283271111</v>
      </c>
      <c r="H62" s="200">
        <f t="shared" si="12"/>
        <v>0.21169736264131764</v>
      </c>
      <c r="I62" s="200">
        <f t="shared" si="12"/>
        <v>0.215478280148969</v>
      </c>
      <c r="J62" s="200">
        <f t="shared" si="12"/>
        <v>0.21720105472885515</v>
      </c>
      <c r="K62" s="200">
        <f t="shared" si="12"/>
        <v>0.20983278859722868</v>
      </c>
      <c r="L62" s="200">
        <f t="shared" si="12"/>
        <v>0.21095652921846925</v>
      </c>
      <c r="M62" s="200">
        <f t="shared" si="12"/>
        <v>0.21765134283087667</v>
      </c>
      <c r="N62" s="200">
        <f t="shared" si="12"/>
        <v>0.21828345587277226</v>
      </c>
      <c r="O62" s="200">
        <f t="shared" si="12"/>
        <v>0.21869500708818487</v>
      </c>
      <c r="P62" s="200">
        <f t="shared" si="12"/>
        <v>0.22264796794001784</v>
      </c>
      <c r="Q62" s="200">
        <f t="shared" si="12"/>
        <v>0.21866640910236665</v>
      </c>
    </row>
    <row r="63" spans="1:17" x14ac:dyDescent="0.25">
      <c r="A63" s="142" t="s">
        <v>297</v>
      </c>
      <c r="B63" s="199">
        <f t="shared" ref="B63:Q63" si="13">IF(B$27=0,0,B$27/B$5)</f>
        <v>0.18092977512093736</v>
      </c>
      <c r="C63" s="199">
        <f t="shared" si="13"/>
        <v>0.15946202307931384</v>
      </c>
      <c r="D63" s="199">
        <f t="shared" si="13"/>
        <v>0.14828992717180034</v>
      </c>
      <c r="E63" s="199">
        <f t="shared" si="13"/>
        <v>0.18317918022477744</v>
      </c>
      <c r="F63" s="199">
        <f t="shared" si="13"/>
        <v>0.11315796920289294</v>
      </c>
      <c r="G63" s="199">
        <f t="shared" si="13"/>
        <v>0.17733464502851692</v>
      </c>
      <c r="H63" s="199">
        <f t="shared" si="13"/>
        <v>0.15778500317898492</v>
      </c>
      <c r="I63" s="199">
        <f t="shared" si="13"/>
        <v>0.14259075559388237</v>
      </c>
      <c r="J63" s="199">
        <f t="shared" si="13"/>
        <v>0.13815529119219577</v>
      </c>
      <c r="K63" s="199">
        <f t="shared" si="13"/>
        <v>0.1790782265164178</v>
      </c>
      <c r="L63" s="199">
        <f t="shared" si="13"/>
        <v>0.18299486236662252</v>
      </c>
      <c r="M63" s="199">
        <f t="shared" si="13"/>
        <v>0.15442956364296886</v>
      </c>
      <c r="N63" s="199">
        <f t="shared" si="13"/>
        <v>0.15024181663680897</v>
      </c>
      <c r="O63" s="199">
        <f t="shared" si="13"/>
        <v>0.14560793159960644</v>
      </c>
      <c r="P63" s="199">
        <f t="shared" si="13"/>
        <v>0.13408834868727498</v>
      </c>
      <c r="Q63" s="199">
        <f t="shared" si="13"/>
        <v>0.16081047761187256</v>
      </c>
    </row>
    <row r="64" spans="1:17" x14ac:dyDescent="0.25">
      <c r="A64" s="142" t="s">
        <v>296</v>
      </c>
      <c r="B64" s="199">
        <f t="shared" ref="B64:Q64" si="14">IF(B$33=0,0,B$33/B$5)</f>
        <v>1.5597394097357026E-2</v>
      </c>
      <c r="C64" s="199">
        <f t="shared" si="14"/>
        <v>4.2546045690579355E-2</v>
      </c>
      <c r="D64" s="199">
        <f t="shared" si="14"/>
        <v>5.7173254075592532E-2</v>
      </c>
      <c r="E64" s="199">
        <f t="shared" si="14"/>
        <v>1.0921785822397143E-2</v>
      </c>
      <c r="F64" s="199">
        <f t="shared" si="14"/>
        <v>0.10448617820191664</v>
      </c>
      <c r="G64" s="199">
        <f t="shared" si="14"/>
        <v>3.0964607804194199E-2</v>
      </c>
      <c r="H64" s="199">
        <f t="shared" si="14"/>
        <v>5.3912359462332755E-2</v>
      </c>
      <c r="I64" s="199">
        <f t="shared" si="14"/>
        <v>7.2887524555086611E-2</v>
      </c>
      <c r="J64" s="199">
        <f t="shared" si="14"/>
        <v>7.9045763536659375E-2</v>
      </c>
      <c r="K64" s="199">
        <f t="shared" si="14"/>
        <v>3.0754562080810881E-2</v>
      </c>
      <c r="L64" s="199">
        <f t="shared" si="14"/>
        <v>2.7961666851846742E-2</v>
      </c>
      <c r="M64" s="199">
        <f t="shared" si="14"/>
        <v>6.3221779187907806E-2</v>
      </c>
      <c r="N64" s="199">
        <f t="shared" si="14"/>
        <v>6.8041639235963278E-2</v>
      </c>
      <c r="O64" s="199">
        <f t="shared" si="14"/>
        <v>7.3087075488578443E-2</v>
      </c>
      <c r="P64" s="199">
        <f t="shared" si="14"/>
        <v>8.8559619252742888E-2</v>
      </c>
      <c r="Q64" s="199">
        <f t="shared" si="14"/>
        <v>5.7855931490494117E-2</v>
      </c>
    </row>
    <row r="65" spans="1:17" x14ac:dyDescent="0.25">
      <c r="A65" s="127" t="s">
        <v>292</v>
      </c>
      <c r="B65" s="200">
        <f t="shared" ref="B65:Q65" si="15">IF(B$34=0,0,B$34/B$5)</f>
        <v>0.32216237816169291</v>
      </c>
      <c r="C65" s="200">
        <f t="shared" si="15"/>
        <v>0.31886904171755381</v>
      </c>
      <c r="D65" s="200">
        <f t="shared" si="15"/>
        <v>0.31127314007273066</v>
      </c>
      <c r="E65" s="200">
        <f t="shared" si="15"/>
        <v>0.29589065788904317</v>
      </c>
      <c r="F65" s="200">
        <f t="shared" si="15"/>
        <v>0.28730144769184035</v>
      </c>
      <c r="G65" s="200">
        <f t="shared" si="15"/>
        <v>0.24553490814488074</v>
      </c>
      <c r="H65" s="200">
        <f t="shared" si="15"/>
        <v>0.26431071391031885</v>
      </c>
      <c r="I65" s="200">
        <f t="shared" si="15"/>
        <v>0.26085236529495398</v>
      </c>
      <c r="J65" s="200">
        <f t="shared" si="15"/>
        <v>0.23630171425279675</v>
      </c>
      <c r="K65" s="200">
        <f t="shared" si="15"/>
        <v>0.23020284683875555</v>
      </c>
      <c r="L65" s="200">
        <f t="shared" si="15"/>
        <v>0.19696546597247125</v>
      </c>
      <c r="M65" s="200">
        <f t="shared" si="15"/>
        <v>0.16944321538433568</v>
      </c>
      <c r="N65" s="200">
        <f t="shared" si="15"/>
        <v>0.17796638788282976</v>
      </c>
      <c r="O65" s="200">
        <f t="shared" si="15"/>
        <v>0.18525661957574266</v>
      </c>
      <c r="P65" s="200">
        <f t="shared" si="15"/>
        <v>0.15106539283090054</v>
      </c>
      <c r="Q65" s="200">
        <f t="shared" si="15"/>
        <v>0.13289721415219063</v>
      </c>
    </row>
    <row r="66" spans="1:17" x14ac:dyDescent="0.25">
      <c r="A66" s="127" t="s">
        <v>291</v>
      </c>
      <c r="B66" s="200">
        <f t="shared" ref="B66:Q66" si="16">IF(B$45=0,0,B$45/B$5)</f>
        <v>0.1008718991975331</v>
      </c>
      <c r="C66" s="200">
        <f t="shared" si="16"/>
        <v>9.9422881783177666E-2</v>
      </c>
      <c r="D66" s="200">
        <f t="shared" si="16"/>
        <v>9.9119674939744912E-2</v>
      </c>
      <c r="E66" s="200">
        <f t="shared" si="16"/>
        <v>0.1016462892353362</v>
      </c>
      <c r="F66" s="200">
        <f t="shared" si="16"/>
        <v>9.7748234565660508E-2</v>
      </c>
      <c r="G66" s="200">
        <f t="shared" si="16"/>
        <v>9.9993761913907298E-2</v>
      </c>
      <c r="H66" s="200">
        <f t="shared" si="16"/>
        <v>9.9151233340391012E-2</v>
      </c>
      <c r="I66" s="200">
        <f t="shared" si="16"/>
        <v>9.8748126705902689E-2</v>
      </c>
      <c r="J66" s="200">
        <f t="shared" si="16"/>
        <v>9.897162395980677E-2</v>
      </c>
      <c r="K66" s="200">
        <f t="shared" si="16"/>
        <v>9.9742732350670882E-2</v>
      </c>
      <c r="L66" s="200">
        <f t="shared" si="16"/>
        <v>0.10048849523401311</v>
      </c>
      <c r="M66" s="200">
        <f t="shared" si="16"/>
        <v>0.10031247447583701</v>
      </c>
      <c r="N66" s="200">
        <f t="shared" si="16"/>
        <v>0.1001397484110714</v>
      </c>
      <c r="O66" s="200">
        <f t="shared" si="16"/>
        <v>9.993035179371984E-2</v>
      </c>
      <c r="P66" s="200">
        <f t="shared" si="16"/>
        <v>0.10021193771422045</v>
      </c>
      <c r="Q66" s="200">
        <f t="shared" si="16"/>
        <v>0.10131501014648388</v>
      </c>
    </row>
    <row r="67" spans="1:17" x14ac:dyDescent="0.25">
      <c r="A67" s="72" t="s">
        <v>290</v>
      </c>
      <c r="B67" s="71">
        <f t="shared" ref="B67:Q67" si="17">IF(B$46=0,0,B$46/B$5)</f>
        <v>2.5533251642762253E-2</v>
      </c>
      <c r="C67" s="71">
        <f t="shared" si="17"/>
        <v>2.8787992725155268E-2</v>
      </c>
      <c r="D67" s="71">
        <f t="shared" si="17"/>
        <v>3.348648042158147E-2</v>
      </c>
      <c r="E67" s="71">
        <f t="shared" si="17"/>
        <v>5.0702213401640911E-2</v>
      </c>
      <c r="F67" s="71">
        <f t="shared" si="17"/>
        <v>4.6555578707858099E-2</v>
      </c>
      <c r="G67" s="71">
        <f t="shared" si="17"/>
        <v>8.5363849655505031E-2</v>
      </c>
      <c r="H67" s="71">
        <f t="shared" si="17"/>
        <v>6.7370746837734585E-2</v>
      </c>
      <c r="I67" s="71">
        <f t="shared" si="17"/>
        <v>6.8297881238561411E-2</v>
      </c>
      <c r="J67" s="71">
        <f t="shared" si="17"/>
        <v>9.0142597767019869E-2</v>
      </c>
      <c r="K67" s="71">
        <f t="shared" si="17"/>
        <v>9.947599349106781E-2</v>
      </c>
      <c r="L67" s="71">
        <f t="shared" si="17"/>
        <v>0.1279313704560382</v>
      </c>
      <c r="M67" s="71">
        <f t="shared" si="17"/>
        <v>0.14966541905984682</v>
      </c>
      <c r="N67" s="71">
        <f t="shared" si="17"/>
        <v>0.14127436482571326</v>
      </c>
      <c r="O67" s="71">
        <f t="shared" si="17"/>
        <v>0.13413343174884601</v>
      </c>
      <c r="P67" s="71">
        <f t="shared" si="17"/>
        <v>0.16286218690617432</v>
      </c>
      <c r="Q67" s="71">
        <f t="shared" si="17"/>
        <v>0.17991769241941249</v>
      </c>
    </row>
    <row r="69" spans="1:17" ht="12.75" x14ac:dyDescent="0.25">
      <c r="A69" s="98" t="s">
        <v>128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6</v>
      </c>
      <c r="B71" s="253">
        <f>IF(B$5=0,0,B$5/MAE_fec!B$5)</f>
        <v>0.49773680757899208</v>
      </c>
      <c r="C71" s="253">
        <f>IF(C$5=0,0,C$5/MAE_fec!C$5)</f>
        <v>0.50499096566626711</v>
      </c>
      <c r="D71" s="253">
        <f>IF(D$5=0,0,D$5/MAE_fec!D$5)</f>
        <v>0.506535731796249</v>
      </c>
      <c r="E71" s="253">
        <f>IF(E$5=0,0,E$5/MAE_fec!E$5)</f>
        <v>0.4939448105652624</v>
      </c>
      <c r="F71" s="253">
        <f>IF(F$5=0,0,F$5/MAE_fec!F$5)</f>
        <v>0.51364259727150374</v>
      </c>
      <c r="G71" s="253">
        <f>IF(G$5=0,0,G$5/MAE_fec!G$5)</f>
        <v>0.5197270768382185</v>
      </c>
      <c r="H71" s="253">
        <f>IF(H$5=0,0,H$5/MAE_fec!H$5)</f>
        <v>0.52962458979036708</v>
      </c>
      <c r="I71" s="253">
        <f>IF(I$5=0,0,I$5/MAE_fec!I$5)</f>
        <v>0.53773804969637617</v>
      </c>
      <c r="J71" s="253">
        <f>IF(J$5=0,0,J$5/MAE_fec!J$5)</f>
        <v>0.53652373217163096</v>
      </c>
      <c r="K71" s="253">
        <f>IF(K$5=0,0,K$5/MAE_fec!K$5)</f>
        <v>0.53237588157615356</v>
      </c>
      <c r="L71" s="253">
        <f>IF(L$5=0,0,L$5/MAE_fec!L$5)</f>
        <v>0.52842492010995279</v>
      </c>
      <c r="M71" s="253">
        <f>IF(M$5=0,0,M$5/MAE_fec!M$5)</f>
        <v>0.52935216027188603</v>
      </c>
      <c r="N71" s="253">
        <f>IF(N$5=0,0,N$5/MAE_fec!N$5)</f>
        <v>0.55538813875880588</v>
      </c>
      <c r="O71" s="253">
        <f>IF(O$5=0,0,O$5/MAE_fec!O$5)</f>
        <v>0.55655191328261944</v>
      </c>
      <c r="P71" s="253">
        <f>IF(P$5=0,0,P$5/MAE_fec!P$5)</f>
        <v>0.56875878890226272</v>
      </c>
      <c r="Q71" s="253">
        <f>IF(Q$5=0,0,Q$5/MAE_fec!Q$5)</f>
        <v>0.58751426702084042</v>
      </c>
    </row>
    <row r="72" spans="1:17" x14ac:dyDescent="0.25">
      <c r="A72" s="76" t="s">
        <v>83</v>
      </c>
      <c r="B72" s="308">
        <f>IF(B$6=0,0,B$6/MAE_fec!B$6)</f>
        <v>0.431062393700201</v>
      </c>
      <c r="C72" s="308">
        <f>IF(C$6=0,0,C$6/MAE_fec!C$6)</f>
        <v>0.43106239370020105</v>
      </c>
      <c r="D72" s="308">
        <f>IF(D$6=0,0,D$6/MAE_fec!D$6)</f>
        <v>0.431062393700201</v>
      </c>
      <c r="E72" s="308">
        <f>IF(E$6=0,0,E$6/MAE_fec!E$6)</f>
        <v>0.431062393700201</v>
      </c>
      <c r="F72" s="308">
        <f>IF(F$6=0,0,F$6/MAE_fec!F$6)</f>
        <v>0.43106239370020105</v>
      </c>
      <c r="G72" s="308">
        <f>IF(G$6=0,0,G$6/MAE_fec!G$6)</f>
        <v>0.44618856037768928</v>
      </c>
      <c r="H72" s="308">
        <f>IF(H$6=0,0,H$6/MAE_fec!H$6)</f>
        <v>0.45085453446775042</v>
      </c>
      <c r="I72" s="308">
        <f>IF(I$6=0,0,I$6/MAE_fec!I$6)</f>
        <v>0.4559002327273618</v>
      </c>
      <c r="J72" s="308">
        <f>IF(J$6=0,0,J$6/MAE_fec!J$6)</f>
        <v>0.45590023272736169</v>
      </c>
      <c r="K72" s="308">
        <f>IF(K$6=0,0,K$6/MAE_fec!K$6)</f>
        <v>0.4559002327273618</v>
      </c>
      <c r="L72" s="308">
        <f>IF(L$6=0,0,L$6/MAE_fec!L$6)</f>
        <v>0.4559002327273618</v>
      </c>
      <c r="M72" s="308">
        <f>IF(M$6=0,0,M$6/MAE_fec!M$6)</f>
        <v>0.45590023272736174</v>
      </c>
      <c r="N72" s="308">
        <f>IF(N$6=0,0,N$6/MAE_fec!N$6)</f>
        <v>0.47749989117123559</v>
      </c>
      <c r="O72" s="308">
        <f>IF(O$6=0,0,O$6/MAE_fec!O$6)</f>
        <v>0.47749989117123554</v>
      </c>
      <c r="P72" s="308">
        <f>IF(P$6=0,0,P$6/MAE_fec!P$6)</f>
        <v>0.48934793629665979</v>
      </c>
      <c r="Q72" s="308">
        <f>IF(Q$6=0,0,Q$6/MAE_fec!Q$6)</f>
        <v>0.51104882037225352</v>
      </c>
    </row>
    <row r="73" spans="1:17" x14ac:dyDescent="0.25">
      <c r="A73" s="76" t="s">
        <v>82</v>
      </c>
      <c r="B73" s="308">
        <f>IF(B$7=0,0,B$7/MAE_fec!B$7)</f>
        <v>0.10870251030396288</v>
      </c>
      <c r="C73" s="308">
        <f>IF(C$7=0,0,C$7/MAE_fec!C$7)</f>
        <v>0.10870251030396287</v>
      </c>
      <c r="D73" s="308">
        <f>IF(D$7=0,0,D$7/MAE_fec!D$7)</f>
        <v>0.10870251030396284</v>
      </c>
      <c r="E73" s="308">
        <f>IF(E$7=0,0,E$7/MAE_fec!E$7)</f>
        <v>0.10870251030396286</v>
      </c>
      <c r="F73" s="308">
        <f>IF(F$7=0,0,F$7/MAE_fec!F$7)</f>
        <v>0.10870251030396288</v>
      </c>
      <c r="G73" s="308">
        <f>IF(G$7=0,0,G$7/MAE_fec!G$7)</f>
        <v>0.11251692861822363</v>
      </c>
      <c r="H73" s="308">
        <f>IF(H$7=0,0,H$7/MAE_fec!H$7)</f>
        <v>0.11369356361124426</v>
      </c>
      <c r="I73" s="308">
        <f>IF(I$7=0,0,I$7/MAE_fec!I$7)</f>
        <v>0.11496595497516721</v>
      </c>
      <c r="J73" s="308">
        <f>IF(J$7=0,0,J$7/MAE_fec!J$7)</f>
        <v>0.11496595497516721</v>
      </c>
      <c r="K73" s="308">
        <f>IF(K$7=0,0,K$7/MAE_fec!K$7)</f>
        <v>0.11496595497516721</v>
      </c>
      <c r="L73" s="308">
        <f>IF(L$7=0,0,L$7/MAE_fec!L$7)</f>
        <v>0.11496595497516722</v>
      </c>
      <c r="M73" s="308">
        <f>IF(M$7=0,0,M$7/MAE_fec!M$7)</f>
        <v>0.11496595497516719</v>
      </c>
      <c r="N73" s="308">
        <f>IF(N$7=0,0,N$7/MAE_fec!N$7)</f>
        <v>0.12041281633183253</v>
      </c>
      <c r="O73" s="308">
        <f>IF(O$7=0,0,O$7/MAE_fec!O$7)</f>
        <v>0.12041281633183253</v>
      </c>
      <c r="P73" s="308">
        <f>IF(P$7=0,0,P$7/MAE_fec!P$7)</f>
        <v>0.12340057927787129</v>
      </c>
      <c r="Q73" s="308">
        <f>IF(Q$7=0,0,Q$7/MAE_fec!Q$7)</f>
        <v>0.12887296705585255</v>
      </c>
    </row>
    <row r="74" spans="1:17" x14ac:dyDescent="0.25">
      <c r="A74" s="76" t="s">
        <v>81</v>
      </c>
      <c r="B74" s="308">
        <f>IF(B$8=0,0,B$8/MAE_fec!B$8)</f>
        <v>0.59164239574100597</v>
      </c>
      <c r="C74" s="308">
        <f>IF(C$8=0,0,C$8/MAE_fec!C$8)</f>
        <v>0.59164239574100586</v>
      </c>
      <c r="D74" s="308">
        <f>IF(D$8=0,0,D$8/MAE_fec!D$8)</f>
        <v>0.59164239574100597</v>
      </c>
      <c r="E74" s="308">
        <f>IF(E$8=0,0,E$8/MAE_fec!E$8)</f>
        <v>0.59164239574100586</v>
      </c>
      <c r="F74" s="308">
        <f>IF(F$8=0,0,F$8/MAE_fec!F$8)</f>
        <v>0.59164239574100597</v>
      </c>
      <c r="G74" s="308">
        <f>IF(G$8=0,0,G$8/MAE_fec!G$8)</f>
        <v>0.61240338445687859</v>
      </c>
      <c r="H74" s="308">
        <f>IF(H$8=0,0,H$8/MAE_fec!H$8)</f>
        <v>0.61880753413324585</v>
      </c>
      <c r="I74" s="308">
        <f>IF(I$8=0,0,I$8/MAE_fec!I$8)</f>
        <v>0.62573286338982415</v>
      </c>
      <c r="J74" s="308">
        <f>IF(J$8=0,0,J$8/MAE_fec!J$8)</f>
        <v>0.62573286338982415</v>
      </c>
      <c r="K74" s="308">
        <f>IF(K$8=0,0,K$8/MAE_fec!K$8)</f>
        <v>0.62573286338982415</v>
      </c>
      <c r="L74" s="308">
        <f>IF(L$8=0,0,L$8/MAE_fec!L$8)</f>
        <v>0.62573286338982403</v>
      </c>
      <c r="M74" s="308">
        <f>IF(M$8=0,0,M$8/MAE_fec!M$8)</f>
        <v>0.62573286338982403</v>
      </c>
      <c r="N74" s="308">
        <f>IF(N$8=0,0,N$8/MAE_fec!N$8)</f>
        <v>0.65537885862319345</v>
      </c>
      <c r="O74" s="308">
        <f>IF(O$8=0,0,O$8/MAE_fec!O$8)</f>
        <v>0.65537885862319367</v>
      </c>
      <c r="P74" s="308">
        <f>IF(P$8=0,0,P$8/MAE_fec!P$8)</f>
        <v>0.67164055508593046</v>
      </c>
      <c r="Q74" s="308">
        <f>IF(Q$8=0,0,Q$8/MAE_fec!Q$8)</f>
        <v>0.70142548467343624</v>
      </c>
    </row>
    <row r="75" spans="1:17" x14ac:dyDescent="0.25">
      <c r="A75" s="76" t="s">
        <v>80</v>
      </c>
      <c r="B75" s="308">
        <f>IF(B$9=0,0,B$9/MAE_fec!B$9)</f>
        <v>0.42225545658916142</v>
      </c>
      <c r="C75" s="308">
        <f>IF(C$9=0,0,C$9/MAE_fec!C$9)</f>
        <v>0.42225545658916142</v>
      </c>
      <c r="D75" s="308">
        <f>IF(D$9=0,0,D$9/MAE_fec!D$9)</f>
        <v>0.42225545658916142</v>
      </c>
      <c r="E75" s="308">
        <f>IF(E$9=0,0,E$9/MAE_fec!E$9)</f>
        <v>0.42225545658916147</v>
      </c>
      <c r="F75" s="308">
        <f>IF(F$9=0,0,F$9/MAE_fec!F$9)</f>
        <v>0.42225545658916153</v>
      </c>
      <c r="G75" s="308">
        <f>IF(G$9=0,0,G$9/MAE_fec!G$9)</f>
        <v>0.43707258401709637</v>
      </c>
      <c r="H75" s="308">
        <f>IF(H$9=0,0,H$9/MAE_fec!H$9)</f>
        <v>0.44164322865839695</v>
      </c>
      <c r="I75" s="308">
        <f>IF(I$9=0,0,I$9/MAE_fec!I$9)</f>
        <v>0.44658583941164465</v>
      </c>
      <c r="J75" s="308">
        <f>IF(J$9=0,0,J$9/MAE_fec!J$9)</f>
        <v>0.44658583941164465</v>
      </c>
      <c r="K75" s="308">
        <f>IF(K$9=0,0,K$9/MAE_fec!K$9)</f>
        <v>0.4465858394116447</v>
      </c>
      <c r="L75" s="308">
        <f>IF(L$9=0,0,L$9/MAE_fec!L$9)</f>
        <v>0.44658583941164465</v>
      </c>
      <c r="M75" s="308">
        <f>IF(M$9=0,0,M$9/MAE_fec!M$9)</f>
        <v>0.44658583941164459</v>
      </c>
      <c r="N75" s="308">
        <f>IF(N$9=0,0,N$9/MAE_fec!N$9)</f>
        <v>0.46774420017723534</v>
      </c>
      <c r="O75" s="308">
        <f>IF(O$9=0,0,O$9/MAE_fec!O$9)</f>
        <v>0.46774420017723528</v>
      </c>
      <c r="P75" s="308">
        <f>IF(P$9=0,0,P$9/MAE_fec!P$9)</f>
        <v>0.47935018060429246</v>
      </c>
      <c r="Q75" s="308">
        <f>IF(Q$9=0,0,Q$9/MAE_fec!Q$9)</f>
        <v>0.50060769888388812</v>
      </c>
    </row>
    <row r="76" spans="1:17" x14ac:dyDescent="0.25">
      <c r="A76" s="76" t="s">
        <v>79</v>
      </c>
      <c r="B76" s="308">
        <f>IF(B$10=0,0,B$10/MAE_fec!B$10)</f>
        <v>0.64909270024653332</v>
      </c>
      <c r="C76" s="308">
        <f>IF(C$10=0,0,C$10/MAE_fec!C$10)</f>
        <v>0.64909270024653321</v>
      </c>
      <c r="D76" s="308">
        <f>IF(D$10=0,0,D$10/MAE_fec!D$10)</f>
        <v>0.65680074733158667</v>
      </c>
      <c r="E76" s="308">
        <f>IF(E$10=0,0,E$10/MAE_fec!E$10)</f>
        <v>0.68002421746528252</v>
      </c>
      <c r="F76" s="308">
        <f>IF(F$10=0,0,F$10/MAE_fec!F$10)</f>
        <v>0.67915187760304907</v>
      </c>
      <c r="G76" s="308">
        <f>IF(G$10=0,0,G$10/MAE_fec!G$10)</f>
        <v>0.70463474064842224</v>
      </c>
      <c r="H76" s="308">
        <f>IF(H$10=0,0,H$10/MAE_fec!H$10)</f>
        <v>0.70311039439546108</v>
      </c>
      <c r="I76" s="308">
        <f>IF(I$10=0,0,I$10/MAE_fec!I$10)</f>
        <v>0.71181597680077169</v>
      </c>
      <c r="J76" s="308">
        <f>IF(J$10=0,0,J$10/MAE_fec!J$10)</f>
        <v>0.71102744276662566</v>
      </c>
      <c r="K76" s="308">
        <f>IF(K$10=0,0,K$10/MAE_fec!K$10)</f>
        <v>0.70749204005135458</v>
      </c>
      <c r="L76" s="308">
        <f>IF(L$10=0,0,L$10/MAE_fec!L$10)</f>
        <v>0.70914297418277139</v>
      </c>
      <c r="M76" s="308">
        <f>IF(M$10=0,0,M$10/MAE_fec!M$10)</f>
        <v>0.70814973947284754</v>
      </c>
      <c r="N76" s="308">
        <f>IF(N$10=0,0,N$10/MAE_fec!N$10)</f>
        <v>0.74209231195363579</v>
      </c>
      <c r="O76" s="308">
        <f>IF(O$10=0,0,O$10/MAE_fec!O$10)</f>
        <v>0.75260558066463412</v>
      </c>
      <c r="P76" s="308">
        <f>IF(P$10=0,0,P$10/MAE_fec!P$10)</f>
        <v>0.77055576515245605</v>
      </c>
      <c r="Q76" s="308">
        <f>IF(Q$10=0,0,Q$10/MAE_fec!Q$10)</f>
        <v>0.80569476594023681</v>
      </c>
    </row>
    <row r="77" spans="1:17" x14ac:dyDescent="0.25">
      <c r="A77" s="74" t="s">
        <v>295</v>
      </c>
      <c r="B77" s="307">
        <f>IF(B$15=0,0,B$15/MAE_fec!B$15)</f>
        <v>0.46261658196370792</v>
      </c>
      <c r="C77" s="307">
        <f>IF(C$15=0,0,C$15/MAE_fec!C$15)</f>
        <v>0.46620496031307773</v>
      </c>
      <c r="D77" s="307">
        <f>IF(D$15=0,0,D$15/MAE_fec!D$15)</f>
        <v>0.46737126392196587</v>
      </c>
      <c r="E77" s="307">
        <f>IF(E$15=0,0,E$15/MAE_fec!E$15)</f>
        <v>0.4567291737587848</v>
      </c>
      <c r="F77" s="307">
        <f>IF(F$15=0,0,F$15/MAE_fec!F$15)</f>
        <v>0.47938264513606688</v>
      </c>
      <c r="G77" s="307">
        <f>IF(G$15=0,0,G$15/MAE_fec!G$15)</f>
        <v>0.50256994515049724</v>
      </c>
      <c r="H77" s="307">
        <f>IF(H$15=0,0,H$15/MAE_fec!H$15)</f>
        <v>0.50852992252519214</v>
      </c>
      <c r="I77" s="307">
        <f>IF(I$15=0,0,I$15/MAE_fec!I$15)</f>
        <v>0.5161574705501123</v>
      </c>
      <c r="J77" s="307">
        <f>IF(J$15=0,0,J$15/MAE_fec!J$15)</f>
        <v>0.5161461383892112</v>
      </c>
      <c r="K77" s="307">
        <f>IF(K$15=0,0,K$15/MAE_fec!K$15)</f>
        <v>0.51880953201085889</v>
      </c>
      <c r="L77" s="307">
        <f>IF(L$15=0,0,L$15/MAE_fec!L$15)</f>
        <v>0.5192217352874583</v>
      </c>
      <c r="M77" s="307">
        <f>IF(M$15=0,0,M$15/MAE_fec!M$15)</f>
        <v>0.51909523215796105</v>
      </c>
      <c r="N77" s="307">
        <f>IF(N$15=0,0,N$15/MAE_fec!N$15)</f>
        <v>0.54373250318219069</v>
      </c>
      <c r="O77" s="307">
        <f>IF(O$15=0,0,O$15/MAE_fec!O$15)</f>
        <v>0.54315300828224045</v>
      </c>
      <c r="P77" s="307">
        <f>IF(P$15=0,0,P$15/MAE_fec!P$15)</f>
        <v>0.55753062480106108</v>
      </c>
      <c r="Q77" s="307">
        <f>IF(Q$15=0,0,Q$15/MAE_fec!Q$15)</f>
        <v>0.58204210462909578</v>
      </c>
    </row>
    <row r="78" spans="1:17" x14ac:dyDescent="0.25">
      <c r="A78" s="127" t="s">
        <v>294</v>
      </c>
      <c r="B78" s="305">
        <f>IF(B$23=0,0,B$23/MAE_fec!B$23)</f>
        <v>0.42631297627655484</v>
      </c>
      <c r="C78" s="305">
        <f>IF(C$23=0,0,C$23/MAE_fec!C$23)</f>
        <v>0.42631297627655479</v>
      </c>
      <c r="D78" s="305">
        <f>IF(D$23=0,0,D$23/MAE_fec!D$23)</f>
        <v>0.42631297627655479</v>
      </c>
      <c r="E78" s="305">
        <f>IF(E$23=0,0,E$23/MAE_fec!E$23)</f>
        <v>0.4263129762765549</v>
      </c>
      <c r="F78" s="305">
        <f>IF(F$23=0,0,F$23/MAE_fec!F$23)</f>
        <v>0.42631297627655484</v>
      </c>
      <c r="G78" s="305">
        <f>IF(G$23=0,0,G$23/MAE_fec!G$23)</f>
        <v>0.44127248383318052</v>
      </c>
      <c r="H78" s="305">
        <f>IF(H$23=0,0,H$23/MAE_fec!H$23)</f>
        <v>0.44588704852412553</v>
      </c>
      <c r="I78" s="305">
        <f>IF(I$23=0,0,I$23/MAE_fec!I$23)</f>
        <v>0.45087715360841268</v>
      </c>
      <c r="J78" s="305">
        <f>IF(J$23=0,0,J$23/MAE_fec!J$23)</f>
        <v>0.45087715360841268</v>
      </c>
      <c r="K78" s="305">
        <f>IF(K$23=0,0,K$23/MAE_fec!K$23)</f>
        <v>0.45087715360841268</v>
      </c>
      <c r="L78" s="305">
        <f>IF(L$23=0,0,L$23/MAE_fec!L$23)</f>
        <v>0.45087715360841263</v>
      </c>
      <c r="M78" s="305">
        <f>IF(M$23=0,0,M$23/MAE_fec!M$23)</f>
        <v>0.45087715360841263</v>
      </c>
      <c r="N78" s="305">
        <f>IF(N$23=0,0,N$23/MAE_fec!N$23)</f>
        <v>0.47223882842008535</v>
      </c>
      <c r="O78" s="305">
        <f>IF(O$23=0,0,O$23/MAE_fec!O$23)</f>
        <v>0.47223882842008535</v>
      </c>
      <c r="P78" s="305">
        <f>IF(P$23=0,0,P$23/MAE_fec!P$23)</f>
        <v>0.48395633255474513</v>
      </c>
      <c r="Q78" s="305">
        <f>IF(Q$23=0,0,Q$23/MAE_fec!Q$23)</f>
        <v>0.50541811770070966</v>
      </c>
    </row>
    <row r="79" spans="1:17" x14ac:dyDescent="0.25">
      <c r="A79" s="127" t="s">
        <v>293</v>
      </c>
      <c r="B79" s="305">
        <f>IF(B$26=0,0,B$26/MAE_fec!B$26)</f>
        <v>0.39318171905367699</v>
      </c>
      <c r="C79" s="305">
        <f>IF(C$26=0,0,C$26/MAE_fec!C$26)</f>
        <v>0.41003722523303138</v>
      </c>
      <c r="D79" s="305">
        <f>IF(D$26=0,0,D$26/MAE_fec!D$26)</f>
        <v>0.41832619013062838</v>
      </c>
      <c r="E79" s="305">
        <f>IF(E$26=0,0,E$26/MAE_fec!E$26)</f>
        <v>0.38536927372939117</v>
      </c>
      <c r="F79" s="305">
        <f>IF(F$26=0,0,F$26/MAE_fec!F$26)</f>
        <v>0.4493440414862136</v>
      </c>
      <c r="G79" s="305">
        <f>IF(G$26=0,0,G$26/MAE_fec!G$26)</f>
        <v>0.43514501846610987</v>
      </c>
      <c r="H79" s="305">
        <f>IF(H$26=0,0,H$26/MAE_fec!H$26)</f>
        <v>0.45066574506318152</v>
      </c>
      <c r="I79" s="305">
        <f>IF(I$26=0,0,I$26/MAE_fec!I$26)</f>
        <v>0.46574181237262996</v>
      </c>
      <c r="J79" s="305">
        <f>IF(J$26=0,0,J$26/MAE_fec!J$26)</f>
        <v>0.4684053290602489</v>
      </c>
      <c r="K79" s="305">
        <f>IF(K$26=0,0,K$26/MAE_fec!K$26)</f>
        <v>0.44901689783822807</v>
      </c>
      <c r="L79" s="305">
        <f>IF(L$26=0,0,L$26/MAE_fec!L$26)</f>
        <v>0.44807139835669735</v>
      </c>
      <c r="M79" s="305">
        <f>IF(M$26=0,0,M$26/MAE_fec!M$26)</f>
        <v>0.46310236756645007</v>
      </c>
      <c r="N79" s="305">
        <f>IF(N$26=0,0,N$26/MAE_fec!N$26)</f>
        <v>0.48729099065677994</v>
      </c>
      <c r="O79" s="305">
        <f>IF(O$26=0,0,O$26/MAE_fec!O$26)</f>
        <v>0.48923273533268591</v>
      </c>
      <c r="P79" s="305">
        <f>IF(P$26=0,0,P$26/MAE_fec!P$26)</f>
        <v>0.50900004077549021</v>
      </c>
      <c r="Q79" s="305">
        <f>IF(Q$26=0,0,Q$26/MAE_fec!Q$26)</f>
        <v>0.51638242302703752</v>
      </c>
    </row>
    <row r="80" spans="1:17" x14ac:dyDescent="0.25">
      <c r="A80" s="127" t="s">
        <v>292</v>
      </c>
      <c r="B80" s="305">
        <f>IF(B$34=0,0,B$34/MAE_fec!B$34)</f>
        <v>0.65577944678364197</v>
      </c>
      <c r="C80" s="305">
        <f>IF(C$34=0,0,C$34/MAE_fec!C$34)</f>
        <v>0.66803760148763847</v>
      </c>
      <c r="D80" s="305">
        <f>IF(D$34=0,0,D$34/MAE_fec!D$34)</f>
        <v>0.66687498831124215</v>
      </c>
      <c r="E80" s="305">
        <f>IF(E$34=0,0,E$34/MAE_fec!E$34)</f>
        <v>0.66114217338353232</v>
      </c>
      <c r="F80" s="305">
        <f>IF(F$34=0,0,F$34/MAE_fec!F$34)</f>
        <v>0.66111679652062905</v>
      </c>
      <c r="G80" s="305">
        <f>IF(G$34=0,0,G$34/MAE_fec!G$34)</f>
        <v>0.6817677710189336</v>
      </c>
      <c r="H80" s="305">
        <f>IF(H$34=0,0,H$34/MAE_fec!H$34)</f>
        <v>0.68683683270534535</v>
      </c>
      <c r="I80" s="305">
        <f>IF(I$34=0,0,I$34/MAE_fec!I$34)</f>
        <v>0.69217823056979622</v>
      </c>
      <c r="J80" s="305">
        <f>IF(J$34=0,0,J$34/MAE_fec!J$34)</f>
        <v>0.69765702836233656</v>
      </c>
      <c r="K80" s="305">
        <f>IF(K$34=0,0,K$34/MAE_fec!K$34)</f>
        <v>0.70652004912582511</v>
      </c>
      <c r="L80" s="305">
        <f>IF(L$34=0,0,L$34/MAE_fec!L$34)</f>
        <v>0.70740890904560549</v>
      </c>
      <c r="M80" s="305">
        <f>IF(M$34=0,0,M$34/MAE_fec!M$34)</f>
        <v>0.71057279592219791</v>
      </c>
      <c r="N80" s="305">
        <f>IF(N$34=0,0,N$34/MAE_fec!N$34)</f>
        <v>0.73770014128649897</v>
      </c>
      <c r="O80" s="305">
        <f>IF(O$34=0,0,O$34/MAE_fec!O$34)</f>
        <v>0.73370979143346493</v>
      </c>
      <c r="P80" s="305">
        <f>IF(P$34=0,0,P$34/MAE_fec!P$34)</f>
        <v>0.75692066864892005</v>
      </c>
      <c r="Q80" s="305">
        <f>IF(Q$34=0,0,Q$34/MAE_fec!Q$34)</f>
        <v>0.78765965795098536</v>
      </c>
    </row>
    <row r="81" spans="1:17" x14ac:dyDescent="0.25">
      <c r="A81" s="127" t="s">
        <v>291</v>
      </c>
      <c r="B81" s="305">
        <f>IF(B$45=0,0,B$45/MAE_fec!B$45)</f>
        <v>0.57659765515156669</v>
      </c>
      <c r="C81" s="305">
        <f>IF(C$45=0,0,C$45/MAE_fec!C$45)</f>
        <v>0.57659765515156658</v>
      </c>
      <c r="D81" s="305">
        <f>IF(D$45=0,0,D$45/MAE_fec!D$45)</f>
        <v>0.57659765515156669</v>
      </c>
      <c r="E81" s="305">
        <f>IF(E$45=0,0,E$45/MAE_fec!E$45)</f>
        <v>0.57659765515156669</v>
      </c>
      <c r="F81" s="305">
        <f>IF(F$45=0,0,F$45/MAE_fec!F$45)</f>
        <v>0.57659765515156669</v>
      </c>
      <c r="G81" s="305">
        <f>IF(G$45=0,0,G$45/MAE_fec!G$45)</f>
        <v>0.59683071738370697</v>
      </c>
      <c r="H81" s="305">
        <f>IF(H$45=0,0,H$45/MAE_fec!H$45)</f>
        <v>0.60307201738724736</v>
      </c>
      <c r="I81" s="305">
        <f>IF(I$45=0,0,I$45/MAE_fec!I$45)</f>
        <v>0.60982124401339932</v>
      </c>
      <c r="J81" s="305">
        <f>IF(J$45=0,0,J$45/MAE_fec!J$45)</f>
        <v>0.60982124401339932</v>
      </c>
      <c r="K81" s="305">
        <f>IF(K$45=0,0,K$45/MAE_fec!K$45)</f>
        <v>0.60982124401339943</v>
      </c>
      <c r="L81" s="305">
        <f>IF(L$45=0,0,L$45/MAE_fec!L$45)</f>
        <v>0.60982124401339943</v>
      </c>
      <c r="M81" s="305">
        <f>IF(M$45=0,0,M$45/MAE_fec!M$45)</f>
        <v>0.60982124401339943</v>
      </c>
      <c r="N81" s="305">
        <f>IF(N$45=0,0,N$45/MAE_fec!N$45)</f>
        <v>0.63871337794302796</v>
      </c>
      <c r="O81" s="305">
        <f>IF(O$45=0,0,O$45/MAE_fec!O$45)</f>
        <v>0.63871337794302785</v>
      </c>
      <c r="P81" s="305">
        <f>IF(P$45=0,0,P$45/MAE_fec!P$45)</f>
        <v>0.65456155940652339</v>
      </c>
      <c r="Q81" s="305">
        <f>IF(Q$45=0,0,Q$45/MAE_fec!Q$45)</f>
        <v>0.68358909476003815</v>
      </c>
    </row>
    <row r="82" spans="1:17" x14ac:dyDescent="0.25">
      <c r="A82" s="72" t="s">
        <v>290</v>
      </c>
      <c r="B82" s="304">
        <f>IF(B$46=0,0,B$46/MAE_fec!B$46)</f>
        <v>0.52582239321046331</v>
      </c>
      <c r="C82" s="304">
        <f>IF(C$46=0,0,C$46/MAE_fec!C$46)</f>
        <v>0.52582239321046331</v>
      </c>
      <c r="D82" s="304">
        <f>IF(D$46=0,0,D$46/MAE_fec!D$46)</f>
        <v>0.52582239321046331</v>
      </c>
      <c r="E82" s="304">
        <f>IF(E$46=0,0,E$46/MAE_fec!E$46)</f>
        <v>0.52582239321046331</v>
      </c>
      <c r="F82" s="304">
        <f>IF(F$46=0,0,F$46/MAE_fec!F$46)</f>
        <v>0.52582239321046331</v>
      </c>
      <c r="G82" s="304">
        <f>IF(G$46=0,0,G$46/MAE_fec!G$46)</f>
        <v>0.54427372944089547</v>
      </c>
      <c r="H82" s="304">
        <f>IF(H$46=0,0,H$46/MAE_fec!H$46)</f>
        <v>0.54996541978213231</v>
      </c>
      <c r="I82" s="304">
        <f>IF(I$46=0,0,I$46/MAE_fec!I$46)</f>
        <v>0.55612030866379136</v>
      </c>
      <c r="J82" s="304">
        <f>IF(J$46=0,0,J$46/MAE_fec!J$46)</f>
        <v>0.55612030866379136</v>
      </c>
      <c r="K82" s="304">
        <f>IF(K$46=0,0,K$46/MAE_fec!K$46)</f>
        <v>0.55612030866379147</v>
      </c>
      <c r="L82" s="304">
        <f>IF(L$46=0,0,L$46/MAE_fec!L$46)</f>
        <v>0.55612030866379136</v>
      </c>
      <c r="M82" s="304">
        <f>IF(M$46=0,0,M$46/MAE_fec!M$46)</f>
        <v>0.55612030866379136</v>
      </c>
      <c r="N82" s="304">
        <f>IF(N$46=0,0,N$46/MAE_fec!N$46)</f>
        <v>0.58246819765033431</v>
      </c>
      <c r="O82" s="304">
        <f>IF(O$46=0,0,O$46/MAE_fec!O$46)</f>
        <v>0.58246819765033431</v>
      </c>
      <c r="P82" s="304">
        <f>IF(P$46=0,0,P$46/MAE_fec!P$46)</f>
        <v>0.59692078626340861</v>
      </c>
      <c r="Q82" s="304">
        <f>IF(Q$46=0,0,Q$46/MAE_fec!Q$46)</f>
        <v>0.62339215320744223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tabColor theme="6" tint="0.59999389629810485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386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6</v>
      </c>
      <c r="B5" s="96">
        <v>989.9508979130818</v>
      </c>
      <c r="C5" s="96">
        <v>846.88508396469604</v>
      </c>
      <c r="D5" s="96">
        <v>780.68244965835618</v>
      </c>
      <c r="E5" s="96">
        <v>1062.867037175532</v>
      </c>
      <c r="F5" s="96">
        <v>671.12006546210387</v>
      </c>
      <c r="G5" s="96">
        <v>959.52552848457765</v>
      </c>
      <c r="H5" s="96">
        <v>1010.6642723131081</v>
      </c>
      <c r="I5" s="96">
        <v>1029.2456881241642</v>
      </c>
      <c r="J5" s="96">
        <v>884.51499361316405</v>
      </c>
      <c r="K5" s="96">
        <v>781.08195880357198</v>
      </c>
      <c r="L5" s="96">
        <v>816.71776737904463</v>
      </c>
      <c r="M5" s="96">
        <v>686.24752647203798</v>
      </c>
      <c r="N5" s="96">
        <v>690.11406242462647</v>
      </c>
      <c r="O5" s="96">
        <v>656.49959045851756</v>
      </c>
      <c r="P5" s="96">
        <v>592.90896799452639</v>
      </c>
      <c r="Q5" s="96">
        <v>689.42904959008149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25.817169670750424</v>
      </c>
      <c r="C10" s="158">
        <v>25.490017622390894</v>
      </c>
      <c r="D10" s="158">
        <v>22.368016881316123</v>
      </c>
      <c r="E10" s="158">
        <v>17.981957298213761</v>
      </c>
      <c r="F10" s="158">
        <v>16.719946180386657</v>
      </c>
      <c r="G10" s="158">
        <v>19.182691145987775</v>
      </c>
      <c r="H10" s="158">
        <v>22.637463210925873</v>
      </c>
      <c r="I10" s="158">
        <v>23.432978062548312</v>
      </c>
      <c r="J10" s="158">
        <v>22.96289213210126</v>
      </c>
      <c r="K10" s="158">
        <v>20.599298758864386</v>
      </c>
      <c r="L10" s="158">
        <v>21.709488223348117</v>
      </c>
      <c r="M10" s="158">
        <v>20.9898617172217</v>
      </c>
      <c r="N10" s="158">
        <v>21.247864449336472</v>
      </c>
      <c r="O10" s="158">
        <v>17.526853999087017</v>
      </c>
      <c r="P10" s="158">
        <v>16.695286387977347</v>
      </c>
      <c r="Q10" s="158">
        <v>17.777266652764254</v>
      </c>
    </row>
    <row r="11" spans="1:17" x14ac:dyDescent="0.25">
      <c r="A11" s="92" t="s">
        <v>125</v>
      </c>
      <c r="B11" s="91">
        <v>12.088797931138114</v>
      </c>
      <c r="C11" s="91">
        <v>11.935610147356496</v>
      </c>
      <c r="D11" s="91">
        <v>9.3116928588840011</v>
      </c>
      <c r="E11" s="91">
        <v>3.1074136942679997</v>
      </c>
      <c r="F11" s="91">
        <v>3.102698017692</v>
      </c>
      <c r="G11" s="91">
        <v>3.1061841732972644</v>
      </c>
      <c r="H11" s="91">
        <v>6.2078159220480007</v>
      </c>
      <c r="I11" s="91">
        <v>6.2112285827280012</v>
      </c>
      <c r="J11" s="91">
        <v>6.2850661501680012</v>
      </c>
      <c r="K11" s="91">
        <v>6.3873839221919999</v>
      </c>
      <c r="L11" s="91">
        <v>6.3729742016094182</v>
      </c>
      <c r="M11" s="91">
        <v>6.3723059523612067</v>
      </c>
      <c r="N11" s="91">
        <v>6.3710561577652891</v>
      </c>
      <c r="O11" s="91">
        <v>3.186034736976322</v>
      </c>
      <c r="P11" s="91">
        <v>3.1879213856148052</v>
      </c>
      <c r="Q11" s="91">
        <v>3.1853140321948312</v>
      </c>
    </row>
    <row r="12" spans="1:17" x14ac:dyDescent="0.25">
      <c r="A12" s="92" t="s">
        <v>26</v>
      </c>
      <c r="B12" s="91">
        <v>13.728371739612312</v>
      </c>
      <c r="C12" s="91">
        <v>13.554407475034401</v>
      </c>
      <c r="D12" s="91">
        <v>13.056324022432124</v>
      </c>
      <c r="E12" s="91">
        <v>14.87454360394576</v>
      </c>
      <c r="F12" s="91">
        <v>13.617248162694658</v>
      </c>
      <c r="G12" s="91">
        <v>16.07650697269051</v>
      </c>
      <c r="H12" s="91">
        <v>16.42964728887787</v>
      </c>
      <c r="I12" s="91">
        <v>17.221749479820311</v>
      </c>
      <c r="J12" s="91">
        <v>16.677825981933257</v>
      </c>
      <c r="K12" s="91">
        <v>14.211914836672385</v>
      </c>
      <c r="L12" s="91">
        <v>15.336514021738699</v>
      </c>
      <c r="M12" s="91">
        <v>14.617555764860493</v>
      </c>
      <c r="N12" s="91">
        <v>14.876808291571182</v>
      </c>
      <c r="O12" s="91">
        <v>14.340819262110696</v>
      </c>
      <c r="P12" s="91">
        <v>13.50736500236254</v>
      </c>
      <c r="Q12" s="91">
        <v>14.591952620569424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295</v>
      </c>
      <c r="B15" s="204">
        <v>285.33787688777488</v>
      </c>
      <c r="C15" s="204">
        <v>273.0998788268484</v>
      </c>
      <c r="D15" s="204">
        <v>260.07833607752809</v>
      </c>
      <c r="E15" s="204">
        <v>321.03668437352451</v>
      </c>
      <c r="F15" s="204">
        <v>243.3464098819972</v>
      </c>
      <c r="G15" s="204">
        <v>272.3451507194917</v>
      </c>
      <c r="H15" s="204">
        <v>277.07831776598215</v>
      </c>
      <c r="I15" s="204">
        <v>284.7772177337996</v>
      </c>
      <c r="J15" s="204">
        <v>276.47110581556842</v>
      </c>
      <c r="K15" s="204">
        <v>229.82016481560294</v>
      </c>
      <c r="L15" s="204">
        <v>247.25612854325431</v>
      </c>
      <c r="M15" s="204">
        <v>235.92483054908305</v>
      </c>
      <c r="N15" s="204">
        <v>239.67279122584998</v>
      </c>
      <c r="O15" s="204">
        <v>232.39691160976767</v>
      </c>
      <c r="P15" s="204">
        <v>217.02264519288741</v>
      </c>
      <c r="Q15" s="204">
        <v>234.86927497125356</v>
      </c>
    </row>
    <row r="16" spans="1:17" x14ac:dyDescent="0.25">
      <c r="A16" s="152" t="s">
        <v>301</v>
      </c>
      <c r="B16" s="264">
        <v>285.33787688777488</v>
      </c>
      <c r="C16" s="264">
        <v>273.0998788268484</v>
      </c>
      <c r="D16" s="264">
        <v>260.07833607752809</v>
      </c>
      <c r="E16" s="264">
        <v>321.03668437352451</v>
      </c>
      <c r="F16" s="264">
        <v>243.3464098819972</v>
      </c>
      <c r="G16" s="264">
        <v>272.3451507194917</v>
      </c>
      <c r="H16" s="264">
        <v>277.07831776598215</v>
      </c>
      <c r="I16" s="264">
        <v>284.7772177337996</v>
      </c>
      <c r="J16" s="264">
        <v>276.47110581556842</v>
      </c>
      <c r="K16" s="264">
        <v>229.82016481560294</v>
      </c>
      <c r="L16" s="264">
        <v>247.25612854325431</v>
      </c>
      <c r="M16" s="264">
        <v>235.92483054908305</v>
      </c>
      <c r="N16" s="264">
        <v>239.67279122584998</v>
      </c>
      <c r="O16" s="264">
        <v>232.39691160976767</v>
      </c>
      <c r="P16" s="264">
        <v>217.02264519288741</v>
      </c>
      <c r="Q16" s="264">
        <v>234.86927497125356</v>
      </c>
    </row>
    <row r="17" spans="1:17" x14ac:dyDescent="0.25">
      <c r="A17" s="154" t="s">
        <v>33</v>
      </c>
      <c r="B17" s="83">
        <v>149.90031316773209</v>
      </c>
      <c r="C17" s="83">
        <v>129.7761702834475</v>
      </c>
      <c r="D17" s="83">
        <v>124.42156472241936</v>
      </c>
      <c r="E17" s="83">
        <v>187.40927190460857</v>
      </c>
      <c r="F17" s="83">
        <v>65.862470869484127</v>
      </c>
      <c r="G17" s="83">
        <v>46.869502510849983</v>
      </c>
      <c r="H17" s="83">
        <v>45.794587051672096</v>
      </c>
      <c r="I17" s="83">
        <v>35.653528275726401</v>
      </c>
      <c r="J17" s="83">
        <v>37.199858562361023</v>
      </c>
      <c r="K17" s="83">
        <v>19.720613732609948</v>
      </c>
      <c r="L17" s="83">
        <v>19.94324808904798</v>
      </c>
      <c r="M17" s="83">
        <v>19.415841603285994</v>
      </c>
      <c r="N17" s="83">
        <v>18.18932480488056</v>
      </c>
      <c r="O17" s="83">
        <v>20.322354362603981</v>
      </c>
      <c r="P17" s="83">
        <v>14.797714204717218</v>
      </c>
      <c r="Q17" s="83">
        <v>17.366872224930393</v>
      </c>
    </row>
    <row r="18" spans="1:17" x14ac:dyDescent="0.25">
      <c r="A18" s="154" t="s">
        <v>30</v>
      </c>
      <c r="B18" s="83">
        <v>8.701264385808205</v>
      </c>
      <c r="C18" s="83">
        <v>7.8831704696574789</v>
      </c>
      <c r="D18" s="83">
        <v>9.4388563838912827</v>
      </c>
      <c r="E18" s="83">
        <v>7.2186525270313959</v>
      </c>
      <c r="F18" s="83">
        <v>9.6051182416507341</v>
      </c>
      <c r="G18" s="83">
        <v>5.4586220090926405</v>
      </c>
      <c r="H18" s="83">
        <v>3.6308531601396776</v>
      </c>
      <c r="I18" s="83">
        <v>6.3606274077743734</v>
      </c>
      <c r="J18" s="83">
        <v>3.7419916468596219</v>
      </c>
      <c r="K18" s="83">
        <v>2.1679675930848861</v>
      </c>
      <c r="L18" s="83">
        <v>1.0708168277871639</v>
      </c>
      <c r="M18" s="83">
        <v>1.182774745832875</v>
      </c>
      <c r="N18" s="83">
        <v>3.5780069830721972</v>
      </c>
      <c r="O18" s="83">
        <v>3.6336391787742843</v>
      </c>
      <c r="P18" s="83">
        <v>3.8206229289319276</v>
      </c>
      <c r="Q18" s="83">
        <v>3.4695899630699842</v>
      </c>
    </row>
    <row r="19" spans="1:17" x14ac:dyDescent="0.25">
      <c r="A19" s="154" t="s">
        <v>125</v>
      </c>
      <c r="B19" s="83">
        <v>16.802054332804094</v>
      </c>
      <c r="C19" s="83">
        <v>10.201193428974412</v>
      </c>
      <c r="D19" s="83">
        <v>0</v>
      </c>
      <c r="E19" s="83">
        <v>0</v>
      </c>
      <c r="F19" s="83">
        <v>0</v>
      </c>
      <c r="G19" s="83">
        <v>0</v>
      </c>
      <c r="H19" s="83">
        <v>0</v>
      </c>
      <c r="I19" s="83">
        <v>0</v>
      </c>
      <c r="J19" s="83">
        <v>0</v>
      </c>
      <c r="K19" s="83">
        <v>0</v>
      </c>
      <c r="L19" s="83">
        <v>0</v>
      </c>
      <c r="M19" s="83">
        <v>0</v>
      </c>
      <c r="N19" s="83">
        <v>0</v>
      </c>
      <c r="O19" s="83">
        <v>0</v>
      </c>
      <c r="P19" s="83">
        <v>0</v>
      </c>
      <c r="Q19" s="83">
        <v>0</v>
      </c>
    </row>
    <row r="20" spans="1:17" x14ac:dyDescent="0.25">
      <c r="A20" s="154" t="s">
        <v>29</v>
      </c>
      <c r="B20" s="83">
        <v>1.8835832314302237</v>
      </c>
      <c r="C20" s="83">
        <v>5.7085106903430338</v>
      </c>
      <c r="D20" s="83">
        <v>4.5718083126812914</v>
      </c>
      <c r="E20" s="83">
        <v>21.859978041946427</v>
      </c>
      <c r="F20" s="83">
        <v>6.260577512994967</v>
      </c>
      <c r="G20" s="83">
        <v>5.0339472672447023</v>
      </c>
      <c r="H20" s="83">
        <v>4.5815308099557059</v>
      </c>
      <c r="I20" s="83">
        <v>3.2716470575972951</v>
      </c>
      <c r="J20" s="83">
        <v>2.3733821627683462</v>
      </c>
      <c r="K20" s="83">
        <v>1.0135675727392517</v>
      </c>
      <c r="L20" s="83">
        <v>1.0609875674106561</v>
      </c>
      <c r="M20" s="83">
        <v>1.1716664640919301</v>
      </c>
      <c r="N20" s="83">
        <v>0.94521667913604968</v>
      </c>
      <c r="O20" s="83">
        <v>0.99363876925924099</v>
      </c>
      <c r="P20" s="83">
        <v>0.92355677676628956</v>
      </c>
      <c r="Q20" s="83">
        <v>0.92666486108106927</v>
      </c>
    </row>
    <row r="21" spans="1:17" x14ac:dyDescent="0.25">
      <c r="A21" s="154" t="s">
        <v>26</v>
      </c>
      <c r="B21" s="83">
        <v>108.05066177000025</v>
      </c>
      <c r="C21" s="83">
        <v>119.53083395442597</v>
      </c>
      <c r="D21" s="83">
        <v>121.64610665853617</v>
      </c>
      <c r="E21" s="83">
        <v>104.54878189993811</v>
      </c>
      <c r="F21" s="83">
        <v>161.61824325786739</v>
      </c>
      <c r="G21" s="83">
        <v>214.98307893230435</v>
      </c>
      <c r="H21" s="83">
        <v>223.07134674421465</v>
      </c>
      <c r="I21" s="83">
        <v>239.49141499270152</v>
      </c>
      <c r="J21" s="83">
        <v>233.15587344357942</v>
      </c>
      <c r="K21" s="83">
        <v>206.91801591716884</v>
      </c>
      <c r="L21" s="83">
        <v>225.18107605900852</v>
      </c>
      <c r="M21" s="83">
        <v>214.15454773587226</v>
      </c>
      <c r="N21" s="83">
        <v>216.96024275876118</v>
      </c>
      <c r="O21" s="83">
        <v>207.44727929913017</v>
      </c>
      <c r="P21" s="83">
        <v>197.48075128247197</v>
      </c>
      <c r="Q21" s="83">
        <v>213.10614792217211</v>
      </c>
    </row>
    <row r="22" spans="1:17" x14ac:dyDescent="0.25">
      <c r="A22" s="152" t="s">
        <v>300</v>
      </c>
      <c r="B22" s="264">
        <v>0</v>
      </c>
      <c r="C22" s="264">
        <v>0</v>
      </c>
      <c r="D22" s="264">
        <v>0</v>
      </c>
      <c r="E22" s="264">
        <v>0</v>
      </c>
      <c r="F22" s="264">
        <v>0</v>
      </c>
      <c r="G22" s="264">
        <v>0</v>
      </c>
      <c r="H22" s="264">
        <v>0</v>
      </c>
      <c r="I22" s="264">
        <v>0</v>
      </c>
      <c r="J22" s="264">
        <v>0</v>
      </c>
      <c r="K22" s="264">
        <v>0</v>
      </c>
      <c r="L22" s="264">
        <v>0</v>
      </c>
      <c r="M22" s="264">
        <v>0</v>
      </c>
      <c r="N22" s="264">
        <v>0</v>
      </c>
      <c r="O22" s="264">
        <v>0</v>
      </c>
      <c r="P22" s="264">
        <v>0</v>
      </c>
      <c r="Q22" s="264">
        <v>0</v>
      </c>
    </row>
    <row r="23" spans="1:17" x14ac:dyDescent="0.25">
      <c r="A23" s="156" t="s">
        <v>294</v>
      </c>
      <c r="B23" s="204">
        <v>88.486768135544438</v>
      </c>
      <c r="C23" s="204">
        <v>87.36547452290435</v>
      </c>
      <c r="D23" s="204">
        <v>84.155057743804676</v>
      </c>
      <c r="E23" s="204">
        <v>95.87446464656729</v>
      </c>
      <c r="F23" s="204">
        <v>87.770516684053462</v>
      </c>
      <c r="G23" s="204">
        <v>103.6217675266784</v>
      </c>
      <c r="H23" s="204">
        <v>105.89794753334441</v>
      </c>
      <c r="I23" s="204">
        <v>111.00347382874175</v>
      </c>
      <c r="J23" s="204">
        <v>107.49759320765321</v>
      </c>
      <c r="K23" s="204">
        <v>91.603464472491552</v>
      </c>
      <c r="L23" s="204">
        <v>98.85211341803614</v>
      </c>
      <c r="M23" s="204">
        <v>94.21803926982885</v>
      </c>
      <c r="N23" s="204">
        <v>95.889061781071746</v>
      </c>
      <c r="O23" s="204">
        <v>92.434323093000273</v>
      </c>
      <c r="P23" s="204">
        <v>87.062260387186683</v>
      </c>
      <c r="Q23" s="204">
        <v>94.053013181127625</v>
      </c>
    </row>
    <row r="24" spans="1:17" x14ac:dyDescent="0.25">
      <c r="A24" s="152" t="s">
        <v>299</v>
      </c>
      <c r="B24" s="151">
        <v>88.486768135544438</v>
      </c>
      <c r="C24" s="151">
        <v>87.36547452290435</v>
      </c>
      <c r="D24" s="151">
        <v>84.155057743804676</v>
      </c>
      <c r="E24" s="151">
        <v>95.87446464656729</v>
      </c>
      <c r="F24" s="151">
        <v>87.770516684053462</v>
      </c>
      <c r="G24" s="151">
        <v>103.6217675266784</v>
      </c>
      <c r="H24" s="151">
        <v>105.89794753334441</v>
      </c>
      <c r="I24" s="151">
        <v>111.00347382874175</v>
      </c>
      <c r="J24" s="151">
        <v>107.49759320765321</v>
      </c>
      <c r="K24" s="151">
        <v>91.603464472491552</v>
      </c>
      <c r="L24" s="151">
        <v>98.85211341803614</v>
      </c>
      <c r="M24" s="151">
        <v>94.21803926982885</v>
      </c>
      <c r="N24" s="151">
        <v>95.889061781071746</v>
      </c>
      <c r="O24" s="151">
        <v>92.434323093000273</v>
      </c>
      <c r="P24" s="151">
        <v>87.062260387186683</v>
      </c>
      <c r="Q24" s="151">
        <v>94.053013181127625</v>
      </c>
    </row>
    <row r="25" spans="1:17" x14ac:dyDescent="0.25">
      <c r="A25" s="152" t="s">
        <v>298</v>
      </c>
      <c r="B25" s="151">
        <v>0</v>
      </c>
      <c r="C25" s="151">
        <v>0</v>
      </c>
      <c r="D25" s="151">
        <v>0</v>
      </c>
      <c r="E25" s="151">
        <v>0</v>
      </c>
      <c r="F25" s="151">
        <v>0</v>
      </c>
      <c r="G25" s="151">
        <v>0</v>
      </c>
      <c r="H25" s="151">
        <v>0</v>
      </c>
      <c r="I25" s="151">
        <v>0</v>
      </c>
      <c r="J25" s="151">
        <v>0</v>
      </c>
      <c r="K25" s="151">
        <v>0</v>
      </c>
      <c r="L25" s="151">
        <v>0</v>
      </c>
      <c r="M25" s="151">
        <v>0</v>
      </c>
      <c r="N25" s="151">
        <v>0</v>
      </c>
      <c r="O25" s="151">
        <v>0</v>
      </c>
      <c r="P25" s="151">
        <v>0</v>
      </c>
      <c r="Q25" s="151">
        <v>0</v>
      </c>
    </row>
    <row r="26" spans="1:17" x14ac:dyDescent="0.25">
      <c r="A26" s="156" t="s">
        <v>293</v>
      </c>
      <c r="B26" s="204">
        <v>476.60692619516118</v>
      </c>
      <c r="C26" s="204">
        <v>404.29686705013802</v>
      </c>
      <c r="D26" s="204">
        <v>358.11200287819679</v>
      </c>
      <c r="E26" s="204">
        <v>546.76047883659578</v>
      </c>
      <c r="F26" s="204">
        <v>251.85200038758413</v>
      </c>
      <c r="G26" s="204">
        <v>425.56222112369198</v>
      </c>
      <c r="H26" s="204">
        <v>387.88782961868009</v>
      </c>
      <c r="I26" s="204">
        <v>360.19884678511431</v>
      </c>
      <c r="J26" s="204">
        <v>338.05862198434789</v>
      </c>
      <c r="K26" s="204">
        <v>359.32520602177385</v>
      </c>
      <c r="L26" s="204">
        <v>391.75515973061164</v>
      </c>
      <c r="M26" s="204">
        <v>316.09294781488103</v>
      </c>
      <c r="N26" s="204">
        <v>312.91694739983149</v>
      </c>
      <c r="O26" s="204">
        <v>295.03366230561232</v>
      </c>
      <c r="P26" s="204">
        <v>252.54017145495044</v>
      </c>
      <c r="Q26" s="204">
        <v>324.34085286434828</v>
      </c>
    </row>
    <row r="27" spans="1:17" x14ac:dyDescent="0.25">
      <c r="A27" s="152" t="s">
        <v>297</v>
      </c>
      <c r="B27" s="264">
        <v>476.60692619516118</v>
      </c>
      <c r="C27" s="264">
        <v>404.29686705013802</v>
      </c>
      <c r="D27" s="264">
        <v>358.11200287819679</v>
      </c>
      <c r="E27" s="264">
        <v>546.76047883659578</v>
      </c>
      <c r="F27" s="264">
        <v>251.85200038758413</v>
      </c>
      <c r="G27" s="264">
        <v>425.56222112369198</v>
      </c>
      <c r="H27" s="264">
        <v>387.88782961868009</v>
      </c>
      <c r="I27" s="264">
        <v>360.19884678511431</v>
      </c>
      <c r="J27" s="264">
        <v>338.05862198434789</v>
      </c>
      <c r="K27" s="264">
        <v>359.32520602177385</v>
      </c>
      <c r="L27" s="264">
        <v>391.75515973061164</v>
      </c>
      <c r="M27" s="264">
        <v>316.09294781488103</v>
      </c>
      <c r="N27" s="264">
        <v>312.91694739983149</v>
      </c>
      <c r="O27" s="264">
        <v>295.03366230561232</v>
      </c>
      <c r="P27" s="264">
        <v>252.54017145495044</v>
      </c>
      <c r="Q27" s="264">
        <v>324.34085286434828</v>
      </c>
    </row>
    <row r="28" spans="1:17" x14ac:dyDescent="0.25">
      <c r="A28" s="154" t="s">
        <v>33</v>
      </c>
      <c r="B28" s="83">
        <v>250.3822074861236</v>
      </c>
      <c r="C28" s="83">
        <v>192.12055050609899</v>
      </c>
      <c r="D28" s="83">
        <v>171.32090437053014</v>
      </c>
      <c r="E28" s="83">
        <v>319.17842487359047</v>
      </c>
      <c r="F28" s="83">
        <v>68.164535679783285</v>
      </c>
      <c r="G28" s="83">
        <v>73.237542650515238</v>
      </c>
      <c r="H28" s="83">
        <v>64.108816319432862</v>
      </c>
      <c r="I28" s="83">
        <v>45.096162786244129</v>
      </c>
      <c r="J28" s="83">
        <v>45.486608398034846</v>
      </c>
      <c r="K28" s="83">
        <v>30.833297844127223</v>
      </c>
      <c r="L28" s="83">
        <v>31.59828792395512</v>
      </c>
      <c r="M28" s="83">
        <v>26.013415342530717</v>
      </c>
      <c r="N28" s="83">
        <v>23.747993938301388</v>
      </c>
      <c r="O28" s="83">
        <v>25.799734569362009</v>
      </c>
      <c r="P28" s="83">
        <v>17.219480847628692</v>
      </c>
      <c r="Q28" s="83">
        <v>23.982643748142454</v>
      </c>
    </row>
    <row r="29" spans="1:17" x14ac:dyDescent="0.25">
      <c r="A29" s="154" t="s">
        <v>30</v>
      </c>
      <c r="B29" s="83">
        <v>14.533937513534347</v>
      </c>
      <c r="C29" s="83">
        <v>11.670239975922522</v>
      </c>
      <c r="D29" s="83">
        <v>12.996729429656719</v>
      </c>
      <c r="E29" s="83">
        <v>12.294152364352605</v>
      </c>
      <c r="F29" s="83">
        <v>9.9408421282732675</v>
      </c>
      <c r="G29" s="83">
        <v>8.5295563380775778</v>
      </c>
      <c r="H29" s="83">
        <v>5.0829085556243232</v>
      </c>
      <c r="I29" s="83">
        <v>8.0452034588376282</v>
      </c>
      <c r="J29" s="83">
        <v>4.5755687050283802</v>
      </c>
      <c r="K29" s="83">
        <v>3.3896303340431153</v>
      </c>
      <c r="L29" s="83">
        <v>1.6966132240422966</v>
      </c>
      <c r="M29" s="83">
        <v>1.5846859151755495</v>
      </c>
      <c r="N29" s="83">
        <v>4.6714481739530704</v>
      </c>
      <c r="O29" s="83">
        <v>4.6129953577484484</v>
      </c>
      <c r="P29" s="83">
        <v>4.4458990382299781</v>
      </c>
      <c r="Q29" s="83">
        <v>4.7913025994968228</v>
      </c>
    </row>
    <row r="30" spans="1:17" x14ac:dyDescent="0.25">
      <c r="A30" s="154" t="s">
        <v>125</v>
      </c>
      <c r="B30" s="83">
        <v>28.064887692675423</v>
      </c>
      <c r="C30" s="83">
        <v>15.101839521949099</v>
      </c>
      <c r="D30" s="83">
        <v>0</v>
      </c>
      <c r="E30" s="83">
        <v>0</v>
      </c>
      <c r="F30" s="83">
        <v>0</v>
      </c>
      <c r="G30" s="83">
        <v>0</v>
      </c>
      <c r="H30" s="83">
        <v>0</v>
      </c>
      <c r="I30" s="83">
        <v>0</v>
      </c>
      <c r="J30" s="83">
        <v>0</v>
      </c>
      <c r="K30" s="83">
        <v>0</v>
      </c>
      <c r="L30" s="83">
        <v>0</v>
      </c>
      <c r="M30" s="83">
        <v>0</v>
      </c>
      <c r="N30" s="83">
        <v>0</v>
      </c>
      <c r="O30" s="83">
        <v>0</v>
      </c>
      <c r="P30" s="83">
        <v>0</v>
      </c>
      <c r="Q30" s="83">
        <v>0</v>
      </c>
    </row>
    <row r="31" spans="1:17" x14ac:dyDescent="0.25">
      <c r="A31" s="154" t="s">
        <v>29</v>
      </c>
      <c r="B31" s="83">
        <v>3.1461957450457585</v>
      </c>
      <c r="C31" s="83">
        <v>8.450875179960045</v>
      </c>
      <c r="D31" s="83">
        <v>6.2951011465308646</v>
      </c>
      <c r="E31" s="83">
        <v>37.229926183967841</v>
      </c>
      <c r="F31" s="83">
        <v>6.4794009946310549</v>
      </c>
      <c r="G31" s="83">
        <v>7.8659663093273284</v>
      </c>
      <c r="H31" s="83">
        <v>6.4137824155038077</v>
      </c>
      <c r="I31" s="83">
        <v>4.1381242032360497</v>
      </c>
      <c r="J31" s="83">
        <v>2.9020837494784524</v>
      </c>
      <c r="K31" s="83">
        <v>1.5847189787882123</v>
      </c>
      <c r="L31" s="83">
        <v>1.6810396425439555</v>
      </c>
      <c r="M31" s="83">
        <v>1.56980299881409</v>
      </c>
      <c r="N31" s="83">
        <v>1.2340754924823434</v>
      </c>
      <c r="O31" s="83">
        <v>1.2614491435052</v>
      </c>
      <c r="P31" s="83">
        <v>1.0747043772581575</v>
      </c>
      <c r="Q31" s="83">
        <v>1.2796704524218536</v>
      </c>
    </row>
    <row r="32" spans="1:17" x14ac:dyDescent="0.25">
      <c r="A32" s="154" t="s">
        <v>26</v>
      </c>
      <c r="B32" s="83">
        <v>180.47969775778205</v>
      </c>
      <c r="C32" s="83">
        <v>176.95336186620736</v>
      </c>
      <c r="D32" s="83">
        <v>167.49926793147904</v>
      </c>
      <c r="E32" s="83">
        <v>178.05797541468488</v>
      </c>
      <c r="F32" s="83">
        <v>167.26722158489653</v>
      </c>
      <c r="G32" s="83">
        <v>335.92915582577183</v>
      </c>
      <c r="H32" s="83">
        <v>312.28232232811911</v>
      </c>
      <c r="I32" s="83">
        <v>302.91935633679651</v>
      </c>
      <c r="J32" s="83">
        <v>285.09436113180624</v>
      </c>
      <c r="K32" s="83">
        <v>323.51755886481533</v>
      </c>
      <c r="L32" s="83">
        <v>356.77921894007028</v>
      </c>
      <c r="M32" s="83">
        <v>286.9250435583607</v>
      </c>
      <c r="N32" s="83">
        <v>283.26342979509468</v>
      </c>
      <c r="O32" s="83">
        <v>263.35948323499667</v>
      </c>
      <c r="P32" s="83">
        <v>229.8000871918336</v>
      </c>
      <c r="Q32" s="83">
        <v>294.28723606428713</v>
      </c>
    </row>
    <row r="33" spans="1:17" x14ac:dyDescent="0.25">
      <c r="A33" s="152" t="s">
        <v>296</v>
      </c>
      <c r="B33" s="264">
        <v>0</v>
      </c>
      <c r="C33" s="264">
        <v>0</v>
      </c>
      <c r="D33" s="264">
        <v>0</v>
      </c>
      <c r="E33" s="264">
        <v>0</v>
      </c>
      <c r="F33" s="264">
        <v>0</v>
      </c>
      <c r="G33" s="264">
        <v>0</v>
      </c>
      <c r="H33" s="264">
        <v>0</v>
      </c>
      <c r="I33" s="264">
        <v>0</v>
      </c>
      <c r="J33" s="264">
        <v>0</v>
      </c>
      <c r="K33" s="264">
        <v>0</v>
      </c>
      <c r="L33" s="264">
        <v>0</v>
      </c>
      <c r="M33" s="264">
        <v>0</v>
      </c>
      <c r="N33" s="264">
        <v>0</v>
      </c>
      <c r="O33" s="264">
        <v>0</v>
      </c>
      <c r="P33" s="264">
        <v>0</v>
      </c>
      <c r="Q33" s="264">
        <v>0</v>
      </c>
    </row>
    <row r="34" spans="1:17" x14ac:dyDescent="0.25">
      <c r="A34" s="156" t="s">
        <v>292</v>
      </c>
      <c r="B34" s="204">
        <v>113.70215702385104</v>
      </c>
      <c r="C34" s="204">
        <v>56.632845942414434</v>
      </c>
      <c r="D34" s="204">
        <v>55.969036077510438</v>
      </c>
      <c r="E34" s="204">
        <v>81.213452020630641</v>
      </c>
      <c r="F34" s="204">
        <v>71.431192328082531</v>
      </c>
      <c r="G34" s="204">
        <v>138.81369796872784</v>
      </c>
      <c r="H34" s="204">
        <v>217.16271418417554</v>
      </c>
      <c r="I34" s="204">
        <v>249.83317171396013</v>
      </c>
      <c r="J34" s="204">
        <v>139.52478047349334</v>
      </c>
      <c r="K34" s="204">
        <v>79.733824734839374</v>
      </c>
      <c r="L34" s="204">
        <v>57.144877463794529</v>
      </c>
      <c r="M34" s="204">
        <v>19.021847121023246</v>
      </c>
      <c r="N34" s="204">
        <v>20.387397568536819</v>
      </c>
      <c r="O34" s="204">
        <v>19.107839451050296</v>
      </c>
      <c r="P34" s="204">
        <v>19.588604571524471</v>
      </c>
      <c r="Q34" s="204">
        <v>18.388641920587851</v>
      </c>
    </row>
    <row r="35" spans="1:17" x14ac:dyDescent="0.25">
      <c r="A35" s="88" t="s">
        <v>33</v>
      </c>
      <c r="B35" s="87">
        <v>89.802161206552825</v>
      </c>
      <c r="C35" s="87">
        <v>30.733406121765523</v>
      </c>
      <c r="D35" s="87">
        <v>38.106037437434594</v>
      </c>
      <c r="E35" s="87">
        <v>50.036960279840905</v>
      </c>
      <c r="F35" s="87">
        <v>28.643468550396548</v>
      </c>
      <c r="G35" s="87">
        <v>22.98661556943204</v>
      </c>
      <c r="H35" s="87">
        <v>12.941591474087055</v>
      </c>
      <c r="I35" s="87">
        <v>20.898039306469474</v>
      </c>
      <c r="J35" s="87">
        <v>14.570434363844113</v>
      </c>
      <c r="K35" s="87">
        <v>10.881557933902819</v>
      </c>
      <c r="L35" s="87">
        <v>6.4543382323813434</v>
      </c>
      <c r="M35" s="87">
        <v>5.697347414635983</v>
      </c>
      <c r="N35" s="87">
        <v>16.984034402972988</v>
      </c>
      <c r="O35" s="87">
        <v>16.579674088478523</v>
      </c>
      <c r="P35" s="87">
        <v>16.891164351906685</v>
      </c>
      <c r="Q35" s="87">
        <v>16.076813538157911</v>
      </c>
    </row>
    <row r="36" spans="1:17" x14ac:dyDescent="0.25">
      <c r="A36" s="88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88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88" t="s">
        <v>125</v>
      </c>
      <c r="B38" s="87">
        <v>0</v>
      </c>
      <c r="C38" s="87">
        <v>0</v>
      </c>
      <c r="D38" s="87">
        <v>0</v>
      </c>
      <c r="E38" s="87">
        <v>0</v>
      </c>
      <c r="F38" s="87">
        <v>0</v>
      </c>
      <c r="G38" s="87">
        <v>0</v>
      </c>
      <c r="H38" s="87">
        <v>0</v>
      </c>
      <c r="I38" s="87">
        <v>0</v>
      </c>
      <c r="J38" s="87">
        <v>0</v>
      </c>
      <c r="K38" s="87">
        <v>0</v>
      </c>
      <c r="L38" s="87">
        <v>0</v>
      </c>
      <c r="M38" s="87">
        <v>0</v>
      </c>
      <c r="N38" s="87">
        <v>0</v>
      </c>
      <c r="O38" s="87">
        <v>0</v>
      </c>
      <c r="P38" s="87">
        <v>0</v>
      </c>
      <c r="Q38" s="87">
        <v>0</v>
      </c>
    </row>
    <row r="39" spans="1:17" x14ac:dyDescent="0.25">
      <c r="A39" s="88" t="s">
        <v>29</v>
      </c>
      <c r="B39" s="87">
        <v>1.1665009373978055</v>
      </c>
      <c r="C39" s="87">
        <v>1.3925617764809231</v>
      </c>
      <c r="D39" s="87">
        <v>1.4436448417718453</v>
      </c>
      <c r="E39" s="87">
        <v>6.0126345221177502</v>
      </c>
      <c r="F39" s="87">
        <v>2.8137838657499814</v>
      </c>
      <c r="G39" s="87">
        <v>2.5498517345584006</v>
      </c>
      <c r="H39" s="87">
        <v>1.3345225455644885</v>
      </c>
      <c r="I39" s="87">
        <v>1.9842581601506575</v>
      </c>
      <c r="J39" s="87">
        <v>0.95970781704120278</v>
      </c>
      <c r="K39" s="87">
        <v>0.57800347778453642</v>
      </c>
      <c r="L39" s="87">
        <v>0.35399496668885838</v>
      </c>
      <c r="M39" s="87">
        <v>0.35444892199502809</v>
      </c>
      <c r="N39" s="87">
        <v>0.91693745784824676</v>
      </c>
      <c r="O39" s="87">
        <v>0.84113807369184213</v>
      </c>
      <c r="P39" s="87">
        <v>1.0989805031699993</v>
      </c>
      <c r="Q39" s="87">
        <v>0.89082099355482114</v>
      </c>
    </row>
    <row r="40" spans="1:17" x14ac:dyDescent="0.25">
      <c r="A40" s="88" t="s">
        <v>28</v>
      </c>
      <c r="B40" s="87">
        <v>8.6552607541743072</v>
      </c>
      <c r="C40" s="87">
        <v>11.955363271127997</v>
      </c>
      <c r="D40" s="87">
        <v>5.8313246309280018</v>
      </c>
      <c r="E40" s="87">
        <v>3.0690471569759836</v>
      </c>
      <c r="F40" s="87">
        <v>3.0693540494159972</v>
      </c>
      <c r="G40" s="87">
        <v>3.0012305828512247</v>
      </c>
      <c r="H40" s="87">
        <v>5.8263222841559994</v>
      </c>
      <c r="I40" s="87">
        <v>5.831109806220006</v>
      </c>
      <c r="J40" s="87">
        <v>3.1062425207040016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88" t="s">
        <v>26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88" t="s">
        <v>25</v>
      </c>
      <c r="B42" s="87">
        <v>8.0722317865183069</v>
      </c>
      <c r="C42" s="87">
        <v>8.3661558696</v>
      </c>
      <c r="D42" s="87">
        <v>8.1888688380959991</v>
      </c>
      <c r="E42" s="87">
        <v>19.702115826336001</v>
      </c>
      <c r="F42" s="87">
        <v>35.707340676240001</v>
      </c>
      <c r="G42" s="87">
        <v>108.8459999999999</v>
      </c>
      <c r="H42" s="87">
        <v>195.86285308036801</v>
      </c>
      <c r="I42" s="87">
        <v>220.52105204111999</v>
      </c>
      <c r="J42" s="87">
        <v>120.88839577190402</v>
      </c>
      <c r="K42" s="87">
        <v>68.274263323152013</v>
      </c>
      <c r="L42" s="87">
        <v>50.336544264724324</v>
      </c>
      <c r="M42" s="87">
        <v>12.970050784392235</v>
      </c>
      <c r="N42" s="87">
        <v>2.4864257077155854</v>
      </c>
      <c r="O42" s="87">
        <v>1.6870272888799316</v>
      </c>
      <c r="P42" s="87">
        <v>1.5984597164477854</v>
      </c>
      <c r="Q42" s="87">
        <v>1.4210073888751173</v>
      </c>
    </row>
    <row r="43" spans="1:17" x14ac:dyDescent="0.25">
      <c r="A43" s="88" t="s">
        <v>86</v>
      </c>
      <c r="B43" s="87">
        <v>6.0060023392078037</v>
      </c>
      <c r="C43" s="87">
        <v>4.1853589034400001</v>
      </c>
      <c r="D43" s="87">
        <v>2.3991603292800003</v>
      </c>
      <c r="E43" s="87">
        <v>2.39269423536</v>
      </c>
      <c r="F43" s="87">
        <v>1.1972451862800002</v>
      </c>
      <c r="G43" s="87">
        <v>1.4300000818862908</v>
      </c>
      <c r="H43" s="87">
        <v>1.1974247999999998</v>
      </c>
      <c r="I43" s="87">
        <v>0.59871240000000003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88" t="s">
        <v>22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6" t="s">
        <v>291</v>
      </c>
      <c r="B45" s="204">
        <v>0</v>
      </c>
      <c r="C45" s="204">
        <v>0</v>
      </c>
      <c r="D45" s="204">
        <v>0</v>
      </c>
      <c r="E45" s="204">
        <v>0</v>
      </c>
      <c r="F45" s="204">
        <v>0</v>
      </c>
      <c r="G45" s="204">
        <v>0</v>
      </c>
      <c r="H45" s="204">
        <v>0</v>
      </c>
      <c r="I45" s="204">
        <v>0</v>
      </c>
      <c r="J45" s="204">
        <v>0</v>
      </c>
      <c r="K45" s="204">
        <v>0</v>
      </c>
      <c r="L45" s="204">
        <v>0</v>
      </c>
      <c r="M45" s="204">
        <v>0</v>
      </c>
      <c r="N45" s="204">
        <v>0</v>
      </c>
      <c r="O45" s="204">
        <v>0</v>
      </c>
      <c r="P45" s="204">
        <v>0</v>
      </c>
      <c r="Q45" s="204">
        <v>0</v>
      </c>
    </row>
    <row r="46" spans="1:17" x14ac:dyDescent="0.25">
      <c r="A46" s="72" t="s">
        <v>290</v>
      </c>
      <c r="B46" s="306">
        <v>0</v>
      </c>
      <c r="C46" s="306">
        <v>0</v>
      </c>
      <c r="D46" s="306">
        <v>0</v>
      </c>
      <c r="E46" s="306">
        <v>0</v>
      </c>
      <c r="F46" s="306">
        <v>0</v>
      </c>
      <c r="G46" s="306">
        <v>0</v>
      </c>
      <c r="H46" s="306">
        <v>0</v>
      </c>
      <c r="I46" s="306">
        <v>0</v>
      </c>
      <c r="J46" s="306">
        <v>0</v>
      </c>
      <c r="K46" s="306">
        <v>0</v>
      </c>
      <c r="L46" s="306">
        <v>0</v>
      </c>
      <c r="M46" s="306">
        <v>0</v>
      </c>
      <c r="N46" s="306">
        <v>0</v>
      </c>
      <c r="O46" s="306">
        <v>0</v>
      </c>
      <c r="P46" s="306">
        <v>0</v>
      </c>
      <c r="Q46" s="306">
        <v>0</v>
      </c>
    </row>
    <row r="48" spans="1:17" ht="12.75" x14ac:dyDescent="0.25">
      <c r="A48" s="80" t="s">
        <v>134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6</v>
      </c>
      <c r="B50" s="77">
        <f t="shared" ref="B50:Q50" si="0">SUM(B$51:B$55,B$57:B$58,B$60:B$61,B$63:B$67)</f>
        <v>1.0000000000000002</v>
      </c>
      <c r="C50" s="77">
        <f t="shared" si="0"/>
        <v>1</v>
      </c>
      <c r="D50" s="77">
        <f t="shared" si="0"/>
        <v>0.99999999999999989</v>
      </c>
      <c r="E50" s="77">
        <f t="shared" si="0"/>
        <v>1</v>
      </c>
      <c r="F50" s="77">
        <f t="shared" si="0"/>
        <v>1.0000000000000002</v>
      </c>
      <c r="G50" s="77">
        <f t="shared" si="0"/>
        <v>1</v>
      </c>
      <c r="H50" s="77">
        <f t="shared" si="0"/>
        <v>1</v>
      </c>
      <c r="I50" s="77">
        <f t="shared" si="0"/>
        <v>1</v>
      </c>
      <c r="J50" s="77">
        <f t="shared" si="0"/>
        <v>1</v>
      </c>
      <c r="K50" s="77">
        <f t="shared" si="0"/>
        <v>1.0000000000000002</v>
      </c>
      <c r="L50" s="77">
        <f t="shared" si="0"/>
        <v>1</v>
      </c>
      <c r="M50" s="77">
        <f t="shared" si="0"/>
        <v>0.99999999999999989</v>
      </c>
      <c r="N50" s="77">
        <f t="shared" si="0"/>
        <v>1</v>
      </c>
      <c r="O50" s="77">
        <f t="shared" si="0"/>
        <v>0.99999999999999989</v>
      </c>
      <c r="P50" s="77">
        <f t="shared" si="0"/>
        <v>0.99999999999999989</v>
      </c>
      <c r="Q50" s="77">
        <f t="shared" si="0"/>
        <v>1.0000000000000002</v>
      </c>
    </row>
    <row r="51" spans="1:17" x14ac:dyDescent="0.25">
      <c r="A51" s="132" t="s">
        <v>83</v>
      </c>
      <c r="B51" s="203">
        <f t="shared" ref="B51:Q51" si="1">IF(B$6=0,0,B$6/B$5)</f>
        <v>0</v>
      </c>
      <c r="C51" s="203">
        <f t="shared" si="1"/>
        <v>0</v>
      </c>
      <c r="D51" s="203">
        <f t="shared" si="1"/>
        <v>0</v>
      </c>
      <c r="E51" s="203">
        <f t="shared" si="1"/>
        <v>0</v>
      </c>
      <c r="F51" s="203">
        <f t="shared" si="1"/>
        <v>0</v>
      </c>
      <c r="G51" s="203">
        <f t="shared" si="1"/>
        <v>0</v>
      </c>
      <c r="H51" s="203">
        <f t="shared" si="1"/>
        <v>0</v>
      </c>
      <c r="I51" s="203">
        <f t="shared" si="1"/>
        <v>0</v>
      </c>
      <c r="J51" s="203">
        <f t="shared" si="1"/>
        <v>0</v>
      </c>
      <c r="K51" s="203">
        <f t="shared" si="1"/>
        <v>0</v>
      </c>
      <c r="L51" s="203">
        <f t="shared" si="1"/>
        <v>0</v>
      </c>
      <c r="M51" s="203">
        <f t="shared" si="1"/>
        <v>0</v>
      </c>
      <c r="N51" s="203">
        <f t="shared" si="1"/>
        <v>0</v>
      </c>
      <c r="O51" s="203">
        <f t="shared" si="1"/>
        <v>0</v>
      </c>
      <c r="P51" s="203">
        <f t="shared" si="1"/>
        <v>0</v>
      </c>
      <c r="Q51" s="203">
        <f t="shared" si="1"/>
        <v>0</v>
      </c>
    </row>
    <row r="52" spans="1:17" x14ac:dyDescent="0.25">
      <c r="A52" s="76" t="s">
        <v>82</v>
      </c>
      <c r="B52" s="202">
        <f t="shared" ref="B52:Q52" si="2">IF(B$7=0,0,B$7/B$5)</f>
        <v>0</v>
      </c>
      <c r="C52" s="202">
        <f t="shared" si="2"/>
        <v>0</v>
      </c>
      <c r="D52" s="202">
        <f t="shared" si="2"/>
        <v>0</v>
      </c>
      <c r="E52" s="202">
        <f t="shared" si="2"/>
        <v>0</v>
      </c>
      <c r="F52" s="202">
        <f t="shared" si="2"/>
        <v>0</v>
      </c>
      <c r="G52" s="202">
        <f t="shared" si="2"/>
        <v>0</v>
      </c>
      <c r="H52" s="202">
        <f t="shared" si="2"/>
        <v>0</v>
      </c>
      <c r="I52" s="202">
        <f t="shared" si="2"/>
        <v>0</v>
      </c>
      <c r="J52" s="202">
        <f t="shared" si="2"/>
        <v>0</v>
      </c>
      <c r="K52" s="202">
        <f t="shared" si="2"/>
        <v>0</v>
      </c>
      <c r="L52" s="202">
        <f t="shared" si="2"/>
        <v>0</v>
      </c>
      <c r="M52" s="202">
        <f t="shared" si="2"/>
        <v>0</v>
      </c>
      <c r="N52" s="202">
        <f t="shared" si="2"/>
        <v>0</v>
      </c>
      <c r="O52" s="202">
        <f t="shared" si="2"/>
        <v>0</v>
      </c>
      <c r="P52" s="202">
        <f t="shared" si="2"/>
        <v>0</v>
      </c>
      <c r="Q52" s="202">
        <f t="shared" si="2"/>
        <v>0</v>
      </c>
    </row>
    <row r="53" spans="1:17" x14ac:dyDescent="0.25">
      <c r="A53" s="76" t="s">
        <v>81</v>
      </c>
      <c r="B53" s="202">
        <f t="shared" ref="B53:Q53" si="3">IF(B$8=0,0,B$8/B$5)</f>
        <v>0</v>
      </c>
      <c r="C53" s="202">
        <f t="shared" si="3"/>
        <v>0</v>
      </c>
      <c r="D53" s="202">
        <f t="shared" si="3"/>
        <v>0</v>
      </c>
      <c r="E53" s="202">
        <f t="shared" si="3"/>
        <v>0</v>
      </c>
      <c r="F53" s="202">
        <f t="shared" si="3"/>
        <v>0</v>
      </c>
      <c r="G53" s="202">
        <f t="shared" si="3"/>
        <v>0</v>
      </c>
      <c r="H53" s="202">
        <f t="shared" si="3"/>
        <v>0</v>
      </c>
      <c r="I53" s="202">
        <f t="shared" si="3"/>
        <v>0</v>
      </c>
      <c r="J53" s="202">
        <f t="shared" si="3"/>
        <v>0</v>
      </c>
      <c r="K53" s="202">
        <f t="shared" si="3"/>
        <v>0</v>
      </c>
      <c r="L53" s="202">
        <f t="shared" si="3"/>
        <v>0</v>
      </c>
      <c r="M53" s="202">
        <f t="shared" si="3"/>
        <v>0</v>
      </c>
      <c r="N53" s="202">
        <f t="shared" si="3"/>
        <v>0</v>
      </c>
      <c r="O53" s="202">
        <f t="shared" si="3"/>
        <v>0</v>
      </c>
      <c r="P53" s="202">
        <f t="shared" si="3"/>
        <v>0</v>
      </c>
      <c r="Q53" s="202">
        <f t="shared" si="3"/>
        <v>0</v>
      </c>
    </row>
    <row r="54" spans="1:17" x14ac:dyDescent="0.25">
      <c r="A54" s="76" t="s">
        <v>80</v>
      </c>
      <c r="B54" s="202">
        <f t="shared" ref="B54:Q54" si="4">IF(B$9=0,0,B$9/B$5)</f>
        <v>0</v>
      </c>
      <c r="C54" s="202">
        <f t="shared" si="4"/>
        <v>0</v>
      </c>
      <c r="D54" s="202">
        <f t="shared" si="4"/>
        <v>0</v>
      </c>
      <c r="E54" s="202">
        <f t="shared" si="4"/>
        <v>0</v>
      </c>
      <c r="F54" s="202">
        <f t="shared" si="4"/>
        <v>0</v>
      </c>
      <c r="G54" s="202">
        <f t="shared" si="4"/>
        <v>0</v>
      </c>
      <c r="H54" s="202">
        <f t="shared" si="4"/>
        <v>0</v>
      </c>
      <c r="I54" s="202">
        <f t="shared" si="4"/>
        <v>0</v>
      </c>
      <c r="J54" s="202">
        <f t="shared" si="4"/>
        <v>0</v>
      </c>
      <c r="K54" s="202">
        <f t="shared" si="4"/>
        <v>0</v>
      </c>
      <c r="L54" s="202">
        <f t="shared" si="4"/>
        <v>0</v>
      </c>
      <c r="M54" s="202">
        <f t="shared" si="4"/>
        <v>0</v>
      </c>
      <c r="N54" s="202">
        <f t="shared" si="4"/>
        <v>0</v>
      </c>
      <c r="O54" s="202">
        <f t="shared" si="4"/>
        <v>0</v>
      </c>
      <c r="P54" s="202">
        <f t="shared" si="4"/>
        <v>0</v>
      </c>
      <c r="Q54" s="202">
        <f t="shared" si="4"/>
        <v>0</v>
      </c>
    </row>
    <row r="55" spans="1:17" x14ac:dyDescent="0.25">
      <c r="A55" s="129" t="s">
        <v>79</v>
      </c>
      <c r="B55" s="201">
        <f t="shared" ref="B55:Q55" si="5">IF(B$10=0,0,B$10/B$5)</f>
        <v>2.6079242642413548E-2</v>
      </c>
      <c r="C55" s="201">
        <f t="shared" si="5"/>
        <v>3.0098555406194275E-2</v>
      </c>
      <c r="D55" s="201">
        <f t="shared" si="5"/>
        <v>2.8651876177189405E-2</v>
      </c>
      <c r="E55" s="201">
        <f t="shared" si="5"/>
        <v>1.6918350714873142E-2</v>
      </c>
      <c r="F55" s="201">
        <f t="shared" si="5"/>
        <v>2.4913494679784362E-2</v>
      </c>
      <c r="G55" s="201">
        <f t="shared" si="5"/>
        <v>1.9991850739275143E-2</v>
      </c>
      <c r="H55" s="201">
        <f t="shared" si="5"/>
        <v>2.2398598457542676E-2</v>
      </c>
      <c r="I55" s="201">
        <f t="shared" si="5"/>
        <v>2.2767137460887227E-2</v>
      </c>
      <c r="J55" s="201">
        <f t="shared" si="5"/>
        <v>2.5960998171777636E-2</v>
      </c>
      <c r="K55" s="201">
        <f t="shared" si="5"/>
        <v>2.637277500355726E-2</v>
      </c>
      <c r="L55" s="201">
        <f t="shared" si="5"/>
        <v>2.6581383545770942E-2</v>
      </c>
      <c r="M55" s="201">
        <f t="shared" si="5"/>
        <v>3.0586429688321738E-2</v>
      </c>
      <c r="N55" s="201">
        <f t="shared" si="5"/>
        <v>3.0788916798311354E-2</v>
      </c>
      <c r="O55" s="201">
        <f t="shared" si="5"/>
        <v>2.6697433256349445E-2</v>
      </c>
      <c r="P55" s="201">
        <f t="shared" si="5"/>
        <v>2.8158262548208707E-2</v>
      </c>
      <c r="Q55" s="201">
        <f t="shared" si="5"/>
        <v>2.578549114420723E-2</v>
      </c>
    </row>
    <row r="56" spans="1:17" x14ac:dyDescent="0.25">
      <c r="A56" s="127" t="s">
        <v>295</v>
      </c>
      <c r="B56" s="200">
        <f t="shared" ref="B56:Q56" si="6">IF(B$15=0,0,B$15/B$5)</f>
        <v>0.28823437353236048</v>
      </c>
      <c r="C56" s="200">
        <f t="shared" si="6"/>
        <v>0.32247572191061646</v>
      </c>
      <c r="D56" s="200">
        <f t="shared" si="6"/>
        <v>0.3331422862027244</v>
      </c>
      <c r="E56" s="200">
        <f t="shared" si="6"/>
        <v>0.30204783208504515</v>
      </c>
      <c r="F56" s="200">
        <f t="shared" si="6"/>
        <v>0.36259742839671993</v>
      </c>
      <c r="G56" s="200">
        <f t="shared" si="6"/>
        <v>0.283833147357339</v>
      </c>
      <c r="H56" s="200">
        <f t="shared" si="6"/>
        <v>0.27415465783888132</v>
      </c>
      <c r="I56" s="200">
        <f t="shared" si="6"/>
        <v>0.27668536387343623</v>
      </c>
      <c r="J56" s="200">
        <f t="shared" si="6"/>
        <v>0.31256802633294983</v>
      </c>
      <c r="K56" s="200">
        <f t="shared" si="6"/>
        <v>0.29423309836477551</v>
      </c>
      <c r="L56" s="200">
        <f t="shared" si="6"/>
        <v>0.30274366301192629</v>
      </c>
      <c r="M56" s="200">
        <f t="shared" si="6"/>
        <v>0.34378969897634465</v>
      </c>
      <c r="N56" s="200">
        <f t="shared" si="6"/>
        <v>0.34729446083708343</v>
      </c>
      <c r="O56" s="200">
        <f t="shared" si="6"/>
        <v>0.35399399327493136</v>
      </c>
      <c r="P56" s="200">
        <f t="shared" si="6"/>
        <v>0.36603029623072075</v>
      </c>
      <c r="Q56" s="200">
        <f t="shared" si="6"/>
        <v>0.34067214764289577</v>
      </c>
    </row>
    <row r="57" spans="1:17" x14ac:dyDescent="0.25">
      <c r="A57" s="142" t="s">
        <v>301</v>
      </c>
      <c r="B57" s="199">
        <f t="shared" ref="B57:Q57" si="7">IF(B$16=0,0,B$16/B$5)</f>
        <v>0.28823437353236048</v>
      </c>
      <c r="C57" s="199">
        <f t="shared" si="7"/>
        <v>0.32247572191061646</v>
      </c>
      <c r="D57" s="199">
        <f t="shared" si="7"/>
        <v>0.3331422862027244</v>
      </c>
      <c r="E57" s="199">
        <f t="shared" si="7"/>
        <v>0.30204783208504515</v>
      </c>
      <c r="F57" s="199">
        <f t="shared" si="7"/>
        <v>0.36259742839671993</v>
      </c>
      <c r="G57" s="199">
        <f t="shared" si="7"/>
        <v>0.283833147357339</v>
      </c>
      <c r="H57" s="199">
        <f t="shared" si="7"/>
        <v>0.27415465783888132</v>
      </c>
      <c r="I57" s="199">
        <f t="shared" si="7"/>
        <v>0.27668536387343623</v>
      </c>
      <c r="J57" s="199">
        <f t="shared" si="7"/>
        <v>0.31256802633294983</v>
      </c>
      <c r="K57" s="199">
        <f t="shared" si="7"/>
        <v>0.29423309836477551</v>
      </c>
      <c r="L57" s="199">
        <f t="shared" si="7"/>
        <v>0.30274366301192629</v>
      </c>
      <c r="M57" s="199">
        <f t="shared" si="7"/>
        <v>0.34378969897634465</v>
      </c>
      <c r="N57" s="199">
        <f t="shared" si="7"/>
        <v>0.34729446083708343</v>
      </c>
      <c r="O57" s="199">
        <f t="shared" si="7"/>
        <v>0.35399399327493136</v>
      </c>
      <c r="P57" s="199">
        <f t="shared" si="7"/>
        <v>0.36603029623072075</v>
      </c>
      <c r="Q57" s="199">
        <f t="shared" si="7"/>
        <v>0.34067214764289577</v>
      </c>
    </row>
    <row r="58" spans="1:17" x14ac:dyDescent="0.25">
      <c r="A58" s="142" t="s">
        <v>300</v>
      </c>
      <c r="B58" s="199">
        <f t="shared" ref="B58:Q58" si="8">IF(B$22=0,0,B$22/B$5)</f>
        <v>0</v>
      </c>
      <c r="C58" s="199">
        <f t="shared" si="8"/>
        <v>0</v>
      </c>
      <c r="D58" s="199">
        <f t="shared" si="8"/>
        <v>0</v>
      </c>
      <c r="E58" s="199">
        <f t="shared" si="8"/>
        <v>0</v>
      </c>
      <c r="F58" s="199">
        <f t="shared" si="8"/>
        <v>0</v>
      </c>
      <c r="G58" s="199">
        <f t="shared" si="8"/>
        <v>0</v>
      </c>
      <c r="H58" s="199">
        <f t="shared" si="8"/>
        <v>0</v>
      </c>
      <c r="I58" s="199">
        <f t="shared" si="8"/>
        <v>0</v>
      </c>
      <c r="J58" s="199">
        <f t="shared" si="8"/>
        <v>0</v>
      </c>
      <c r="K58" s="199">
        <f t="shared" si="8"/>
        <v>0</v>
      </c>
      <c r="L58" s="199">
        <f t="shared" si="8"/>
        <v>0</v>
      </c>
      <c r="M58" s="199">
        <f t="shared" si="8"/>
        <v>0</v>
      </c>
      <c r="N58" s="199">
        <f t="shared" si="8"/>
        <v>0</v>
      </c>
      <c r="O58" s="199">
        <f t="shared" si="8"/>
        <v>0</v>
      </c>
      <c r="P58" s="199">
        <f t="shared" si="8"/>
        <v>0</v>
      </c>
      <c r="Q58" s="199">
        <f t="shared" si="8"/>
        <v>0</v>
      </c>
    </row>
    <row r="59" spans="1:17" x14ac:dyDescent="0.25">
      <c r="A59" s="127" t="s">
        <v>294</v>
      </c>
      <c r="B59" s="200">
        <f t="shared" ref="B59:Q59" si="9">IF(B$23=0,0,B$23/B$5)</f>
        <v>8.9385007197916214E-2</v>
      </c>
      <c r="C59" s="200">
        <f t="shared" si="9"/>
        <v>0.10316095557369191</v>
      </c>
      <c r="D59" s="200">
        <f t="shared" si="9"/>
        <v>0.10779678444242315</v>
      </c>
      <c r="E59" s="200">
        <f t="shared" si="9"/>
        <v>9.0203629704562624E-2</v>
      </c>
      <c r="F59" s="200">
        <f t="shared" si="9"/>
        <v>0.13078213750563178</v>
      </c>
      <c r="G59" s="200">
        <f t="shared" si="9"/>
        <v>0.10799271561886735</v>
      </c>
      <c r="H59" s="200">
        <f t="shared" si="9"/>
        <v>0.10478053932882746</v>
      </c>
      <c r="I59" s="200">
        <f t="shared" si="9"/>
        <v>0.10784934550568719</v>
      </c>
      <c r="J59" s="200">
        <f t="shared" si="9"/>
        <v>0.12153281061809391</v>
      </c>
      <c r="K59" s="200">
        <f t="shared" si="9"/>
        <v>0.11727766009703493</v>
      </c>
      <c r="L59" s="200">
        <f t="shared" si="9"/>
        <v>0.12103583069493597</v>
      </c>
      <c r="M59" s="200">
        <f t="shared" si="9"/>
        <v>0.13729454116096967</v>
      </c>
      <c r="N59" s="200">
        <f t="shared" si="9"/>
        <v>0.13894668577564981</v>
      </c>
      <c r="O59" s="200">
        <f t="shared" si="9"/>
        <v>0.14079875210347287</v>
      </c>
      <c r="P59" s="200">
        <f t="shared" si="9"/>
        <v>0.14683916939504013</v>
      </c>
      <c r="Q59" s="200">
        <f t="shared" si="9"/>
        <v>0.13642159876647114</v>
      </c>
    </row>
    <row r="60" spans="1:17" x14ac:dyDescent="0.25">
      <c r="A60" s="142" t="s">
        <v>299</v>
      </c>
      <c r="B60" s="199">
        <f t="shared" ref="B60:Q60" si="10">IF(B$24=0,0,B$24/B$5)</f>
        <v>8.9385007197916214E-2</v>
      </c>
      <c r="C60" s="199">
        <f t="shared" si="10"/>
        <v>0.10316095557369191</v>
      </c>
      <c r="D60" s="199">
        <f t="shared" si="10"/>
        <v>0.10779678444242315</v>
      </c>
      <c r="E60" s="199">
        <f t="shared" si="10"/>
        <v>9.0203629704562624E-2</v>
      </c>
      <c r="F60" s="199">
        <f t="shared" si="10"/>
        <v>0.13078213750563178</v>
      </c>
      <c r="G60" s="199">
        <f t="shared" si="10"/>
        <v>0.10799271561886735</v>
      </c>
      <c r="H60" s="199">
        <f t="shared" si="10"/>
        <v>0.10478053932882746</v>
      </c>
      <c r="I60" s="199">
        <f t="shared" si="10"/>
        <v>0.10784934550568719</v>
      </c>
      <c r="J60" s="199">
        <f t="shared" si="10"/>
        <v>0.12153281061809391</v>
      </c>
      <c r="K60" s="199">
        <f t="shared" si="10"/>
        <v>0.11727766009703493</v>
      </c>
      <c r="L60" s="199">
        <f t="shared" si="10"/>
        <v>0.12103583069493597</v>
      </c>
      <c r="M60" s="199">
        <f t="shared" si="10"/>
        <v>0.13729454116096967</v>
      </c>
      <c r="N60" s="199">
        <f t="shared" si="10"/>
        <v>0.13894668577564981</v>
      </c>
      <c r="O60" s="199">
        <f t="shared" si="10"/>
        <v>0.14079875210347287</v>
      </c>
      <c r="P60" s="199">
        <f t="shared" si="10"/>
        <v>0.14683916939504013</v>
      </c>
      <c r="Q60" s="199">
        <f t="shared" si="10"/>
        <v>0.13642159876647114</v>
      </c>
    </row>
    <row r="61" spans="1:17" x14ac:dyDescent="0.25">
      <c r="A61" s="142" t="s">
        <v>298</v>
      </c>
      <c r="B61" s="199">
        <f t="shared" ref="B61:Q61" si="11">IF(B$25=0,0,B$25/B$5)</f>
        <v>0</v>
      </c>
      <c r="C61" s="199">
        <f t="shared" si="11"/>
        <v>0</v>
      </c>
      <c r="D61" s="199">
        <f t="shared" si="11"/>
        <v>0</v>
      </c>
      <c r="E61" s="199">
        <f t="shared" si="11"/>
        <v>0</v>
      </c>
      <c r="F61" s="199">
        <f t="shared" si="11"/>
        <v>0</v>
      </c>
      <c r="G61" s="199">
        <f t="shared" si="11"/>
        <v>0</v>
      </c>
      <c r="H61" s="199">
        <f t="shared" si="11"/>
        <v>0</v>
      </c>
      <c r="I61" s="199">
        <f t="shared" si="11"/>
        <v>0</v>
      </c>
      <c r="J61" s="199">
        <f t="shared" si="11"/>
        <v>0</v>
      </c>
      <c r="K61" s="199">
        <f t="shared" si="11"/>
        <v>0</v>
      </c>
      <c r="L61" s="199">
        <f t="shared" si="11"/>
        <v>0</v>
      </c>
      <c r="M61" s="199">
        <f t="shared" si="11"/>
        <v>0</v>
      </c>
      <c r="N61" s="199">
        <f t="shared" si="11"/>
        <v>0</v>
      </c>
      <c r="O61" s="199">
        <f t="shared" si="11"/>
        <v>0</v>
      </c>
      <c r="P61" s="199">
        <f t="shared" si="11"/>
        <v>0</v>
      </c>
      <c r="Q61" s="199">
        <f t="shared" si="11"/>
        <v>0</v>
      </c>
    </row>
    <row r="62" spans="1:17" x14ac:dyDescent="0.25">
      <c r="A62" s="127" t="s">
        <v>293</v>
      </c>
      <c r="B62" s="200">
        <f t="shared" ref="B62:Q62" si="12">IF(B$26=0,0,B$26/B$5)</f>
        <v>0.48144501631333186</v>
      </c>
      <c r="C62" s="200">
        <f t="shared" si="12"/>
        <v>0.47739283015520895</v>
      </c>
      <c r="D62" s="200">
        <f t="shared" si="12"/>
        <v>0.45871660498441391</v>
      </c>
      <c r="E62" s="200">
        <f t="shared" si="12"/>
        <v>0.51442039287393815</v>
      </c>
      <c r="F62" s="200">
        <f t="shared" si="12"/>
        <v>0.37527115243405795</v>
      </c>
      <c r="G62" s="200">
        <f t="shared" si="12"/>
        <v>0.44351318280796737</v>
      </c>
      <c r="H62" s="200">
        <f t="shared" si="12"/>
        <v>0.38379493590974667</v>
      </c>
      <c r="I62" s="200">
        <f t="shared" si="12"/>
        <v>0.34996391137823385</v>
      </c>
      <c r="J62" s="200">
        <f t="shared" si="12"/>
        <v>0.38219659861661459</v>
      </c>
      <c r="K62" s="200">
        <f t="shared" si="12"/>
        <v>0.46003521393858959</v>
      </c>
      <c r="L62" s="200">
        <f t="shared" si="12"/>
        <v>0.47967018152158702</v>
      </c>
      <c r="M62" s="200">
        <f t="shared" si="12"/>
        <v>0.46061069165509139</v>
      </c>
      <c r="N62" s="200">
        <f t="shared" si="12"/>
        <v>0.45342786712741118</v>
      </c>
      <c r="O62" s="200">
        <f t="shared" si="12"/>
        <v>0.44940418332866378</v>
      </c>
      <c r="P62" s="200">
        <f t="shared" si="12"/>
        <v>0.42593414012466385</v>
      </c>
      <c r="Q62" s="200">
        <f t="shared" si="12"/>
        <v>0.47044848640653281</v>
      </c>
    </row>
    <row r="63" spans="1:17" x14ac:dyDescent="0.25">
      <c r="A63" s="142" t="s">
        <v>297</v>
      </c>
      <c r="B63" s="199">
        <f t="shared" ref="B63:Q63" si="13">IF(B$27=0,0,B$27/B$5)</f>
        <v>0.48144501631333186</v>
      </c>
      <c r="C63" s="199">
        <f t="shared" si="13"/>
        <v>0.47739283015520895</v>
      </c>
      <c r="D63" s="199">
        <f t="shared" si="13"/>
        <v>0.45871660498441391</v>
      </c>
      <c r="E63" s="199">
        <f t="shared" si="13"/>
        <v>0.51442039287393815</v>
      </c>
      <c r="F63" s="199">
        <f t="shared" si="13"/>
        <v>0.37527115243405795</v>
      </c>
      <c r="G63" s="199">
        <f t="shared" si="13"/>
        <v>0.44351318280796737</v>
      </c>
      <c r="H63" s="199">
        <f t="shared" si="13"/>
        <v>0.38379493590974667</v>
      </c>
      <c r="I63" s="199">
        <f t="shared" si="13"/>
        <v>0.34996391137823385</v>
      </c>
      <c r="J63" s="199">
        <f t="shared" si="13"/>
        <v>0.38219659861661459</v>
      </c>
      <c r="K63" s="199">
        <f t="shared" si="13"/>
        <v>0.46003521393858959</v>
      </c>
      <c r="L63" s="199">
        <f t="shared" si="13"/>
        <v>0.47967018152158702</v>
      </c>
      <c r="M63" s="199">
        <f t="shared" si="13"/>
        <v>0.46061069165509139</v>
      </c>
      <c r="N63" s="199">
        <f t="shared" si="13"/>
        <v>0.45342786712741118</v>
      </c>
      <c r="O63" s="199">
        <f t="shared" si="13"/>
        <v>0.44940418332866378</v>
      </c>
      <c r="P63" s="199">
        <f t="shared" si="13"/>
        <v>0.42593414012466385</v>
      </c>
      <c r="Q63" s="199">
        <f t="shared" si="13"/>
        <v>0.47044848640653281</v>
      </c>
    </row>
    <row r="64" spans="1:17" x14ac:dyDescent="0.25">
      <c r="A64" s="142" t="s">
        <v>296</v>
      </c>
      <c r="B64" s="199">
        <f t="shared" ref="B64:Q64" si="14">IF(B$33=0,0,B$33/B$5)</f>
        <v>0</v>
      </c>
      <c r="C64" s="199">
        <f t="shared" si="14"/>
        <v>0</v>
      </c>
      <c r="D64" s="199">
        <f t="shared" si="14"/>
        <v>0</v>
      </c>
      <c r="E64" s="199">
        <f t="shared" si="14"/>
        <v>0</v>
      </c>
      <c r="F64" s="199">
        <f t="shared" si="14"/>
        <v>0</v>
      </c>
      <c r="G64" s="199">
        <f t="shared" si="14"/>
        <v>0</v>
      </c>
      <c r="H64" s="199">
        <f t="shared" si="14"/>
        <v>0</v>
      </c>
      <c r="I64" s="199">
        <f t="shared" si="14"/>
        <v>0</v>
      </c>
      <c r="J64" s="199">
        <f t="shared" si="14"/>
        <v>0</v>
      </c>
      <c r="K64" s="199">
        <f t="shared" si="14"/>
        <v>0</v>
      </c>
      <c r="L64" s="199">
        <f t="shared" si="14"/>
        <v>0</v>
      </c>
      <c r="M64" s="199">
        <f t="shared" si="14"/>
        <v>0</v>
      </c>
      <c r="N64" s="199">
        <f t="shared" si="14"/>
        <v>0</v>
      </c>
      <c r="O64" s="199">
        <f t="shared" si="14"/>
        <v>0</v>
      </c>
      <c r="P64" s="199">
        <f t="shared" si="14"/>
        <v>0</v>
      </c>
      <c r="Q64" s="199">
        <f t="shared" si="14"/>
        <v>0</v>
      </c>
    </row>
    <row r="65" spans="1:17" x14ac:dyDescent="0.25">
      <c r="A65" s="127" t="s">
        <v>292</v>
      </c>
      <c r="B65" s="200">
        <f t="shared" ref="B65:Q65" si="15">IF(B$34=0,0,B$34/B$5)</f>
        <v>0.11485636031397807</v>
      </c>
      <c r="C65" s="200">
        <f t="shared" si="15"/>
        <v>6.6871936954288447E-2</v>
      </c>
      <c r="D65" s="200">
        <f t="shared" si="15"/>
        <v>7.169244819324902E-2</v>
      </c>
      <c r="E65" s="200">
        <f t="shared" si="15"/>
        <v>7.6409794621580943E-2</v>
      </c>
      <c r="F65" s="200">
        <f t="shared" si="15"/>
        <v>0.10643578698380615</v>
      </c>
      <c r="G65" s="200">
        <f t="shared" si="15"/>
        <v>0.14466910347655121</v>
      </c>
      <c r="H65" s="200">
        <f t="shared" si="15"/>
        <v>0.21487126846500182</v>
      </c>
      <c r="I65" s="200">
        <f t="shared" si="15"/>
        <v>0.24273424178175546</v>
      </c>
      <c r="J65" s="200">
        <f t="shared" si="15"/>
        <v>0.1577415662605641</v>
      </c>
      <c r="K65" s="200">
        <f t="shared" si="15"/>
        <v>0.10208125259604287</v>
      </c>
      <c r="L65" s="200">
        <f t="shared" si="15"/>
        <v>6.9968941225779874E-2</v>
      </c>
      <c r="M65" s="200">
        <f t="shared" si="15"/>
        <v>2.771863851927241E-2</v>
      </c>
      <c r="N65" s="200">
        <f t="shared" si="15"/>
        <v>2.9542069461544279E-2</v>
      </c>
      <c r="O65" s="200">
        <f t="shared" si="15"/>
        <v>2.9105638036582553E-2</v>
      </c>
      <c r="P65" s="200">
        <f t="shared" si="15"/>
        <v>3.3038131701366519E-2</v>
      </c>
      <c r="Q65" s="200">
        <f t="shared" si="15"/>
        <v>2.667227603989317E-2</v>
      </c>
    </row>
    <row r="66" spans="1:17" x14ac:dyDescent="0.25">
      <c r="A66" s="127" t="s">
        <v>291</v>
      </c>
      <c r="B66" s="200">
        <f t="shared" ref="B66:Q66" si="16">IF(B$45=0,0,B$45/B$5)</f>
        <v>0</v>
      </c>
      <c r="C66" s="200">
        <f t="shared" si="16"/>
        <v>0</v>
      </c>
      <c r="D66" s="200">
        <f t="shared" si="16"/>
        <v>0</v>
      </c>
      <c r="E66" s="200">
        <f t="shared" si="16"/>
        <v>0</v>
      </c>
      <c r="F66" s="200">
        <f t="shared" si="16"/>
        <v>0</v>
      </c>
      <c r="G66" s="200">
        <f t="shared" si="16"/>
        <v>0</v>
      </c>
      <c r="H66" s="200">
        <f t="shared" si="16"/>
        <v>0</v>
      </c>
      <c r="I66" s="200">
        <f t="shared" si="16"/>
        <v>0</v>
      </c>
      <c r="J66" s="200">
        <f t="shared" si="16"/>
        <v>0</v>
      </c>
      <c r="K66" s="200">
        <f t="shared" si="16"/>
        <v>0</v>
      </c>
      <c r="L66" s="200">
        <f t="shared" si="16"/>
        <v>0</v>
      </c>
      <c r="M66" s="200">
        <f t="shared" si="16"/>
        <v>0</v>
      </c>
      <c r="N66" s="200">
        <f t="shared" si="16"/>
        <v>0</v>
      </c>
      <c r="O66" s="200">
        <f t="shared" si="16"/>
        <v>0</v>
      </c>
      <c r="P66" s="200">
        <f t="shared" si="16"/>
        <v>0</v>
      </c>
      <c r="Q66" s="200">
        <f t="shared" si="16"/>
        <v>0</v>
      </c>
    </row>
    <row r="67" spans="1:17" x14ac:dyDescent="0.25">
      <c r="A67" s="72" t="s">
        <v>290</v>
      </c>
      <c r="B67" s="71">
        <f t="shared" ref="B67:Q67" si="17">IF(B$46=0,0,B$46/B$5)</f>
        <v>0</v>
      </c>
      <c r="C67" s="71">
        <f t="shared" si="17"/>
        <v>0</v>
      </c>
      <c r="D67" s="71">
        <f t="shared" si="17"/>
        <v>0</v>
      </c>
      <c r="E67" s="71">
        <f t="shared" si="17"/>
        <v>0</v>
      </c>
      <c r="F67" s="71">
        <f t="shared" si="17"/>
        <v>0</v>
      </c>
      <c r="G67" s="71">
        <f t="shared" si="17"/>
        <v>0</v>
      </c>
      <c r="H67" s="71">
        <f t="shared" si="17"/>
        <v>0</v>
      </c>
      <c r="I67" s="71">
        <f t="shared" si="17"/>
        <v>0</v>
      </c>
      <c r="J67" s="71">
        <f t="shared" si="17"/>
        <v>0</v>
      </c>
      <c r="K67" s="71">
        <f t="shared" si="17"/>
        <v>0</v>
      </c>
      <c r="L67" s="71">
        <f t="shared" si="17"/>
        <v>0</v>
      </c>
      <c r="M67" s="71">
        <f t="shared" si="17"/>
        <v>0</v>
      </c>
      <c r="N67" s="71">
        <f t="shared" si="17"/>
        <v>0</v>
      </c>
      <c r="O67" s="71">
        <f t="shared" si="17"/>
        <v>0</v>
      </c>
      <c r="P67" s="71">
        <f t="shared" si="17"/>
        <v>0</v>
      </c>
      <c r="Q67" s="71">
        <f t="shared" si="17"/>
        <v>0</v>
      </c>
    </row>
    <row r="69" spans="1:17" ht="12.75" x14ac:dyDescent="0.25">
      <c r="A69" s="266" t="s">
        <v>133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6</v>
      </c>
      <c r="B71" s="230">
        <f>IF(B$5=0,0,B$5/MAE_fec!B$5)</f>
        <v>1.528132654667443</v>
      </c>
      <c r="C71" s="230">
        <f>IF(C$5=0,0,C$5/MAE_fec!C$5)</f>
        <v>1.3240682734782061</v>
      </c>
      <c r="D71" s="230">
        <f>IF(D$5=0,0,D$5/MAE_fec!D$5)</f>
        <v>1.2671263715642405</v>
      </c>
      <c r="E71" s="230">
        <f>IF(E$5=0,0,E$5/MAE_fec!E$5)</f>
        <v>1.5142644346373919</v>
      </c>
      <c r="F71" s="230">
        <f>IF(F$5=0,0,F$5/MAE_fec!F$5)</f>
        <v>1.0444251098965123</v>
      </c>
      <c r="G71" s="230">
        <f>IF(G$5=0,0,G$5/MAE_fec!G$5)</f>
        <v>1.2648274242763486</v>
      </c>
      <c r="H71" s="230">
        <f>IF(H$5=0,0,H$5/MAE_fec!H$5)</f>
        <v>1.3036022644258396</v>
      </c>
      <c r="I71" s="230">
        <f>IF(I$5=0,0,I$5/MAE_fec!I$5)</f>
        <v>1.2665088294821163</v>
      </c>
      <c r="J71" s="230">
        <f>IF(J$5=0,0,J$5/MAE_fec!J$5)</f>
        <v>1.1239117045194398</v>
      </c>
      <c r="K71" s="230">
        <f>IF(K$5=0,0,K$5/MAE_fec!K$5)</f>
        <v>1.164690259200299</v>
      </c>
      <c r="L71" s="230">
        <f>IF(L$5=0,0,L$5/MAE_fec!L$5)</f>
        <v>1.1285265491430636</v>
      </c>
      <c r="M71" s="230">
        <f>IF(M$5=0,0,M$5/MAE_fec!M$5)</f>
        <v>0.99488404405441022</v>
      </c>
      <c r="N71" s="230">
        <f>IF(N$5=0,0,N$5/MAE_fec!N$5)</f>
        <v>0.98305438214891028</v>
      </c>
      <c r="O71" s="230">
        <f>IF(O$5=0,0,O$5/MAE_fec!O$5)</f>
        <v>0.97012328799930503</v>
      </c>
      <c r="P71" s="230">
        <f>IF(P$5=0,0,P$5/MAE_fec!P$5)</f>
        <v>0.93021602410013338</v>
      </c>
      <c r="Q71" s="230">
        <f>IF(Q$5=0,0,Q$5/MAE_fec!Q$5)</f>
        <v>1.0012501654568717</v>
      </c>
    </row>
    <row r="72" spans="1:17" x14ac:dyDescent="0.25">
      <c r="A72" s="132" t="s">
        <v>83</v>
      </c>
      <c r="B72" s="275">
        <f>IF(B$6=0,0,B$6/MAE_fec!B$6)</f>
        <v>0</v>
      </c>
      <c r="C72" s="275">
        <f>IF(C$6=0,0,C$6/MAE_fec!C$6)</f>
        <v>0</v>
      </c>
      <c r="D72" s="275">
        <f>IF(D$6=0,0,D$6/MAE_fec!D$6)</f>
        <v>0</v>
      </c>
      <c r="E72" s="275">
        <f>IF(E$6=0,0,E$6/MAE_fec!E$6)</f>
        <v>0</v>
      </c>
      <c r="F72" s="275">
        <f>IF(F$6=0,0,F$6/MAE_fec!F$6)</f>
        <v>0</v>
      </c>
      <c r="G72" s="275">
        <f>IF(G$6=0,0,G$6/MAE_fec!G$6)</f>
        <v>0</v>
      </c>
      <c r="H72" s="275">
        <f>IF(H$6=0,0,H$6/MAE_fec!H$6)</f>
        <v>0</v>
      </c>
      <c r="I72" s="275">
        <f>IF(I$6=0,0,I$6/MAE_fec!I$6)</f>
        <v>0</v>
      </c>
      <c r="J72" s="275">
        <f>IF(J$6=0,0,J$6/MAE_fec!J$6)</f>
        <v>0</v>
      </c>
      <c r="K72" s="275">
        <f>IF(K$6=0,0,K$6/MAE_fec!K$6)</f>
        <v>0</v>
      </c>
      <c r="L72" s="275">
        <f>IF(L$6=0,0,L$6/MAE_fec!L$6)</f>
        <v>0</v>
      </c>
      <c r="M72" s="275">
        <f>IF(M$6=0,0,M$6/MAE_fec!M$6)</f>
        <v>0</v>
      </c>
      <c r="N72" s="275">
        <f>IF(N$6=0,0,N$6/MAE_fec!N$6)</f>
        <v>0</v>
      </c>
      <c r="O72" s="275">
        <f>IF(O$6=0,0,O$6/MAE_fec!O$6)</f>
        <v>0</v>
      </c>
      <c r="P72" s="275">
        <f>IF(P$6=0,0,P$6/MAE_fec!P$6)</f>
        <v>0</v>
      </c>
      <c r="Q72" s="275">
        <f>IF(Q$6=0,0,Q$6/MAE_fec!Q$6)</f>
        <v>0</v>
      </c>
    </row>
    <row r="73" spans="1:17" x14ac:dyDescent="0.25">
      <c r="A73" s="76" t="s">
        <v>82</v>
      </c>
      <c r="B73" s="274">
        <f>IF(B$7=0,0,B$7/MAE_fec!B$7)</f>
        <v>0</v>
      </c>
      <c r="C73" s="274">
        <f>IF(C$7=0,0,C$7/MAE_fec!C$7)</f>
        <v>0</v>
      </c>
      <c r="D73" s="274">
        <f>IF(D$7=0,0,D$7/MAE_fec!D$7)</f>
        <v>0</v>
      </c>
      <c r="E73" s="274">
        <f>IF(E$7=0,0,E$7/MAE_fec!E$7)</f>
        <v>0</v>
      </c>
      <c r="F73" s="274">
        <f>IF(F$7=0,0,F$7/MAE_fec!F$7)</f>
        <v>0</v>
      </c>
      <c r="G73" s="274">
        <f>IF(G$7=0,0,G$7/MAE_fec!G$7)</f>
        <v>0</v>
      </c>
      <c r="H73" s="274">
        <f>IF(H$7=0,0,H$7/MAE_fec!H$7)</f>
        <v>0</v>
      </c>
      <c r="I73" s="274">
        <f>IF(I$7=0,0,I$7/MAE_fec!I$7)</f>
        <v>0</v>
      </c>
      <c r="J73" s="274">
        <f>IF(J$7=0,0,J$7/MAE_fec!J$7)</f>
        <v>0</v>
      </c>
      <c r="K73" s="274">
        <f>IF(K$7=0,0,K$7/MAE_fec!K$7)</f>
        <v>0</v>
      </c>
      <c r="L73" s="274">
        <f>IF(L$7=0,0,L$7/MAE_fec!L$7)</f>
        <v>0</v>
      </c>
      <c r="M73" s="274">
        <f>IF(M$7=0,0,M$7/MAE_fec!M$7)</f>
        <v>0</v>
      </c>
      <c r="N73" s="274">
        <f>IF(N$7=0,0,N$7/MAE_fec!N$7)</f>
        <v>0</v>
      </c>
      <c r="O73" s="274">
        <f>IF(O$7=0,0,O$7/MAE_fec!O$7)</f>
        <v>0</v>
      </c>
      <c r="P73" s="274">
        <f>IF(P$7=0,0,P$7/MAE_fec!P$7)</f>
        <v>0</v>
      </c>
      <c r="Q73" s="274">
        <f>IF(Q$7=0,0,Q$7/MAE_fec!Q$7)</f>
        <v>0</v>
      </c>
    </row>
    <row r="74" spans="1:17" x14ac:dyDescent="0.25">
      <c r="A74" s="76" t="s">
        <v>81</v>
      </c>
      <c r="B74" s="274">
        <f>IF(B$8=0,0,B$8/MAE_fec!B$8)</f>
        <v>0</v>
      </c>
      <c r="C74" s="274">
        <f>IF(C$8=0,0,C$8/MAE_fec!C$8)</f>
        <v>0</v>
      </c>
      <c r="D74" s="274">
        <f>IF(D$8=0,0,D$8/MAE_fec!D$8)</f>
        <v>0</v>
      </c>
      <c r="E74" s="274">
        <f>IF(E$8=0,0,E$8/MAE_fec!E$8)</f>
        <v>0</v>
      </c>
      <c r="F74" s="274">
        <f>IF(F$8=0,0,F$8/MAE_fec!F$8)</f>
        <v>0</v>
      </c>
      <c r="G74" s="274">
        <f>IF(G$8=0,0,G$8/MAE_fec!G$8)</f>
        <v>0</v>
      </c>
      <c r="H74" s="274">
        <f>IF(H$8=0,0,H$8/MAE_fec!H$8)</f>
        <v>0</v>
      </c>
      <c r="I74" s="274">
        <f>IF(I$8=0,0,I$8/MAE_fec!I$8)</f>
        <v>0</v>
      </c>
      <c r="J74" s="274">
        <f>IF(J$8=0,0,J$8/MAE_fec!J$8)</f>
        <v>0</v>
      </c>
      <c r="K74" s="274">
        <f>IF(K$8=0,0,K$8/MAE_fec!K$8)</f>
        <v>0</v>
      </c>
      <c r="L74" s="274">
        <f>IF(L$8=0,0,L$8/MAE_fec!L$8)</f>
        <v>0</v>
      </c>
      <c r="M74" s="274">
        <f>IF(M$8=0,0,M$8/MAE_fec!M$8)</f>
        <v>0</v>
      </c>
      <c r="N74" s="274">
        <f>IF(N$8=0,0,N$8/MAE_fec!N$8)</f>
        <v>0</v>
      </c>
      <c r="O74" s="274">
        <f>IF(O$8=0,0,O$8/MAE_fec!O$8)</f>
        <v>0</v>
      </c>
      <c r="P74" s="274">
        <f>IF(P$8=0,0,P$8/MAE_fec!P$8)</f>
        <v>0</v>
      </c>
      <c r="Q74" s="274">
        <f>IF(Q$8=0,0,Q$8/MAE_fec!Q$8)</f>
        <v>0</v>
      </c>
    </row>
    <row r="75" spans="1:17" x14ac:dyDescent="0.25">
      <c r="A75" s="76" t="s">
        <v>80</v>
      </c>
      <c r="B75" s="274">
        <f>IF(B$9=0,0,B$9/MAE_fec!B$9)</f>
        <v>0</v>
      </c>
      <c r="C75" s="274">
        <f>IF(C$9=0,0,C$9/MAE_fec!C$9)</f>
        <v>0</v>
      </c>
      <c r="D75" s="274">
        <f>IF(D$9=0,0,D$9/MAE_fec!D$9)</f>
        <v>0</v>
      </c>
      <c r="E75" s="274">
        <f>IF(E$9=0,0,E$9/MAE_fec!E$9)</f>
        <v>0</v>
      </c>
      <c r="F75" s="274">
        <f>IF(F$9=0,0,F$9/MAE_fec!F$9)</f>
        <v>0</v>
      </c>
      <c r="G75" s="274">
        <f>IF(G$9=0,0,G$9/MAE_fec!G$9)</f>
        <v>0</v>
      </c>
      <c r="H75" s="274">
        <f>IF(H$9=0,0,H$9/MAE_fec!H$9)</f>
        <v>0</v>
      </c>
      <c r="I75" s="274">
        <f>IF(I$9=0,0,I$9/MAE_fec!I$9)</f>
        <v>0</v>
      </c>
      <c r="J75" s="274">
        <f>IF(J$9=0,0,J$9/MAE_fec!J$9)</f>
        <v>0</v>
      </c>
      <c r="K75" s="274">
        <f>IF(K$9=0,0,K$9/MAE_fec!K$9)</f>
        <v>0</v>
      </c>
      <c r="L75" s="274">
        <f>IF(L$9=0,0,L$9/MAE_fec!L$9)</f>
        <v>0</v>
      </c>
      <c r="M75" s="274">
        <f>IF(M$9=0,0,M$9/MAE_fec!M$9)</f>
        <v>0</v>
      </c>
      <c r="N75" s="274">
        <f>IF(N$9=0,0,N$9/MAE_fec!N$9)</f>
        <v>0</v>
      </c>
      <c r="O75" s="274">
        <f>IF(O$9=0,0,O$9/MAE_fec!O$9)</f>
        <v>0</v>
      </c>
      <c r="P75" s="274">
        <f>IF(P$9=0,0,P$9/MAE_fec!P$9)</f>
        <v>0</v>
      </c>
      <c r="Q75" s="274">
        <f>IF(Q$9=0,0,Q$9/MAE_fec!Q$9)</f>
        <v>0</v>
      </c>
    </row>
    <row r="76" spans="1:17" x14ac:dyDescent="0.25">
      <c r="A76" s="129" t="s">
        <v>79</v>
      </c>
      <c r="B76" s="273">
        <f>IF(B$10=0,0,B$10/MAE_fec!B$10)</f>
        <v>1.3251222000000002</v>
      </c>
      <c r="C76" s="273">
        <f>IF(C$10=0,0,C$10/MAE_fec!C$10)</f>
        <v>1.3251222</v>
      </c>
      <c r="D76" s="273">
        <f>IF(D$10=0,0,D$10/MAE_fec!D$10)</f>
        <v>1.2071823963670472</v>
      </c>
      <c r="E76" s="273">
        <f>IF(E$10=0,0,E$10/MAE_fec!E$10)</f>
        <v>0.8518431675038951</v>
      </c>
      <c r="F76" s="273">
        <f>IF(F$10=0,0,F$10/MAE_fec!F$10)</f>
        <v>0.86519072375488104</v>
      </c>
      <c r="G76" s="273">
        <f>IF(G$10=0,0,G$10/MAE_fec!G$10)</f>
        <v>0.84078348531008684</v>
      </c>
      <c r="H76" s="273">
        <f>IF(H$10=0,0,H$10/MAE_fec!H$10)</f>
        <v>0.97088065751128194</v>
      </c>
      <c r="I76" s="273">
        <f>IF(I$10=0,0,I$10/MAE_fec!I$10)</f>
        <v>0.95877466606374928</v>
      </c>
      <c r="J76" s="273">
        <f>IF(J$10=0,0,J$10/MAE_fec!J$10)</f>
        <v>0.9701825949845112</v>
      </c>
      <c r="K76" s="273">
        <f>IF(K$10=0,0,K$10/MAE_fec!K$10)</f>
        <v>1.0213301943722266</v>
      </c>
      <c r="L76" s="273">
        <f>IF(L$10=0,0,L$10/MAE_fec!L$10)</f>
        <v>0.99744569680014761</v>
      </c>
      <c r="M76" s="273">
        <f>IF(M$10=0,0,M$10/MAE_fec!M$10)</f>
        <v>1.0118150841465237</v>
      </c>
      <c r="N76" s="273">
        <f>IF(N$10=0,0,N$10/MAE_fec!N$10)</f>
        <v>1.0064028362451036</v>
      </c>
      <c r="O76" s="273">
        <f>IF(O$10=0,0,O$10/MAE_fec!O$10)</f>
        <v>0.86118476457297877</v>
      </c>
      <c r="P76" s="273">
        <f>IF(P$10=0,0,P$10/MAE_fec!P$10)</f>
        <v>0.87094267118123747</v>
      </c>
      <c r="Q76" s="273">
        <f>IF(Q$10=0,0,Q$10/MAE_fec!Q$10)</f>
        <v>0.85845573703480138</v>
      </c>
    </row>
    <row r="77" spans="1:17" x14ac:dyDescent="0.25">
      <c r="A77" s="127" t="s">
        <v>295</v>
      </c>
      <c r="B77" s="296">
        <f>IF(B$15=0,0,B$15/MAE_fec!B$15)</f>
        <v>2.8326816620589077</v>
      </c>
      <c r="C77" s="296">
        <f>IF(C$15=0,0,C$15/MAE_fec!C$15)</f>
        <v>2.7459861742954335</v>
      </c>
      <c r="D77" s="296">
        <f>IF(D$15=0,0,D$15/MAE_fec!D$15)</f>
        <v>2.7148174660694013</v>
      </c>
      <c r="E77" s="296">
        <f>IF(E$15=0,0,E$15/MAE_fec!E$15)</f>
        <v>2.9414968554914114</v>
      </c>
      <c r="F77" s="296">
        <f>IF(F$15=0,0,F$15/MAE_fec!F$15)</f>
        <v>2.4355271062825206</v>
      </c>
      <c r="G77" s="296">
        <f>IF(G$15=0,0,G$15/MAE_fec!G$15)</f>
        <v>2.3087947688720356</v>
      </c>
      <c r="H77" s="296">
        <f>IF(H$15=0,0,H$15/MAE_fec!H$15)</f>
        <v>2.2984320994224765</v>
      </c>
      <c r="I77" s="296">
        <f>IF(I$15=0,0,I$15/MAE_fec!I$15)</f>
        <v>2.2536441985783235</v>
      </c>
      <c r="J77" s="296">
        <f>IF(J$15=0,0,J$15/MAE_fec!J$15)</f>
        <v>2.259267670475769</v>
      </c>
      <c r="K77" s="296">
        <f>IF(K$15=0,0,K$15/MAE_fec!K$15)</f>
        <v>2.2039052100789673</v>
      </c>
      <c r="L77" s="296">
        <f>IF(L$15=0,0,L$15/MAE_fec!L$15)</f>
        <v>2.1972414595116536</v>
      </c>
      <c r="M77" s="296">
        <f>IF(M$15=0,0,M$15/MAE_fec!M$15)</f>
        <v>2.1996636024816389</v>
      </c>
      <c r="N77" s="296">
        <f>IF(N$15=0,0,N$15/MAE_fec!N$15)</f>
        <v>2.1956663360076094</v>
      </c>
      <c r="O77" s="296">
        <f>IF(O$15=0,0,O$15/MAE_fec!O$15)</f>
        <v>2.2085832089556372</v>
      </c>
      <c r="P77" s="296">
        <f>IF(P$15=0,0,P$15/MAE_fec!P$15)</f>
        <v>2.1897361748177593</v>
      </c>
      <c r="Q77" s="296">
        <f>IF(Q$15=0,0,Q$15/MAE_fec!Q$15)</f>
        <v>2.1936643249326697</v>
      </c>
    </row>
    <row r="78" spans="1:17" x14ac:dyDescent="0.25">
      <c r="A78" s="127" t="s">
        <v>294</v>
      </c>
      <c r="B78" s="296">
        <f>IF(B$23=0,0,B$23/MAE_fec!B$23)</f>
        <v>1.9964755800000002</v>
      </c>
      <c r="C78" s="296">
        <f>IF(C$23=0,0,C$23/MAE_fec!C$23)</f>
        <v>1.99647558</v>
      </c>
      <c r="D78" s="296">
        <f>IF(D$23=0,0,D$23/MAE_fec!D$23)</f>
        <v>1.99647558</v>
      </c>
      <c r="E78" s="296">
        <f>IF(E$23=0,0,E$23/MAE_fec!E$23)</f>
        <v>1.9964755800000002</v>
      </c>
      <c r="F78" s="296">
        <f>IF(F$23=0,0,F$23/MAE_fec!F$23)</f>
        <v>1.99647558</v>
      </c>
      <c r="G78" s="296">
        <f>IF(G$23=0,0,G$23/MAE_fec!G$23)</f>
        <v>1.99647558</v>
      </c>
      <c r="H78" s="296">
        <f>IF(H$23=0,0,H$23/MAE_fec!H$23)</f>
        <v>1.9964755800000002</v>
      </c>
      <c r="I78" s="296">
        <f>IF(I$23=0,0,I$23/MAE_fec!I$23)</f>
        <v>1.9964755800000002</v>
      </c>
      <c r="J78" s="296">
        <f>IF(J$23=0,0,J$23/MAE_fec!J$23)</f>
        <v>1.9964755800000002</v>
      </c>
      <c r="K78" s="296">
        <f>IF(K$23=0,0,K$23/MAE_fec!K$23)</f>
        <v>1.9964755799999998</v>
      </c>
      <c r="L78" s="296">
        <f>IF(L$23=0,0,L$23/MAE_fec!L$23)</f>
        <v>1.9964755800000002</v>
      </c>
      <c r="M78" s="296">
        <f>IF(M$23=0,0,M$23/MAE_fec!M$23)</f>
        <v>1.99647558</v>
      </c>
      <c r="N78" s="296">
        <f>IF(N$23=0,0,N$23/MAE_fec!N$23)</f>
        <v>1.99647558</v>
      </c>
      <c r="O78" s="296">
        <f>IF(O$23=0,0,O$23/MAE_fec!O$23)</f>
        <v>1.99647558</v>
      </c>
      <c r="P78" s="296">
        <f>IF(P$23=0,0,P$23/MAE_fec!P$23)</f>
        <v>1.9964755800000002</v>
      </c>
      <c r="Q78" s="296">
        <f>IF(Q$23=0,0,Q$23/MAE_fec!Q$23)</f>
        <v>1.9964755800000002</v>
      </c>
    </row>
    <row r="79" spans="1:17" x14ac:dyDescent="0.25">
      <c r="A79" s="127" t="s">
        <v>293</v>
      </c>
      <c r="B79" s="296">
        <f>IF(B$26=0,0,B$26/MAE_fec!B$26)</f>
        <v>2.9571864822346416</v>
      </c>
      <c r="C79" s="296">
        <f>IF(C$26=0,0,C$26/MAE_fec!C$26)</f>
        <v>2.5407224913456616</v>
      </c>
      <c r="D79" s="296">
        <f>IF(D$26=0,0,D$26/MAE_fec!D$26)</f>
        <v>2.3363362719997305</v>
      </c>
      <c r="E79" s="296">
        <f>IF(E$26=0,0,E$26/MAE_fec!E$26)</f>
        <v>3.1310561757593067</v>
      </c>
      <c r="F79" s="296">
        <f>IF(F$26=0,0,F$26/MAE_fec!F$26)</f>
        <v>1.5754094492622712</v>
      </c>
      <c r="G79" s="296">
        <f>IF(G$26=0,0,G$26/MAE_fec!G$26)</f>
        <v>2.2548038476273677</v>
      </c>
      <c r="H79" s="296">
        <f>IF(H$26=0,0,H$26/MAE_fec!H$26)</f>
        <v>2.0110149852195223</v>
      </c>
      <c r="I79" s="296">
        <f>IF(I$26=0,0,I$26/MAE_fec!I$26)</f>
        <v>1.7815681672407384</v>
      </c>
      <c r="J79" s="296">
        <f>IF(J$26=0,0,J$26/MAE_fec!J$26)</f>
        <v>1.7265929859147915</v>
      </c>
      <c r="K79" s="296">
        <f>IF(K$26=0,0,K$26/MAE_fec!K$26)</f>
        <v>2.1536368835919069</v>
      </c>
      <c r="L79" s="296">
        <f>IF(L$26=0,0,L$26/MAE_fec!L$26)</f>
        <v>2.1758325162886893</v>
      </c>
      <c r="M79" s="296">
        <f>IF(M$26=0,0,M$26/MAE_fec!M$26)</f>
        <v>1.8419483196493922</v>
      </c>
      <c r="N79" s="296">
        <f>IF(N$26=0,0,N$26/MAE_fec!N$26)</f>
        <v>1.7916645957650601</v>
      </c>
      <c r="O79" s="296">
        <f>IF(O$26=0,0,O$26/MAE_fec!O$26)</f>
        <v>1.7524070891565258</v>
      </c>
      <c r="P79" s="296">
        <f>IF(P$26=0,0,P$26/MAE_fec!P$26)</f>
        <v>1.592565226713113</v>
      </c>
      <c r="Q79" s="296">
        <f>IF(Q$26=0,0,Q$26/MAE_fec!Q$26)</f>
        <v>1.8933270383435608</v>
      </c>
    </row>
    <row r="80" spans="1:17" x14ac:dyDescent="0.25">
      <c r="A80" s="127" t="s">
        <v>292</v>
      </c>
      <c r="B80" s="296">
        <f>IF(B$34=0,0,B$34/MAE_fec!B$34)</f>
        <v>0.71779317831693079</v>
      </c>
      <c r="C80" s="296">
        <f>IF(C$34=0,0,C$34/MAE_fec!C$34)</f>
        <v>0.36733239042779919</v>
      </c>
      <c r="D80" s="296">
        <f>IF(D$34=0,0,D$34/MAE_fec!D$34)</f>
        <v>0.38422536917860339</v>
      </c>
      <c r="E80" s="296">
        <f>IF(E$34=0,0,E$34/MAE_fec!E$34)</f>
        <v>0.52340267176017274</v>
      </c>
      <c r="F80" s="296">
        <f>IF(F$34=0,0,F$34/MAE_fec!F$34)</f>
        <v>0.49801717859840983</v>
      </c>
      <c r="G80" s="296">
        <f>IF(G$34=0,0,G$34/MAE_fec!G$34)</f>
        <v>0.9775859294774607</v>
      </c>
      <c r="H80" s="296">
        <f>IF(H$34=0,0,H$34/MAE_fec!H$34)</f>
        <v>1.3743397959533845</v>
      </c>
      <c r="I80" s="296">
        <f>IF(I$34=0,0,I$34/MAE_fec!I$34)</f>
        <v>1.5170212232374829</v>
      </c>
      <c r="J80" s="296">
        <f>IF(J$34=0,0,J$34/MAE_fec!J$34)</f>
        <v>0.97558363665248082</v>
      </c>
      <c r="K80" s="296">
        <f>IF(K$34=0,0,K$34/MAE_fec!K$34)</f>
        <v>0.68541224968631231</v>
      </c>
      <c r="L80" s="296">
        <f>IF(L$34=0,0,L$34/MAE_fec!L$34)</f>
        <v>0.5366785397788767</v>
      </c>
      <c r="M80" s="296">
        <f>IF(M$34=0,0,M$34/MAE_fec!M$34)</f>
        <v>0.21846610376717526</v>
      </c>
      <c r="N80" s="296">
        <f>IF(N$34=0,0,N$34/MAE_fec!N$34)</f>
        <v>0.21675231211210116</v>
      </c>
      <c r="O80" s="296">
        <f>IF(O$34=0,0,O$34/MAE_fec!O$34)</f>
        <v>0.20093192906011073</v>
      </c>
      <c r="P80" s="296">
        <f>IF(P$34=0,0,P$34/MAE_fec!P$34)</f>
        <v>0.27074257541595753</v>
      </c>
      <c r="Q80" s="296">
        <f>IF(Q$34=0,0,Q$34/MAE_fec!Q$34)</f>
        <v>0.269405827700893</v>
      </c>
    </row>
    <row r="81" spans="1:17" x14ac:dyDescent="0.25">
      <c r="A81" s="127" t="s">
        <v>291</v>
      </c>
      <c r="B81" s="296">
        <f>IF(B$45=0,0,B$45/MAE_fec!B$45)</f>
        <v>0</v>
      </c>
      <c r="C81" s="296">
        <f>IF(C$45=0,0,C$45/MAE_fec!C$45)</f>
        <v>0</v>
      </c>
      <c r="D81" s="296">
        <f>IF(D$45=0,0,D$45/MAE_fec!D$45)</f>
        <v>0</v>
      </c>
      <c r="E81" s="296">
        <f>IF(E$45=0,0,E$45/MAE_fec!E$45)</f>
        <v>0</v>
      </c>
      <c r="F81" s="296">
        <f>IF(F$45=0,0,F$45/MAE_fec!F$45)</f>
        <v>0</v>
      </c>
      <c r="G81" s="296">
        <f>IF(G$45=0,0,G$45/MAE_fec!G$45)</f>
        <v>0</v>
      </c>
      <c r="H81" s="296">
        <f>IF(H$45=0,0,H$45/MAE_fec!H$45)</f>
        <v>0</v>
      </c>
      <c r="I81" s="296">
        <f>IF(I$45=0,0,I$45/MAE_fec!I$45)</f>
        <v>0</v>
      </c>
      <c r="J81" s="296">
        <f>IF(J$45=0,0,J$45/MAE_fec!J$45)</f>
        <v>0</v>
      </c>
      <c r="K81" s="296">
        <f>IF(K$45=0,0,K$45/MAE_fec!K$45)</f>
        <v>0</v>
      </c>
      <c r="L81" s="296">
        <f>IF(L$45=0,0,L$45/MAE_fec!L$45)</f>
        <v>0</v>
      </c>
      <c r="M81" s="296">
        <f>IF(M$45=0,0,M$45/MAE_fec!M$45)</f>
        <v>0</v>
      </c>
      <c r="N81" s="296">
        <f>IF(N$45=0,0,N$45/MAE_fec!N$45)</f>
        <v>0</v>
      </c>
      <c r="O81" s="296">
        <f>IF(O$45=0,0,O$45/MAE_fec!O$45)</f>
        <v>0</v>
      </c>
      <c r="P81" s="296">
        <f>IF(P$45=0,0,P$45/MAE_fec!P$45)</f>
        <v>0</v>
      </c>
      <c r="Q81" s="296">
        <f>IF(Q$45=0,0,Q$45/MAE_fec!Q$45)</f>
        <v>0</v>
      </c>
    </row>
    <row r="82" spans="1:17" x14ac:dyDescent="0.25">
      <c r="A82" s="72" t="s">
        <v>290</v>
      </c>
      <c r="B82" s="295">
        <f>IF(B$46=0,0,B$46/MAE_fec!B$46)</f>
        <v>0</v>
      </c>
      <c r="C82" s="295">
        <f>IF(C$46=0,0,C$46/MAE_fec!C$46)</f>
        <v>0</v>
      </c>
      <c r="D82" s="295">
        <f>IF(D$46=0,0,D$46/MAE_fec!D$46)</f>
        <v>0</v>
      </c>
      <c r="E82" s="295">
        <f>IF(E$46=0,0,E$46/MAE_fec!E$46)</f>
        <v>0</v>
      </c>
      <c r="F82" s="295">
        <f>IF(F$46=0,0,F$46/MAE_fec!F$46)</f>
        <v>0</v>
      </c>
      <c r="G82" s="295">
        <f>IF(G$46=0,0,G$46/MAE_fec!G$46)</f>
        <v>0</v>
      </c>
      <c r="H82" s="295">
        <f>IF(H$46=0,0,H$46/MAE_fec!H$46)</f>
        <v>0</v>
      </c>
      <c r="I82" s="295">
        <f>IF(I$46=0,0,I$46/MAE_fec!I$46)</f>
        <v>0</v>
      </c>
      <c r="J82" s="295">
        <f>IF(J$46=0,0,J$46/MAE_fec!J$46)</f>
        <v>0</v>
      </c>
      <c r="K82" s="295">
        <f>IF(K$46=0,0,K$46/MAE_fec!K$46)</f>
        <v>0</v>
      </c>
      <c r="L82" s="295">
        <f>IF(L$46=0,0,L$46/MAE_fec!L$46)</f>
        <v>0</v>
      </c>
      <c r="M82" s="295">
        <f>IF(M$46=0,0,M$46/MAE_fec!M$46)</f>
        <v>0</v>
      </c>
      <c r="N82" s="295">
        <f>IF(N$46=0,0,N$46/MAE_fec!N$46)</f>
        <v>0</v>
      </c>
      <c r="O82" s="295">
        <f>IF(O$46=0,0,O$46/MAE_fec!O$46)</f>
        <v>0</v>
      </c>
      <c r="P82" s="295">
        <f>IF(P$46=0,0,P$46/MAE_fec!P$46)</f>
        <v>0</v>
      </c>
      <c r="Q82" s="295">
        <f>IF(Q$46=0,0,Q$46/MAE_fec!Q$46)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6" tint="-0.249977111117893"/>
    <pageSetUpPr fitToPage="1"/>
  </sheetPr>
  <dimension ref="A1:Q3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387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1447.3994674217142</v>
      </c>
      <c r="C3" s="46">
        <v>1461.5833435695861</v>
      </c>
      <c r="D3" s="46">
        <v>1326.0784127715513</v>
      </c>
      <c r="E3" s="46">
        <v>1282.0760044627484</v>
      </c>
      <c r="F3" s="46">
        <v>1133.1562567074479</v>
      </c>
      <c r="G3" s="46">
        <v>1112.5618299143798</v>
      </c>
      <c r="H3" s="46">
        <v>1138.9340517190226</v>
      </c>
      <c r="I3" s="46">
        <v>1108.7882568477369</v>
      </c>
      <c r="J3" s="46">
        <v>1155.275295617784</v>
      </c>
      <c r="K3" s="46">
        <v>1032.2455003894879</v>
      </c>
      <c r="L3" s="46">
        <v>844.7</v>
      </c>
      <c r="M3" s="46">
        <v>864.76774502241005</v>
      </c>
      <c r="N3" s="46">
        <v>850.30283269605081</v>
      </c>
      <c r="O3" s="46">
        <v>879.465007273315</v>
      </c>
      <c r="P3" s="46">
        <v>941.81007541980921</v>
      </c>
      <c r="Q3" s="46">
        <v>938.94226360885546</v>
      </c>
    </row>
    <row r="5" spans="1:17" x14ac:dyDescent="0.25">
      <c r="A5" s="31" t="s">
        <v>257</v>
      </c>
      <c r="B5" s="46">
        <v>3156.7224555104854</v>
      </c>
      <c r="C5" s="46">
        <v>3007.8159584125779</v>
      </c>
      <c r="D5" s="46">
        <v>3035.0052589171337</v>
      </c>
      <c r="E5" s="46">
        <v>2936.2977646413183</v>
      </c>
      <c r="F5" s="46">
        <v>2910.3080953901444</v>
      </c>
      <c r="G5" s="46">
        <v>2852.3479651127718</v>
      </c>
      <c r="H5" s="46">
        <v>2527.294582994823</v>
      </c>
      <c r="I5" s="46">
        <v>2336.6691726035169</v>
      </c>
      <c r="J5" s="46">
        <v>2064.271317697016</v>
      </c>
      <c r="K5" s="46">
        <v>1536.2361446416933</v>
      </c>
      <c r="L5" s="46">
        <v>1629.109155194953</v>
      </c>
      <c r="M5" s="46">
        <v>1670.5109561555455</v>
      </c>
      <c r="N5" s="46">
        <v>1606.8442751776552</v>
      </c>
      <c r="O5" s="46">
        <v>1611.7385959506985</v>
      </c>
      <c r="P5" s="46">
        <v>1659.8727281742813</v>
      </c>
      <c r="Q5" s="46">
        <v>1562.8130434176267</v>
      </c>
    </row>
    <row r="6" spans="1:17" x14ac:dyDescent="0.25">
      <c r="A6" s="294" t="s">
        <v>256</v>
      </c>
      <c r="B6" s="293">
        <v>3945.9030693881059</v>
      </c>
      <c r="C6" s="293">
        <v>3990.4153934210462</v>
      </c>
      <c r="D6" s="293">
        <v>4037.7302292272348</v>
      </c>
      <c r="E6" s="293">
        <v>3848.4919917080119</v>
      </c>
      <c r="F6" s="293">
        <v>3940.6145514300292</v>
      </c>
      <c r="G6" s="293">
        <v>3307.8224587210429</v>
      </c>
      <c r="H6" s="293">
        <v>2807.8755745544804</v>
      </c>
      <c r="I6" s="293">
        <v>2647.9947671787641</v>
      </c>
      <c r="J6" s="293">
        <v>2437.1067741918632</v>
      </c>
      <c r="K6" s="293">
        <v>2104.4896772867337</v>
      </c>
      <c r="L6" s="293">
        <v>1942.5572949443713</v>
      </c>
      <c r="M6" s="293">
        <v>1855.381323346621</v>
      </c>
      <c r="N6" s="293">
        <v>1868.9639273235407</v>
      </c>
      <c r="O6" s="293">
        <v>1840.1646622584497</v>
      </c>
      <c r="P6" s="293">
        <v>1819.7232108407709</v>
      </c>
      <c r="Q6" s="293">
        <v>1822.8395436997505</v>
      </c>
    </row>
    <row r="7" spans="1:17" x14ac:dyDescent="0.25">
      <c r="A7" s="292" t="s">
        <v>255</v>
      </c>
      <c r="B7" s="291"/>
      <c r="C7" s="291">
        <v>44.512324032940342</v>
      </c>
      <c r="D7" s="291">
        <v>47.314835806188512</v>
      </c>
      <c r="E7" s="291">
        <v>0</v>
      </c>
      <c r="F7" s="291">
        <v>92.122559722017286</v>
      </c>
      <c r="G7" s="291">
        <v>0</v>
      </c>
      <c r="H7" s="291">
        <v>0</v>
      </c>
      <c r="I7" s="291">
        <v>246.03480354700261</v>
      </c>
      <c r="J7" s="291">
        <v>0</v>
      </c>
      <c r="K7" s="291">
        <v>0</v>
      </c>
      <c r="L7" s="291">
        <v>0</v>
      </c>
      <c r="M7" s="291">
        <v>211.73665387179631</v>
      </c>
      <c r="N7" s="291">
        <v>13.5826039769197</v>
      </c>
      <c r="O7" s="291">
        <v>210.00012410221825</v>
      </c>
      <c r="P7" s="291">
        <v>207.66733974732605</v>
      </c>
      <c r="Q7" s="291">
        <v>208.02297655557035</v>
      </c>
    </row>
    <row r="8" spans="1:17" x14ac:dyDescent="0.25">
      <c r="A8" s="290" t="s">
        <v>254</v>
      </c>
      <c r="B8" s="289"/>
      <c r="C8" s="289">
        <f>B6+C7-C6</f>
        <v>0</v>
      </c>
      <c r="D8" s="289">
        <f t="shared" ref="D8:Q8" si="0">C6+D7-D6</f>
        <v>0</v>
      </c>
      <c r="E8" s="289">
        <f t="shared" si="0"/>
        <v>189.23823751922282</v>
      </c>
      <c r="F8" s="289">
        <f t="shared" si="0"/>
        <v>0</v>
      </c>
      <c r="G8" s="289">
        <f t="shared" si="0"/>
        <v>632.79209270898627</v>
      </c>
      <c r="H8" s="289">
        <f t="shared" si="0"/>
        <v>499.94688416656254</v>
      </c>
      <c r="I8" s="289">
        <f t="shared" si="0"/>
        <v>405.91561092271877</v>
      </c>
      <c r="J8" s="289">
        <f t="shared" si="0"/>
        <v>210.88799298690083</v>
      </c>
      <c r="K8" s="289">
        <f t="shared" si="0"/>
        <v>332.61709690512953</v>
      </c>
      <c r="L8" s="289">
        <f t="shared" si="0"/>
        <v>161.93238234236242</v>
      </c>
      <c r="M8" s="289">
        <f t="shared" si="0"/>
        <v>298.91262546954636</v>
      </c>
      <c r="N8" s="289">
        <f t="shared" si="0"/>
        <v>0</v>
      </c>
      <c r="O8" s="289">
        <f t="shared" si="0"/>
        <v>238.7993891673093</v>
      </c>
      <c r="P8" s="289">
        <f t="shared" si="0"/>
        <v>228.10879116500473</v>
      </c>
      <c r="Q8" s="289">
        <f t="shared" si="0"/>
        <v>204.90664369659066</v>
      </c>
    </row>
    <row r="9" spans="1:17" x14ac:dyDescent="0.25">
      <c r="A9" s="288" t="s">
        <v>253</v>
      </c>
      <c r="B9" s="287">
        <f>B6-B5</f>
        <v>789.18061387762054</v>
      </c>
      <c r="C9" s="287">
        <f t="shared" ref="C9:Q9" si="1">C6-C5</f>
        <v>982.59943500846839</v>
      </c>
      <c r="D9" s="287">
        <f t="shared" si="1"/>
        <v>1002.7249703101011</v>
      </c>
      <c r="E9" s="287">
        <f t="shared" si="1"/>
        <v>912.19422706669366</v>
      </c>
      <c r="F9" s="287">
        <f t="shared" si="1"/>
        <v>1030.3064560398848</v>
      </c>
      <c r="G9" s="287">
        <f t="shared" si="1"/>
        <v>455.47449360827113</v>
      </c>
      <c r="H9" s="287">
        <f t="shared" si="1"/>
        <v>280.58099155965738</v>
      </c>
      <c r="I9" s="287">
        <f t="shared" si="1"/>
        <v>311.32559457524712</v>
      </c>
      <c r="J9" s="287">
        <f t="shared" si="1"/>
        <v>372.83545649484722</v>
      </c>
      <c r="K9" s="287">
        <f t="shared" si="1"/>
        <v>568.25353264504042</v>
      </c>
      <c r="L9" s="287">
        <f t="shared" si="1"/>
        <v>313.44813974941826</v>
      </c>
      <c r="M9" s="287">
        <f t="shared" si="1"/>
        <v>184.8703671910755</v>
      </c>
      <c r="N9" s="287">
        <f t="shared" si="1"/>
        <v>262.11965214588554</v>
      </c>
      <c r="O9" s="287">
        <f t="shared" si="1"/>
        <v>228.42606630775117</v>
      </c>
      <c r="P9" s="287">
        <f t="shared" si="1"/>
        <v>159.8504826664896</v>
      </c>
      <c r="Q9" s="287">
        <f t="shared" si="1"/>
        <v>260.02650028212383</v>
      </c>
    </row>
    <row r="11" spans="1:17" x14ac:dyDescent="0.25">
      <c r="A11" s="31" t="s">
        <v>77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298.33819708001835</v>
      </c>
      <c r="C12" s="38">
        <v>274.7013</v>
      </c>
      <c r="D12" s="38">
        <v>273.89841999999999</v>
      </c>
      <c r="E12" s="38">
        <v>266.40476000000001</v>
      </c>
      <c r="F12" s="38">
        <v>265.09175999999997</v>
      </c>
      <c r="G12" s="38">
        <v>257.49892056150395</v>
      </c>
      <c r="H12" s="38">
        <v>229.51113000000001</v>
      </c>
      <c r="I12" s="38">
        <v>206.08909</v>
      </c>
      <c r="J12" s="38">
        <v>179.48649</v>
      </c>
      <c r="K12" s="38">
        <v>130.91821999999999</v>
      </c>
      <c r="L12" s="38">
        <v>139.36356191875524</v>
      </c>
      <c r="M12" s="38">
        <v>136.97295100591907</v>
      </c>
      <c r="N12" s="38">
        <v>131.41089763702485</v>
      </c>
      <c r="O12" s="38">
        <v>127.2075691573106</v>
      </c>
      <c r="P12" s="38">
        <v>126.39885066263867</v>
      </c>
      <c r="Q12" s="38">
        <v>115.33809435662096</v>
      </c>
    </row>
    <row r="13" spans="1:17" x14ac:dyDescent="0.25">
      <c r="A13" s="55" t="s">
        <v>33</v>
      </c>
      <c r="B13" s="54">
        <v>86.990201791871897</v>
      </c>
      <c r="C13" s="54">
        <v>40.689169999999997</v>
      </c>
      <c r="D13" s="54">
        <v>40.702010000000001</v>
      </c>
      <c r="E13" s="54">
        <v>35.71669</v>
      </c>
      <c r="F13" s="54">
        <v>42.500459999999997</v>
      </c>
      <c r="G13" s="54">
        <v>35.823800678475976</v>
      </c>
      <c r="H13" s="54">
        <v>34.700559999999996</v>
      </c>
      <c r="I13" s="54">
        <v>27.194960000000002</v>
      </c>
      <c r="J13" s="54">
        <v>18.498989999999999</v>
      </c>
      <c r="K13" s="54">
        <v>4.99993</v>
      </c>
      <c r="L13" s="54">
        <v>4.4428154715701815</v>
      </c>
      <c r="M13" s="54">
        <v>3.4149653467297294</v>
      </c>
      <c r="N13" s="54">
        <v>3.1040074129147102</v>
      </c>
      <c r="O13" s="54">
        <v>3.1290171175339068</v>
      </c>
      <c r="P13" s="54">
        <v>2.5320274358388772</v>
      </c>
      <c r="Q13" s="54">
        <v>2.2452675438214333</v>
      </c>
    </row>
    <row r="14" spans="1:17" x14ac:dyDescent="0.25">
      <c r="A14" s="52" t="s">
        <v>32</v>
      </c>
      <c r="B14" s="51">
        <v>7.8582595592278608</v>
      </c>
      <c r="C14" s="51">
        <v>22.088750000000001</v>
      </c>
      <c r="D14" s="51">
        <v>18.494770000000003</v>
      </c>
      <c r="E14" s="51">
        <v>9.7006699999999988</v>
      </c>
      <c r="F14" s="51">
        <v>7.6996500000000001</v>
      </c>
      <c r="G14" s="51">
        <v>7.6903532847547789</v>
      </c>
      <c r="H14" s="51">
        <v>8.7090800000000002</v>
      </c>
      <c r="I14" s="51">
        <v>6.7883599999999999</v>
      </c>
      <c r="J14" s="51">
        <v>4.9037999999999995</v>
      </c>
      <c r="K14" s="51">
        <v>4.9192</v>
      </c>
      <c r="L14" s="51">
        <v>4.9407955968591573</v>
      </c>
      <c r="M14" s="51">
        <v>3.9852449975625701</v>
      </c>
      <c r="N14" s="51">
        <v>2.0038960150098788</v>
      </c>
      <c r="O14" s="51">
        <v>1.0484101723475809</v>
      </c>
      <c r="P14" s="51">
        <v>2.9625090826752505</v>
      </c>
      <c r="Q14" s="51">
        <v>1.0502598904705449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1.0986370039667606</v>
      </c>
      <c r="C16" s="51">
        <v>1.0948500000000001</v>
      </c>
      <c r="D16" s="51">
        <v>2.1095000000000002</v>
      </c>
      <c r="E16" s="51">
        <v>1.0984799999999999</v>
      </c>
      <c r="F16" s="51">
        <v>0</v>
      </c>
      <c r="G16" s="51">
        <v>0</v>
      </c>
      <c r="H16" s="51">
        <v>1.09944</v>
      </c>
      <c r="I16" s="51">
        <v>1.0905800000000001</v>
      </c>
      <c r="J16" s="51">
        <v>1.0239499999999999</v>
      </c>
      <c r="K16" s="51">
        <v>1.02139</v>
      </c>
      <c r="L16" s="51">
        <v>1.0475266435548098</v>
      </c>
      <c r="M16" s="51">
        <v>1.0475382297303957</v>
      </c>
      <c r="N16" s="51">
        <v>1.0486151922488327</v>
      </c>
      <c r="O16" s="51">
        <v>1.0484101723475809</v>
      </c>
      <c r="P16" s="51">
        <v>1.0509755925340547</v>
      </c>
      <c r="Q16" s="51">
        <v>1.0502598904705449</v>
      </c>
    </row>
    <row r="17" spans="1:17" x14ac:dyDescent="0.25">
      <c r="A17" s="53" t="s">
        <v>76</v>
      </c>
      <c r="B17" s="51">
        <v>1.0271967684201444</v>
      </c>
      <c r="C17" s="51">
        <v>0.99539</v>
      </c>
      <c r="D17" s="51">
        <v>2.0118299999999998</v>
      </c>
      <c r="E17" s="51">
        <v>1.00213</v>
      </c>
      <c r="F17" s="51">
        <v>1.0000899999999999</v>
      </c>
      <c r="G17" s="51">
        <v>1.0031071806717684</v>
      </c>
      <c r="H17" s="51">
        <v>0</v>
      </c>
      <c r="I17" s="51">
        <v>0</v>
      </c>
      <c r="J17" s="51">
        <v>0</v>
      </c>
      <c r="K17" s="51">
        <v>0.99961999999999995</v>
      </c>
      <c r="L17" s="51">
        <v>1.0270976635406892</v>
      </c>
      <c r="M17" s="51">
        <v>1.0269899654361956</v>
      </c>
      <c r="N17" s="51">
        <v>0</v>
      </c>
      <c r="O17" s="51">
        <v>0</v>
      </c>
      <c r="P17" s="51">
        <v>0</v>
      </c>
      <c r="Q17" s="51">
        <v>0</v>
      </c>
    </row>
    <row r="18" spans="1:17" x14ac:dyDescent="0.25">
      <c r="A18" s="53" t="s">
        <v>29</v>
      </c>
      <c r="B18" s="51">
        <v>5.7324257868409561</v>
      </c>
      <c r="C18" s="51">
        <v>19.99851</v>
      </c>
      <c r="D18" s="51">
        <v>14.37344</v>
      </c>
      <c r="E18" s="51">
        <v>7.60006</v>
      </c>
      <c r="F18" s="51">
        <v>6.69956</v>
      </c>
      <c r="G18" s="51">
        <v>6.6872461040830107</v>
      </c>
      <c r="H18" s="51">
        <v>7.6096399999999997</v>
      </c>
      <c r="I18" s="51">
        <v>5.6977799999999998</v>
      </c>
      <c r="J18" s="51">
        <v>3.8798499999999998</v>
      </c>
      <c r="K18" s="51">
        <v>2.89819</v>
      </c>
      <c r="L18" s="51">
        <v>2.8661712897636575</v>
      </c>
      <c r="M18" s="51">
        <v>1.9107168023959786</v>
      </c>
      <c r="N18" s="51">
        <v>0.95528082276104631</v>
      </c>
      <c r="O18" s="51">
        <v>0</v>
      </c>
      <c r="P18" s="51">
        <v>1.9115334901411956</v>
      </c>
      <c r="Q18" s="51">
        <v>0</v>
      </c>
    </row>
    <row r="19" spans="1:17" x14ac:dyDescent="0.25">
      <c r="A19" s="53" t="s">
        <v>28</v>
      </c>
      <c r="B19" s="51">
        <v>0</v>
      </c>
      <c r="C19" s="51">
        <v>0</v>
      </c>
      <c r="D19" s="51">
        <v>0</v>
      </c>
      <c r="E19" s="51">
        <v>0</v>
      </c>
      <c r="F19" s="51">
        <v>0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1"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</row>
    <row r="20" spans="1:17" x14ac:dyDescent="0.25">
      <c r="A20" s="52" t="s">
        <v>27</v>
      </c>
      <c r="B20" s="51">
        <v>77.91928677196745</v>
      </c>
      <c r="C20" s="51">
        <v>75.670159999999996</v>
      </c>
      <c r="D20" s="51">
        <v>69.197519999999997</v>
      </c>
      <c r="E20" s="51">
        <v>81.928389999999993</v>
      </c>
      <c r="F20" s="51">
        <v>74.999359999999996</v>
      </c>
      <c r="G20" s="51">
        <v>80.195950138858038</v>
      </c>
      <c r="H20" s="51">
        <v>69.399190000000004</v>
      </c>
      <c r="I20" s="51">
        <v>66.405450000000002</v>
      </c>
      <c r="J20" s="51">
        <v>58.000660000000003</v>
      </c>
      <c r="K20" s="51">
        <v>40.79683</v>
      </c>
      <c r="L20" s="51">
        <v>48.796654466960476</v>
      </c>
      <c r="M20" s="51">
        <v>47.076216430651201</v>
      </c>
      <c r="N20" s="51">
        <v>47.760846033635602</v>
      </c>
      <c r="O20" s="51">
        <v>48.964427788092522</v>
      </c>
      <c r="P20" s="51">
        <v>50.9463667562325</v>
      </c>
      <c r="Q20" s="51">
        <v>51.08948973341397</v>
      </c>
    </row>
    <row r="21" spans="1:17" x14ac:dyDescent="0.25">
      <c r="A21" s="53" t="s">
        <v>66</v>
      </c>
      <c r="B21" s="51">
        <v>77.91928677196745</v>
      </c>
      <c r="C21" s="51">
        <v>75.670159999999996</v>
      </c>
      <c r="D21" s="51">
        <v>69.197519999999997</v>
      </c>
      <c r="E21" s="51">
        <v>81.928389999999993</v>
      </c>
      <c r="F21" s="51">
        <v>74.999359999999996</v>
      </c>
      <c r="G21" s="51">
        <v>80.195950138858038</v>
      </c>
      <c r="H21" s="51">
        <v>69.399190000000004</v>
      </c>
      <c r="I21" s="51">
        <v>66.405450000000002</v>
      </c>
      <c r="J21" s="51">
        <v>58.000660000000003</v>
      </c>
      <c r="K21" s="51">
        <v>40.79683</v>
      </c>
      <c r="L21" s="51">
        <v>48.796654466960476</v>
      </c>
      <c r="M21" s="51">
        <v>47.076216430651201</v>
      </c>
      <c r="N21" s="51">
        <v>47.760846033635602</v>
      </c>
      <c r="O21" s="51">
        <v>48.964427788092522</v>
      </c>
      <c r="P21" s="51">
        <v>50.9463667562325</v>
      </c>
      <c r="Q21" s="51">
        <v>51.08948973341397</v>
      </c>
    </row>
    <row r="22" spans="1:17" x14ac:dyDescent="0.25">
      <c r="A22" s="53" t="s">
        <v>25</v>
      </c>
      <c r="B22" s="51">
        <v>0</v>
      </c>
      <c r="C22" s="51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0.14331675653755446</v>
      </c>
      <c r="C23" s="51">
        <v>0.19985</v>
      </c>
      <c r="D23" s="51">
        <v>0.49990999999999997</v>
      </c>
      <c r="E23" s="51">
        <v>1.2005299999999999</v>
      </c>
      <c r="F23" s="51">
        <v>1.1997599999999999</v>
      </c>
      <c r="G23" s="51">
        <v>1.3374412042369501</v>
      </c>
      <c r="H23" s="51">
        <v>1.09989</v>
      </c>
      <c r="I23" s="51">
        <v>1.29993</v>
      </c>
      <c r="J23" s="51">
        <v>1.58657</v>
      </c>
      <c r="K23" s="51">
        <v>2.0992899999999999</v>
      </c>
      <c r="L23" s="51">
        <v>2.1735097680524285</v>
      </c>
      <c r="M23" s="51">
        <v>2.5078914761356805</v>
      </c>
      <c r="N23" s="51">
        <v>2.7940140094172414</v>
      </c>
      <c r="O23" s="51">
        <v>3.081077973403215</v>
      </c>
      <c r="P23" s="51">
        <v>0.35826683099698386</v>
      </c>
      <c r="Q23" s="51">
        <v>0.16718790646422507</v>
      </c>
    </row>
    <row r="24" spans="1:17" x14ac:dyDescent="0.25">
      <c r="A24" s="53" t="s">
        <v>23</v>
      </c>
      <c r="B24" s="51">
        <v>7.1659533789118116E-2</v>
      </c>
      <c r="C24" s="51">
        <v>0.19985</v>
      </c>
      <c r="D24" s="51">
        <v>0.29996</v>
      </c>
      <c r="E24" s="51">
        <v>1.1083499999999999</v>
      </c>
      <c r="F24" s="51">
        <v>1.1997599999999999</v>
      </c>
      <c r="G24" s="51">
        <v>1.3135594939270478</v>
      </c>
      <c r="H24" s="51">
        <v>1.09989</v>
      </c>
      <c r="I24" s="51">
        <v>1.29993</v>
      </c>
      <c r="J24" s="51">
        <v>1.41229</v>
      </c>
      <c r="K24" s="51">
        <v>2.0992899999999999</v>
      </c>
      <c r="L24" s="51">
        <v>1.8152304350350206</v>
      </c>
      <c r="M24" s="51">
        <v>2.2212751643163919</v>
      </c>
      <c r="N24" s="51">
        <v>2.2686283269864149</v>
      </c>
      <c r="O24" s="51">
        <v>2.2451416320885977</v>
      </c>
      <c r="P24" s="51">
        <v>0.26272613020818625</v>
      </c>
      <c r="Q24" s="51">
        <v>4.7767416375843468E-2</v>
      </c>
    </row>
    <row r="25" spans="1:17" x14ac:dyDescent="0.25">
      <c r="A25" s="53" t="s">
        <v>74</v>
      </c>
      <c r="B25" s="51">
        <v>7.1657222748436347E-2</v>
      </c>
      <c r="C25" s="51">
        <v>0</v>
      </c>
      <c r="D25" s="51">
        <v>0.19994999999999999</v>
      </c>
      <c r="E25" s="51">
        <v>9.2179999999999998E-2</v>
      </c>
      <c r="F25" s="51">
        <v>0</v>
      </c>
      <c r="G25" s="51">
        <v>2.3881710309902191E-2</v>
      </c>
      <c r="H25" s="51">
        <v>0</v>
      </c>
      <c r="I25" s="51">
        <v>0</v>
      </c>
      <c r="J25" s="51">
        <v>0.17427999999999999</v>
      </c>
      <c r="K25" s="51">
        <v>0</v>
      </c>
      <c r="L25" s="51">
        <v>0.35827933301740789</v>
      </c>
      <c r="M25" s="51">
        <v>0.28661631181928843</v>
      </c>
      <c r="N25" s="51">
        <v>0.52538568243082651</v>
      </c>
      <c r="O25" s="51">
        <v>0.83593634131461736</v>
      </c>
      <c r="P25" s="51">
        <v>9.5540700788797644E-2</v>
      </c>
      <c r="Q25" s="51">
        <v>0.1194204900883816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29.380330006002698</v>
      </c>
      <c r="C29" s="51">
        <v>32.68927</v>
      </c>
      <c r="D29" s="51">
        <v>33.899439999999998</v>
      </c>
      <c r="E29" s="51">
        <v>40.321040000000004</v>
      </c>
      <c r="F29" s="51">
        <v>42.097529999999999</v>
      </c>
      <c r="G29" s="51">
        <v>33.148977052280827</v>
      </c>
      <c r="H29" s="51">
        <v>29.199629999999999</v>
      </c>
      <c r="I29" s="51">
        <v>21.29796</v>
      </c>
      <c r="J29" s="51">
        <v>19.400269999999999</v>
      </c>
      <c r="K29" s="51">
        <v>17.601050000000001</v>
      </c>
      <c r="L29" s="51">
        <v>16.838832223457224</v>
      </c>
      <c r="M29" s="51">
        <v>15.334082823651753</v>
      </c>
      <c r="N29" s="51">
        <v>13.158166685628247</v>
      </c>
      <c r="O29" s="51">
        <v>10.365835054816946</v>
      </c>
      <c r="P29" s="51">
        <v>8.8134836123329432</v>
      </c>
      <c r="Q29" s="51">
        <v>6.5205140831300774</v>
      </c>
    </row>
    <row r="30" spans="1:17" x14ac:dyDescent="0.25">
      <c r="A30" s="63" t="s">
        <v>21</v>
      </c>
      <c r="B30" s="62">
        <v>96.046802194410887</v>
      </c>
      <c r="C30" s="62">
        <v>103.36409999999999</v>
      </c>
      <c r="D30" s="62">
        <v>111.10477</v>
      </c>
      <c r="E30" s="62">
        <v>97.537440000000004</v>
      </c>
      <c r="F30" s="62">
        <v>96.594999999999999</v>
      </c>
      <c r="G30" s="62">
        <v>99.302398202897379</v>
      </c>
      <c r="H30" s="62">
        <v>86.402780000000007</v>
      </c>
      <c r="I30" s="62">
        <v>83.102429999999998</v>
      </c>
      <c r="J30" s="62">
        <v>77.096199999999996</v>
      </c>
      <c r="K30" s="62">
        <v>60.501919999999998</v>
      </c>
      <c r="L30" s="62">
        <v>62.170954391855759</v>
      </c>
      <c r="M30" s="62">
        <v>64.654549931188143</v>
      </c>
      <c r="N30" s="62">
        <v>62.589967480419162</v>
      </c>
      <c r="O30" s="62">
        <v>60.618801051116442</v>
      </c>
      <c r="P30" s="62">
        <v>60.786196944562114</v>
      </c>
      <c r="Q30" s="62">
        <v>54.265375199320708</v>
      </c>
    </row>
    <row r="32" spans="1:17" x14ac:dyDescent="0.25">
      <c r="A32" s="31" t="s">
        <v>63</v>
      </c>
      <c r="B32" s="70">
        <v>573.18689083996276</v>
      </c>
      <c r="C32" s="70">
        <v>418.435529063616</v>
      </c>
      <c r="D32" s="70">
        <v>390.50903325949207</v>
      </c>
      <c r="E32" s="70">
        <v>373.29905750507999</v>
      </c>
      <c r="F32" s="70">
        <v>378.42264165402003</v>
      </c>
      <c r="G32" s="70">
        <v>362.92352102444147</v>
      </c>
      <c r="H32" s="70">
        <v>334.88635542584404</v>
      </c>
      <c r="I32" s="70">
        <v>289.85122862701201</v>
      </c>
      <c r="J32" s="70">
        <v>228.101230120644</v>
      </c>
      <c r="K32" s="70">
        <v>131.863035809736</v>
      </c>
      <c r="L32" s="70">
        <v>148.48249520959354</v>
      </c>
      <c r="M32" s="70">
        <v>137.15857744580418</v>
      </c>
      <c r="N32" s="70">
        <v>131.45816465866045</v>
      </c>
      <c r="O32" s="70">
        <v>132.00973107998675</v>
      </c>
      <c r="P32" s="70">
        <v>140.48466293628198</v>
      </c>
      <c r="Q32" s="70">
        <v>132.26786977153776</v>
      </c>
    </row>
    <row r="34" spans="1:17" x14ac:dyDescent="0.25">
      <c r="A34" s="184" t="s">
        <v>252</v>
      </c>
      <c r="B34" s="190">
        <f t="shared" ref="B34:Q34" si="2">IF(B$12=0,"",B$12/B$3*1000)</f>
        <v>206.12015120570342</v>
      </c>
      <c r="C34" s="190">
        <f t="shared" si="2"/>
        <v>187.94774941065236</v>
      </c>
      <c r="D34" s="190">
        <f t="shared" si="2"/>
        <v>206.54768025937659</v>
      </c>
      <c r="E34" s="190">
        <f t="shared" si="2"/>
        <v>207.79170585259993</v>
      </c>
      <c r="F34" s="190">
        <f t="shared" si="2"/>
        <v>233.94104602154607</v>
      </c>
      <c r="G34" s="190">
        <f t="shared" si="2"/>
        <v>231.44684065003423</v>
      </c>
      <c r="H34" s="190">
        <f t="shared" si="2"/>
        <v>201.51397673429196</v>
      </c>
      <c r="I34" s="190">
        <f t="shared" si="2"/>
        <v>185.86875242159149</v>
      </c>
      <c r="J34" s="190">
        <f t="shared" si="2"/>
        <v>155.36252759912045</v>
      </c>
      <c r="K34" s="190">
        <f t="shared" si="2"/>
        <v>126.82856931863768</v>
      </c>
      <c r="L34" s="190">
        <f t="shared" si="2"/>
        <v>164.98586707559514</v>
      </c>
      <c r="M34" s="190">
        <f t="shared" si="2"/>
        <v>158.39276128686956</v>
      </c>
      <c r="N34" s="190">
        <f t="shared" si="2"/>
        <v>154.54599536068929</v>
      </c>
      <c r="O34" s="190">
        <f t="shared" si="2"/>
        <v>144.6419904206351</v>
      </c>
      <c r="P34" s="190">
        <f t="shared" si="2"/>
        <v>134.20842902566818</v>
      </c>
      <c r="Q34" s="190">
        <f t="shared" si="2"/>
        <v>122.83832438569247</v>
      </c>
    </row>
    <row r="35" spans="1:17" x14ac:dyDescent="0.25">
      <c r="A35" s="286" t="s">
        <v>251</v>
      </c>
      <c r="B35" s="285">
        <f t="shared" ref="B35:Q35" si="3">IF(B$12=0,"",B$12/B$5*1000)</f>
        <v>94.508846211433237</v>
      </c>
      <c r="C35" s="285">
        <f t="shared" si="3"/>
        <v>91.329158365453296</v>
      </c>
      <c r="D35" s="285">
        <f t="shared" si="3"/>
        <v>90.246440000477889</v>
      </c>
      <c r="E35" s="285">
        <f t="shared" si="3"/>
        <v>90.728114569314656</v>
      </c>
      <c r="F35" s="285">
        <f t="shared" si="3"/>
        <v>91.087180913903481</v>
      </c>
      <c r="G35" s="285">
        <f t="shared" si="3"/>
        <v>90.276124691302641</v>
      </c>
      <c r="H35" s="285">
        <f t="shared" si="3"/>
        <v>90.812971129005163</v>
      </c>
      <c r="I35" s="285">
        <f t="shared" si="3"/>
        <v>88.197804129189393</v>
      </c>
      <c r="J35" s="285">
        <f t="shared" si="3"/>
        <v>86.949079058193931</v>
      </c>
      <c r="K35" s="285">
        <f t="shared" si="3"/>
        <v>85.220114405350699</v>
      </c>
      <c r="L35" s="285">
        <f t="shared" si="3"/>
        <v>85.545871174039164</v>
      </c>
      <c r="M35" s="285">
        <f t="shared" si="3"/>
        <v>81.994643914903591</v>
      </c>
      <c r="N35" s="285">
        <f t="shared" si="3"/>
        <v>81.781974561595803</v>
      </c>
      <c r="O35" s="285">
        <f t="shared" si="3"/>
        <v>78.925682785598411</v>
      </c>
      <c r="P35" s="285">
        <f t="shared" si="3"/>
        <v>76.149724323542941</v>
      </c>
      <c r="Q35" s="285">
        <f t="shared" si="3"/>
        <v>73.801594402101145</v>
      </c>
    </row>
    <row r="36" spans="1:17" x14ac:dyDescent="0.25">
      <c r="A36" s="286" t="s">
        <v>250</v>
      </c>
      <c r="B36" s="285">
        <f>IF(TEL_ued!B$5=0,"",TEL_ued!B$5/B$5*1000)</f>
        <v>34.276863932924883</v>
      </c>
      <c r="C36" s="285">
        <f>IF(TEL_ued!C$5=0,"",TEL_ued!C$5/C$5*1000)</f>
        <v>34.276863932924883</v>
      </c>
      <c r="D36" s="285">
        <f>IF(TEL_ued!D$5=0,"",TEL_ued!D$5/D$5*1000)</f>
        <v>34.27686393292489</v>
      </c>
      <c r="E36" s="285">
        <f>IF(TEL_ued!E$5=0,"",TEL_ued!E$5/E$5*1000)</f>
        <v>34.27686393292489</v>
      </c>
      <c r="F36" s="285">
        <f>IF(TEL_ued!F$5=0,"",TEL_ued!F$5/F$5*1000)</f>
        <v>34.276863932924883</v>
      </c>
      <c r="G36" s="285">
        <f>IF(TEL_ued!G$5=0,"",TEL_ued!G$5/G$5*1000)</f>
        <v>34.27686393292489</v>
      </c>
      <c r="H36" s="285">
        <f>IF(TEL_ued!H$5=0,"",TEL_ued!H$5/H$5*1000)</f>
        <v>34.276863932924883</v>
      </c>
      <c r="I36" s="285">
        <f>IF(TEL_ued!I$5=0,"",TEL_ued!I$5/I$5*1000)</f>
        <v>34.27686393292489</v>
      </c>
      <c r="J36" s="285">
        <f>IF(TEL_ued!J$5=0,"",TEL_ued!J$5/J$5*1000)</f>
        <v>34.276863932924883</v>
      </c>
      <c r="K36" s="285">
        <f>IF(TEL_ued!K$5=0,"",TEL_ued!K$5/K$5*1000)</f>
        <v>34.276863932924883</v>
      </c>
      <c r="L36" s="285">
        <f>IF(TEL_ued!L$5=0,"",TEL_ued!L$5/L$5*1000)</f>
        <v>34.276863932924883</v>
      </c>
      <c r="M36" s="285">
        <f>IF(TEL_ued!M$5=0,"",TEL_ued!M$5/M$5*1000)</f>
        <v>34.276863932924883</v>
      </c>
      <c r="N36" s="285">
        <f>IF(TEL_ued!N$5=0,"",TEL_ued!N$5/N$5*1000)</f>
        <v>34.27686393292489</v>
      </c>
      <c r="O36" s="285">
        <f>IF(TEL_ued!O$5=0,"",TEL_ued!O$5/O$5*1000)</f>
        <v>34.276863932924883</v>
      </c>
      <c r="P36" s="285">
        <f>IF(TEL_ued!P$5=0,"",TEL_ued!P$5/P$5*1000)</f>
        <v>34.276863932924883</v>
      </c>
      <c r="Q36" s="285">
        <f>IF(TEL_ued!Q$5=0,"",TEL_ued!Q$5/Q$5*1000)</f>
        <v>34.276863932924883</v>
      </c>
    </row>
    <row r="37" spans="1:17" x14ac:dyDescent="0.25">
      <c r="A37" s="284" t="s">
        <v>60</v>
      </c>
      <c r="B37" s="283">
        <f t="shared" ref="B37:Q37" si="4">IF(B$12=0,"",B$32/B$12)</f>
        <v>1.9212655182944149</v>
      </c>
      <c r="C37" s="283">
        <f t="shared" si="4"/>
        <v>1.5232382557476649</v>
      </c>
      <c r="D37" s="283">
        <f t="shared" si="4"/>
        <v>1.4257440158270795</v>
      </c>
      <c r="E37" s="283">
        <f t="shared" si="4"/>
        <v>1.4012477010736595</v>
      </c>
      <c r="F37" s="283">
        <f t="shared" si="4"/>
        <v>1.4275156710039576</v>
      </c>
      <c r="G37" s="283">
        <f t="shared" si="4"/>
        <v>1.40941764040427</v>
      </c>
      <c r="H37" s="283">
        <f t="shared" si="4"/>
        <v>1.4591290427869186</v>
      </c>
      <c r="I37" s="283">
        <f t="shared" si="4"/>
        <v>1.4064365494894078</v>
      </c>
      <c r="J37" s="283">
        <f t="shared" si="4"/>
        <v>1.2708545925693016</v>
      </c>
      <c r="K37" s="283">
        <f t="shared" si="4"/>
        <v>1.0072168397167027</v>
      </c>
      <c r="L37" s="283">
        <f t="shared" si="4"/>
        <v>1.0654326939214884</v>
      </c>
      <c r="M37" s="283">
        <f t="shared" si="4"/>
        <v>1.0013552050862735</v>
      </c>
      <c r="N37" s="283">
        <f t="shared" si="4"/>
        <v>1.0003596887509754</v>
      </c>
      <c r="O37" s="283">
        <f t="shared" si="4"/>
        <v>1.0377505989186664</v>
      </c>
      <c r="P37" s="283">
        <f t="shared" si="4"/>
        <v>1.1114394015436</v>
      </c>
      <c r="Q37" s="283">
        <f t="shared" si="4"/>
        <v>1.1467839009249674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tabColor theme="6" tint="-0.249977111117893"/>
    <pageSetUpPr fitToPage="1"/>
  </sheetPr>
  <dimension ref="A1:Q90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388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tr">
        <f>FBT_fec!$A$3</f>
        <v>Detailed split of energy consumption (ktoe)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5</v>
      </c>
      <c r="B5" s="96">
        <v>298.33819708001835</v>
      </c>
      <c r="C5" s="96">
        <v>274.7013</v>
      </c>
      <c r="D5" s="96">
        <v>273.89842000000004</v>
      </c>
      <c r="E5" s="96">
        <v>266.40476000000001</v>
      </c>
      <c r="F5" s="96">
        <v>265.09175999999997</v>
      </c>
      <c r="G5" s="96">
        <v>257.49892056150395</v>
      </c>
      <c r="H5" s="96">
        <v>229.51113000000001</v>
      </c>
      <c r="I5" s="96">
        <v>206.08909000000003</v>
      </c>
      <c r="J5" s="96">
        <v>179.48649</v>
      </c>
      <c r="K5" s="96">
        <v>130.91821999999999</v>
      </c>
      <c r="L5" s="96">
        <v>139.36356191875521</v>
      </c>
      <c r="M5" s="96">
        <v>136.97295100591907</v>
      </c>
      <c r="N5" s="96">
        <v>131.41089763702482</v>
      </c>
      <c r="O5" s="96">
        <v>127.2075691573106</v>
      </c>
      <c r="P5" s="96">
        <v>126.39885066263865</v>
      </c>
      <c r="Q5" s="96">
        <v>115.33809435662093</v>
      </c>
    </row>
    <row r="6" spans="1:17" x14ac:dyDescent="0.25">
      <c r="A6" s="132" t="s">
        <v>83</v>
      </c>
      <c r="B6" s="160">
        <v>10.456321738521511</v>
      </c>
      <c r="C6" s="160">
        <v>9.6278827280695545</v>
      </c>
      <c r="D6" s="160">
        <v>9.5997429468427722</v>
      </c>
      <c r="E6" s="160">
        <v>9.3371010165569484</v>
      </c>
      <c r="F6" s="160">
        <v>9.2910822681128895</v>
      </c>
      <c r="G6" s="160">
        <v>9.0249642421446801</v>
      </c>
      <c r="H6" s="160">
        <v>8.0440327163603751</v>
      </c>
      <c r="I6" s="160">
        <v>7.2231241353956896</v>
      </c>
      <c r="J6" s="160">
        <v>6.2907415326859715</v>
      </c>
      <c r="K6" s="160">
        <v>4.5884940083196186</v>
      </c>
      <c r="L6" s="160">
        <v>4.8844910115818001</v>
      </c>
      <c r="M6" s="160">
        <v>4.8007035612958715</v>
      </c>
      <c r="N6" s="160">
        <v>4.6057616459755657</v>
      </c>
      <c r="O6" s="160">
        <v>4.4584410702438761</v>
      </c>
      <c r="P6" s="160">
        <v>4.4300966582344596</v>
      </c>
      <c r="Q6" s="160">
        <v>4.0424331684799721</v>
      </c>
    </row>
    <row r="7" spans="1:17" x14ac:dyDescent="0.25">
      <c r="A7" s="76" t="s">
        <v>82</v>
      </c>
      <c r="B7" s="159">
        <v>8.5795460418638054</v>
      </c>
      <c r="C7" s="159">
        <v>7.899801212775019</v>
      </c>
      <c r="D7" s="159">
        <v>7.8767121615120184</v>
      </c>
      <c r="E7" s="159">
        <v>7.6612110905082647</v>
      </c>
      <c r="F7" s="159">
        <v>7.6234521174259609</v>
      </c>
      <c r="G7" s="159">
        <v>7.4050988653494807</v>
      </c>
      <c r="H7" s="159">
        <v>6.6002319723982561</v>
      </c>
      <c r="I7" s="159">
        <v>5.9266659572477458</v>
      </c>
      <c r="J7" s="159">
        <v>5.1616340781013097</v>
      </c>
      <c r="K7" s="159">
        <v>3.7649181606725075</v>
      </c>
      <c r="L7" s="159">
        <v>4.0077874966825027</v>
      </c>
      <c r="M7" s="159">
        <v>3.9390388195248174</v>
      </c>
      <c r="N7" s="159">
        <v>3.7790864787491825</v>
      </c>
      <c r="O7" s="159">
        <v>3.658208057636001</v>
      </c>
      <c r="P7" s="159">
        <v>3.6349511041923774</v>
      </c>
      <c r="Q7" s="159">
        <v>3.3168682408040802</v>
      </c>
    </row>
    <row r="8" spans="1:17" x14ac:dyDescent="0.25">
      <c r="A8" s="76" t="s">
        <v>81</v>
      </c>
      <c r="B8" s="159">
        <v>6.1665487175896088</v>
      </c>
      <c r="C8" s="159">
        <v>5.6779821216820441</v>
      </c>
      <c r="D8" s="159">
        <v>5.6613868660867626</v>
      </c>
      <c r="E8" s="159">
        <v>5.5064954713028147</v>
      </c>
      <c r="F8" s="159">
        <v>5.4793562093999082</v>
      </c>
      <c r="G8" s="159">
        <v>5.3224148094699384</v>
      </c>
      <c r="H8" s="159">
        <v>4.7439167301612457</v>
      </c>
      <c r="I8" s="159">
        <v>4.2597911567718159</v>
      </c>
      <c r="J8" s="159">
        <v>3.7099244936353157</v>
      </c>
      <c r="K8" s="159">
        <v>2.7060349279833642</v>
      </c>
      <c r="L8" s="159">
        <v>2.8805972632405483</v>
      </c>
      <c r="M8" s="159">
        <v>2.8311841515334621</v>
      </c>
      <c r="N8" s="159">
        <v>2.7162184066009742</v>
      </c>
      <c r="O8" s="159">
        <v>2.6293370414258752</v>
      </c>
      <c r="P8" s="159">
        <v>2.6126211061382705</v>
      </c>
      <c r="Q8" s="159">
        <v>2.3839990480779321</v>
      </c>
    </row>
    <row r="9" spans="1:17" x14ac:dyDescent="0.25">
      <c r="A9" s="76" t="s">
        <v>80</v>
      </c>
      <c r="B9" s="159">
        <v>12.064986621370974</v>
      </c>
      <c r="C9" s="159">
        <v>11.109095455464868</v>
      </c>
      <c r="D9" s="159">
        <v>11.076626477126274</v>
      </c>
      <c r="E9" s="159">
        <v>10.773578096027245</v>
      </c>
      <c r="F9" s="159">
        <v>10.720479540130254</v>
      </c>
      <c r="G9" s="159">
        <v>10.413420279397705</v>
      </c>
      <c r="H9" s="159">
        <v>9.2815762111850457</v>
      </c>
      <c r="I9" s="159">
        <v>8.33437400237964</v>
      </c>
      <c r="J9" s="159">
        <v>7.2585479223299654</v>
      </c>
      <c r="K9" s="159">
        <v>5.294416163445713</v>
      </c>
      <c r="L9" s="159">
        <v>5.6359511672097682</v>
      </c>
      <c r="M9" s="159">
        <v>5.5392733399567735</v>
      </c>
      <c r="N9" s="159">
        <v>5.3143403607410367</v>
      </c>
      <c r="O9" s="159">
        <v>5.1443550810506258</v>
      </c>
      <c r="P9" s="159">
        <v>5.1116499902705295</v>
      </c>
      <c r="Q9" s="159">
        <v>4.6643459636307369</v>
      </c>
    </row>
    <row r="10" spans="1:17" x14ac:dyDescent="0.25">
      <c r="A10" s="129" t="s">
        <v>79</v>
      </c>
      <c r="B10" s="158">
        <v>20.376421849426535</v>
      </c>
      <c r="C10" s="158">
        <v>18.762027880340668</v>
      </c>
      <c r="D10" s="158">
        <v>18.707191383591042</v>
      </c>
      <c r="E10" s="158">
        <v>18.195376339957132</v>
      </c>
      <c r="F10" s="158">
        <v>18.105698778886655</v>
      </c>
      <c r="G10" s="158">
        <v>17.587109805205014</v>
      </c>
      <c r="H10" s="158">
        <v>15.675550934445859</v>
      </c>
      <c r="I10" s="158">
        <v>14.075831648463394</v>
      </c>
      <c r="J10" s="158">
        <v>12.258880935490609</v>
      </c>
      <c r="K10" s="158">
        <v>8.9416806315972046</v>
      </c>
      <c r="L10" s="158">
        <v>9.5184953046209415</v>
      </c>
      <c r="M10" s="158">
        <v>9.3552171963714414</v>
      </c>
      <c r="N10" s="158">
        <v>8.9753303870293077</v>
      </c>
      <c r="O10" s="158">
        <v>8.6882441368855012</v>
      </c>
      <c r="P10" s="158">
        <v>8.6330088724568945</v>
      </c>
      <c r="Q10" s="158">
        <v>7.8775620719096899</v>
      </c>
    </row>
    <row r="11" spans="1:17" x14ac:dyDescent="0.25">
      <c r="A11" s="92" t="s">
        <v>125</v>
      </c>
      <c r="B11" s="91">
        <v>1.0271967684201444</v>
      </c>
      <c r="C11" s="91">
        <v>0.98892237163520036</v>
      </c>
      <c r="D11" s="91">
        <v>1.8891132052293582</v>
      </c>
      <c r="E11" s="91">
        <v>0.9264525450676524</v>
      </c>
      <c r="F11" s="91">
        <v>1.0000899999999999</v>
      </c>
      <c r="G11" s="91">
        <v>0.86876880068644935</v>
      </c>
      <c r="H11" s="91">
        <v>0</v>
      </c>
      <c r="I11" s="91">
        <v>0</v>
      </c>
      <c r="J11" s="91">
        <v>0</v>
      </c>
      <c r="K11" s="91">
        <v>0.59813700745858944</v>
      </c>
      <c r="L11" s="91">
        <v>0.59318058535116269</v>
      </c>
      <c r="M11" s="91">
        <v>0.53017073224064837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6.1129265548279603</v>
      </c>
      <c r="C12" s="91">
        <v>5.6286083641022016</v>
      </c>
      <c r="D12" s="91">
        <v>5.6121574150773119</v>
      </c>
      <c r="E12" s="91">
        <v>5.4586129019871388</v>
      </c>
      <c r="F12" s="91">
        <v>5.4317096336659967</v>
      </c>
      <c r="G12" s="91">
        <v>5.2761329415615039</v>
      </c>
      <c r="H12" s="91">
        <v>4.7026652803337576</v>
      </c>
      <c r="I12" s="91">
        <v>4.222749494539018</v>
      </c>
      <c r="J12" s="91">
        <v>3.6776642806471829</v>
      </c>
      <c r="K12" s="91">
        <v>2.6825041894791615</v>
      </c>
      <c r="L12" s="91">
        <v>2.8555485913862828</v>
      </c>
      <c r="M12" s="91">
        <v>2.8065651589114324</v>
      </c>
      <c r="N12" s="91">
        <v>2.6925991161087923</v>
      </c>
      <c r="O12" s="91">
        <v>2.6064732410656504</v>
      </c>
      <c r="P12" s="91">
        <v>2.5899026617370682</v>
      </c>
      <c r="Q12" s="91">
        <v>2.3632686215729071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13.23629852617843</v>
      </c>
      <c r="C14" s="157">
        <v>12.144497144603267</v>
      </c>
      <c r="D14" s="157">
        <v>11.205920763284372</v>
      </c>
      <c r="E14" s="157">
        <v>11.81031089290234</v>
      </c>
      <c r="F14" s="157">
        <v>11.673899145220659</v>
      </c>
      <c r="G14" s="157">
        <v>11.442208062957061</v>
      </c>
      <c r="H14" s="157">
        <v>10.972885654112101</v>
      </c>
      <c r="I14" s="157">
        <v>9.853082153924376</v>
      </c>
      <c r="J14" s="157">
        <v>8.581216654843427</v>
      </c>
      <c r="K14" s="157">
        <v>5.6610394346594539</v>
      </c>
      <c r="L14" s="157">
        <v>6.0697661278834971</v>
      </c>
      <c r="M14" s="157">
        <v>6.0184813052193604</v>
      </c>
      <c r="N14" s="157">
        <v>6.2827312709205154</v>
      </c>
      <c r="O14" s="157">
        <v>6.0817708958198509</v>
      </c>
      <c r="P14" s="157">
        <v>6.0431062107198263</v>
      </c>
      <c r="Q14" s="157">
        <v>5.5142934503367833</v>
      </c>
    </row>
    <row r="15" spans="1:17" x14ac:dyDescent="0.25">
      <c r="A15" s="156" t="s">
        <v>306</v>
      </c>
      <c r="B15" s="206">
        <v>9.1985110360985693</v>
      </c>
      <c r="C15" s="206">
        <v>8.4697265198089617</v>
      </c>
      <c r="D15" s="206">
        <v>8.4449717260448818</v>
      </c>
      <c r="E15" s="206">
        <v>8.2139234898973594</v>
      </c>
      <c r="F15" s="206">
        <v>8.1734404236704812</v>
      </c>
      <c r="G15" s="206">
        <v>7.9393342379593808</v>
      </c>
      <c r="H15" s="206">
        <v>7.076400819189141</v>
      </c>
      <c r="I15" s="206">
        <v>6.3542408827926762</v>
      </c>
      <c r="J15" s="206">
        <v>5.5340163453919802</v>
      </c>
      <c r="K15" s="206">
        <v>4.0365353926617153</v>
      </c>
      <c r="L15" s="206">
        <v>4.2969263570224072</v>
      </c>
      <c r="M15" s="206">
        <v>4.2232178574740136</v>
      </c>
      <c r="N15" s="206">
        <v>4.0517258735514181</v>
      </c>
      <c r="O15" s="206">
        <v>3.9221267682828809</v>
      </c>
      <c r="P15" s="206">
        <v>3.8971919591597244</v>
      </c>
      <c r="Q15" s="206">
        <v>3.5561612431994338</v>
      </c>
    </row>
    <row r="16" spans="1:17" x14ac:dyDescent="0.25">
      <c r="A16" s="88" t="s">
        <v>33</v>
      </c>
      <c r="B16" s="87">
        <v>6.1301504163145575</v>
      </c>
      <c r="C16" s="87">
        <v>3.6590618606481788</v>
      </c>
      <c r="D16" s="87">
        <v>3.666847747747747</v>
      </c>
      <c r="E16" s="87">
        <v>3.2177198198198194</v>
      </c>
      <c r="F16" s="87">
        <v>3.6772406862346103</v>
      </c>
      <c r="G16" s="87">
        <v>3.2273694304933307</v>
      </c>
      <c r="H16" s="87">
        <v>3.1261765765765759</v>
      </c>
      <c r="I16" s="87">
        <v>2.4499963963963962</v>
      </c>
      <c r="J16" s="87">
        <v>1.6665756756756753</v>
      </c>
      <c r="K16" s="87">
        <v>0.45044414414414413</v>
      </c>
      <c r="L16" s="87">
        <v>0.40025364608740366</v>
      </c>
      <c r="M16" s="87">
        <v>0.30765453574141705</v>
      </c>
      <c r="N16" s="87">
        <v>0.27964030746979374</v>
      </c>
      <c r="O16" s="87">
        <v>0.28189343401206363</v>
      </c>
      <c r="P16" s="87">
        <v>0.22811057980530425</v>
      </c>
      <c r="Q16" s="87">
        <v>0.20227635529922813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5.826692220540188E-4</v>
      </c>
      <c r="D19" s="87">
        <v>1.1055567096454187E-2</v>
      </c>
      <c r="E19" s="87">
        <v>6.8177887326439255E-3</v>
      </c>
      <c r="F19" s="87">
        <v>0</v>
      </c>
      <c r="G19" s="87">
        <v>1.2102556755434153E-2</v>
      </c>
      <c r="H19" s="87">
        <v>0</v>
      </c>
      <c r="I19" s="87">
        <v>0</v>
      </c>
      <c r="J19" s="87">
        <v>0</v>
      </c>
      <c r="K19" s="87">
        <v>3.6169638967694637E-2</v>
      </c>
      <c r="L19" s="87">
        <v>3.9091628665723105E-2</v>
      </c>
      <c r="M19" s="87">
        <v>4.4758489477076321E-2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0.41502822881177681</v>
      </c>
      <c r="C20" s="87">
        <v>1.8016675675675675</v>
      </c>
      <c r="D20" s="87">
        <v>1.2949045045045042</v>
      </c>
      <c r="E20" s="87">
        <v>0.68469009009009008</v>
      </c>
      <c r="F20" s="87">
        <v>0.59554298067911515</v>
      </c>
      <c r="G20" s="87">
        <v>0.60245460397144235</v>
      </c>
      <c r="H20" s="87">
        <v>0.68555315315315313</v>
      </c>
      <c r="I20" s="87">
        <v>0.51331351351351351</v>
      </c>
      <c r="J20" s="87">
        <v>0.349536036036036</v>
      </c>
      <c r="K20" s="87">
        <v>0.26109819819819818</v>
      </c>
      <c r="L20" s="87">
        <v>0.25821362970843759</v>
      </c>
      <c r="M20" s="87">
        <v>0.17213664886450253</v>
      </c>
      <c r="N20" s="87">
        <v>8.6061335383878043E-2</v>
      </c>
      <c r="O20" s="87">
        <v>0</v>
      </c>
      <c r="P20" s="87">
        <v>0.17221022433704464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</v>
      </c>
      <c r="C22" s="87">
        <v>4.5430638587378204E-2</v>
      </c>
      <c r="D22" s="87">
        <v>0.39113687966915012</v>
      </c>
      <c r="E22" s="87">
        <v>0.57231831377732845</v>
      </c>
      <c r="F22" s="87">
        <v>0</v>
      </c>
      <c r="G22" s="87">
        <v>0.99267462455828359</v>
      </c>
      <c r="H22" s="87">
        <v>0.53498460297292627</v>
      </c>
      <c r="I22" s="87">
        <v>1.3550850269368204</v>
      </c>
      <c r="J22" s="87">
        <v>1.642899228274864</v>
      </c>
      <c r="K22" s="87">
        <v>1.5140180059462736</v>
      </c>
      <c r="L22" s="87">
        <v>1.9188212671110914</v>
      </c>
      <c r="M22" s="87">
        <v>2.1171044006911846</v>
      </c>
      <c r="N22" s="87">
        <v>2.2962228782099392</v>
      </c>
      <c r="O22" s="87">
        <v>2.5041093084234709</v>
      </c>
      <c r="P22" s="87">
        <v>2.6791946016352917</v>
      </c>
      <c r="Q22" s="87">
        <v>2.7621478158726456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6.4558138548755049E-3</v>
      </c>
      <c r="C24" s="87">
        <v>1.8004504504504505E-2</v>
      </c>
      <c r="D24" s="87">
        <v>2.7023423423423419E-2</v>
      </c>
      <c r="E24" s="87">
        <v>9.9851351351351328E-2</v>
      </c>
      <c r="F24" s="87">
        <v>0.10808648648648644</v>
      </c>
      <c r="G24" s="87">
        <v>0.11833869314658088</v>
      </c>
      <c r="H24" s="87">
        <v>9.90891891891892E-2</v>
      </c>
      <c r="I24" s="87">
        <v>0.1171108108108108</v>
      </c>
      <c r="J24" s="87">
        <v>0.12723333333333331</v>
      </c>
      <c r="K24" s="87">
        <v>0.18912522522522521</v>
      </c>
      <c r="L24" s="87">
        <v>0.16353427342657839</v>
      </c>
      <c r="M24" s="87">
        <v>0.2001148796681434</v>
      </c>
      <c r="N24" s="87">
        <v>0.20438093035913649</v>
      </c>
      <c r="O24" s="87">
        <v>0.20226501189987361</v>
      </c>
      <c r="P24" s="87">
        <v>2.3669020739476236E-2</v>
      </c>
      <c r="Q24" s="87">
        <v>4.3033708446705808E-3</v>
      </c>
    </row>
    <row r="25" spans="1:17" x14ac:dyDescent="0.25">
      <c r="A25" s="88" t="s">
        <v>22</v>
      </c>
      <c r="B25" s="87">
        <v>2.6468765771173595</v>
      </c>
      <c r="C25" s="87">
        <v>2.9449792792792797</v>
      </c>
      <c r="D25" s="87">
        <v>3.0540036036036025</v>
      </c>
      <c r="E25" s="87">
        <v>3.6325261261261264</v>
      </c>
      <c r="F25" s="87">
        <v>3.7925702702702688</v>
      </c>
      <c r="G25" s="87">
        <v>2.9863943290343085</v>
      </c>
      <c r="H25" s="87">
        <v>2.6305972972972973</v>
      </c>
      <c r="I25" s="87">
        <v>1.9187351351351349</v>
      </c>
      <c r="J25" s="87">
        <v>1.7477720720720717</v>
      </c>
      <c r="K25" s="87">
        <v>1.5856801801801801</v>
      </c>
      <c r="L25" s="87">
        <v>1.5170119120231729</v>
      </c>
      <c r="M25" s="87">
        <v>1.3814489030316892</v>
      </c>
      <c r="N25" s="87">
        <v>1.185420422128671</v>
      </c>
      <c r="O25" s="87">
        <v>0.9338590139474725</v>
      </c>
      <c r="P25" s="87">
        <v>0.79400753264260737</v>
      </c>
      <c r="Q25" s="87">
        <v>0.58743370118288951</v>
      </c>
    </row>
    <row r="26" spans="1:17" x14ac:dyDescent="0.25">
      <c r="A26" s="156" t="s">
        <v>305</v>
      </c>
      <c r="B26" s="204">
        <v>78.187343806837845</v>
      </c>
      <c r="C26" s="204">
        <v>71.99267541837618</v>
      </c>
      <c r="D26" s="204">
        <v>71.78225967138151</v>
      </c>
      <c r="E26" s="204">
        <v>69.818349664127567</v>
      </c>
      <c r="F26" s="204">
        <v>69.474243601199106</v>
      </c>
      <c r="G26" s="204">
        <v>67.484341022654732</v>
      </c>
      <c r="H26" s="204">
        <v>60.149406963107708</v>
      </c>
      <c r="I26" s="204">
        <v>54.011047503737757</v>
      </c>
      <c r="J26" s="204">
        <v>47.039138935831836</v>
      </c>
      <c r="K26" s="204">
        <v>34.310550837624589</v>
      </c>
      <c r="L26" s="204">
        <v>36.523874034690472</v>
      </c>
      <c r="M26" s="204">
        <v>35.897351788529114</v>
      </c>
      <c r="N26" s="204">
        <v>34.439669925187054</v>
      </c>
      <c r="O26" s="204">
        <v>33.33807753040449</v>
      </c>
      <c r="P26" s="204">
        <v>33.126131652857659</v>
      </c>
      <c r="Q26" s="204">
        <v>30.227370567195194</v>
      </c>
    </row>
    <row r="27" spans="1:17" x14ac:dyDescent="0.25">
      <c r="A27" s="88" t="s">
        <v>33</v>
      </c>
      <c r="B27" s="87">
        <v>52.106278538673742</v>
      </c>
      <c r="C27" s="87">
        <v>31.102025815509521</v>
      </c>
      <c r="D27" s="87">
        <v>31.168205855855856</v>
      </c>
      <c r="E27" s="87">
        <v>27.350618468468468</v>
      </c>
      <c r="F27" s="87">
        <v>31.256545832994195</v>
      </c>
      <c r="G27" s="87">
        <v>27.432640159193312</v>
      </c>
      <c r="H27" s="87">
        <v>26.572500900900899</v>
      </c>
      <c r="I27" s="87">
        <v>20.824969369369374</v>
      </c>
      <c r="J27" s="87">
        <v>14.165893243243241</v>
      </c>
      <c r="K27" s="87">
        <v>3.828775225225225</v>
      </c>
      <c r="L27" s="87">
        <v>3.4021559917429323</v>
      </c>
      <c r="M27" s="87">
        <v>2.6150635538020452</v>
      </c>
      <c r="N27" s="87">
        <v>2.3769426134932465</v>
      </c>
      <c r="O27" s="87">
        <v>2.3960941891025413</v>
      </c>
      <c r="P27" s="87">
        <v>1.9389399283450861</v>
      </c>
      <c r="Q27" s="87">
        <v>1.7193490200434396</v>
      </c>
    </row>
    <row r="28" spans="1:17" x14ac:dyDescent="0.25">
      <c r="A28" s="88" t="s">
        <v>31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88" t="s">
        <v>30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88" t="s">
        <v>125</v>
      </c>
      <c r="B30" s="87">
        <v>0</v>
      </c>
      <c r="C30" s="87">
        <v>4.9526883874591596E-3</v>
      </c>
      <c r="D30" s="87">
        <v>9.3972320319860608E-2</v>
      </c>
      <c r="E30" s="87">
        <v>5.795120422747338E-2</v>
      </c>
      <c r="F30" s="87">
        <v>0</v>
      </c>
      <c r="G30" s="87">
        <v>0.1028717324211903</v>
      </c>
      <c r="H30" s="87">
        <v>0</v>
      </c>
      <c r="I30" s="87">
        <v>0</v>
      </c>
      <c r="J30" s="87">
        <v>0</v>
      </c>
      <c r="K30" s="87">
        <v>0.30744193122540447</v>
      </c>
      <c r="L30" s="87">
        <v>0.33227884365864646</v>
      </c>
      <c r="M30" s="87">
        <v>0.38044716055514877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88" t="s">
        <v>29</v>
      </c>
      <c r="B31" s="87">
        <v>3.527739944900103</v>
      </c>
      <c r="C31" s="87">
        <v>15.314174324324325</v>
      </c>
      <c r="D31" s="87">
        <v>11.006688288288288</v>
      </c>
      <c r="E31" s="87">
        <v>5.8198657657657664</v>
      </c>
      <c r="F31" s="87">
        <v>5.0621153357724804</v>
      </c>
      <c r="G31" s="87">
        <v>5.1208641337572596</v>
      </c>
      <c r="H31" s="87">
        <v>5.8272018018018024</v>
      </c>
      <c r="I31" s="87">
        <v>4.3631648648648653</v>
      </c>
      <c r="J31" s="87">
        <v>2.971056306306306</v>
      </c>
      <c r="K31" s="87">
        <v>2.2193346846846849</v>
      </c>
      <c r="L31" s="87">
        <v>2.1948158525217201</v>
      </c>
      <c r="M31" s="87">
        <v>1.4631615153482718</v>
      </c>
      <c r="N31" s="87">
        <v>0.73152135076296343</v>
      </c>
      <c r="O31" s="87">
        <v>0</v>
      </c>
      <c r="P31" s="87">
        <v>1.4637869068648797</v>
      </c>
      <c r="Q31" s="87">
        <v>0</v>
      </c>
    </row>
    <row r="32" spans="1:17" x14ac:dyDescent="0.25">
      <c r="A32" s="88" t="s">
        <v>28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26</v>
      </c>
      <c r="B33" s="87">
        <v>0</v>
      </c>
      <c r="C33" s="87">
        <v>0.38616042799271477</v>
      </c>
      <c r="D33" s="87">
        <v>3.324663477187777</v>
      </c>
      <c r="E33" s="87">
        <v>4.8647056671072928</v>
      </c>
      <c r="F33" s="87">
        <v>0</v>
      </c>
      <c r="G33" s="87">
        <v>8.4377343087454104</v>
      </c>
      <c r="H33" s="87">
        <v>4.5473691252698742</v>
      </c>
      <c r="I33" s="87">
        <v>11.518222728962975</v>
      </c>
      <c r="J33" s="87">
        <v>13.964643440336344</v>
      </c>
      <c r="K33" s="87">
        <v>12.869153050543327</v>
      </c>
      <c r="L33" s="87">
        <v>16.309980770444284</v>
      </c>
      <c r="M33" s="87">
        <v>17.995387405875071</v>
      </c>
      <c r="N33" s="87">
        <v>19.517894464784483</v>
      </c>
      <c r="O33" s="87">
        <v>21.284929121599507</v>
      </c>
      <c r="P33" s="87">
        <v>22.773154113899981</v>
      </c>
      <c r="Q33" s="87">
        <v>23.478256434917494</v>
      </c>
    </row>
    <row r="34" spans="1:17" x14ac:dyDescent="0.25">
      <c r="A34" s="88" t="s">
        <v>25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88" t="s">
        <v>86</v>
      </c>
      <c r="B35" s="87">
        <v>5.4874417766441794E-2</v>
      </c>
      <c r="C35" s="87">
        <v>0.1530382882882883</v>
      </c>
      <c r="D35" s="87">
        <v>0.22969909909909911</v>
      </c>
      <c r="E35" s="87">
        <v>0.84873648648648647</v>
      </c>
      <c r="F35" s="87">
        <v>0.91873513513513494</v>
      </c>
      <c r="G35" s="87">
        <v>1.0058788917459376</v>
      </c>
      <c r="H35" s="87">
        <v>0.84225810810810831</v>
      </c>
      <c r="I35" s="87">
        <v>0.99544189189189203</v>
      </c>
      <c r="J35" s="87">
        <v>1.0814833333333334</v>
      </c>
      <c r="K35" s="87">
        <v>1.6075644144144143</v>
      </c>
      <c r="L35" s="87">
        <v>1.3900413241259169</v>
      </c>
      <c r="M35" s="87">
        <v>1.7009764771792193</v>
      </c>
      <c r="N35" s="87">
        <v>1.7372379080526601</v>
      </c>
      <c r="O35" s="87">
        <v>1.7192526011489262</v>
      </c>
      <c r="P35" s="87">
        <v>0.20118667628554801</v>
      </c>
      <c r="Q35" s="87">
        <v>3.6578652179699939E-2</v>
      </c>
    </row>
    <row r="36" spans="1:17" x14ac:dyDescent="0.25">
      <c r="A36" s="88" t="s">
        <v>22</v>
      </c>
      <c r="B36" s="87">
        <v>22.49845090549756</v>
      </c>
      <c r="C36" s="87">
        <v>25.032323873873878</v>
      </c>
      <c r="D36" s="87">
        <v>25.959030630630629</v>
      </c>
      <c r="E36" s="87">
        <v>30.876472072072076</v>
      </c>
      <c r="F36" s="87">
        <v>32.236847297297288</v>
      </c>
      <c r="G36" s="87">
        <v>25.384351796791623</v>
      </c>
      <c r="H36" s="87">
        <v>22.360077027027028</v>
      </c>
      <c r="I36" s="87">
        <v>16.309248648648648</v>
      </c>
      <c r="J36" s="87">
        <v>14.856062612612611</v>
      </c>
      <c r="K36" s="87">
        <v>13.478281531531531</v>
      </c>
      <c r="L36" s="87">
        <v>12.894601252196972</v>
      </c>
      <c r="M36" s="87">
        <v>11.74231567576936</v>
      </c>
      <c r="N36" s="87">
        <v>10.076073588093704</v>
      </c>
      <c r="O36" s="87">
        <v>7.9378016185535172</v>
      </c>
      <c r="P36" s="87">
        <v>6.7490640274621638</v>
      </c>
      <c r="Q36" s="87">
        <v>4.9931864600545621</v>
      </c>
    </row>
    <row r="37" spans="1:17" x14ac:dyDescent="0.25">
      <c r="A37" s="156" t="s">
        <v>304</v>
      </c>
      <c r="B37" s="204">
        <v>29.51222005635865</v>
      </c>
      <c r="C37" s="204">
        <v>36.8747006589725</v>
      </c>
      <c r="D37" s="204">
        <v>42.563898299285434</v>
      </c>
      <c r="E37" s="204">
        <v>33.987120753974473</v>
      </c>
      <c r="F37" s="204">
        <v>33.571092415182221</v>
      </c>
      <c r="G37" s="204">
        <v>36.090256919544679</v>
      </c>
      <c r="H37" s="204">
        <v>30.300867266169064</v>
      </c>
      <c r="I37" s="204">
        <v>30.783797835661403</v>
      </c>
      <c r="J37" s="204">
        <v>29.869294106669468</v>
      </c>
      <c r="K37" s="204">
        <v>24.939833044446338</v>
      </c>
      <c r="L37" s="204">
        <v>25.072897281233999</v>
      </c>
      <c r="M37" s="204">
        <v>26.909028193500546</v>
      </c>
      <c r="N37" s="204">
        <v>25.850160201609988</v>
      </c>
      <c r="O37" s="204">
        <v>25.043301261141611</v>
      </c>
      <c r="P37" s="204">
        <v>25.242292987197523</v>
      </c>
      <c r="Q37" s="204">
        <v>22.254765456801504</v>
      </c>
    </row>
    <row r="38" spans="1:17" x14ac:dyDescent="0.25">
      <c r="A38" s="156" t="s">
        <v>303</v>
      </c>
      <c r="B38" s="204">
        <v>114.41605785888403</v>
      </c>
      <c r="C38" s="204">
        <v>92.567059023874066</v>
      </c>
      <c r="D38" s="204">
        <v>84.657012387739698</v>
      </c>
      <c r="E38" s="204">
        <v>92.109050864604669</v>
      </c>
      <c r="F38" s="204">
        <v>91.982592942068834</v>
      </c>
      <c r="G38" s="204">
        <v>84.760960999585549</v>
      </c>
      <c r="H38" s="204">
        <v>78.008241391717348</v>
      </c>
      <c r="I38" s="204">
        <v>65.335815997389474</v>
      </c>
      <c r="J38" s="204">
        <v>52.87057896920944</v>
      </c>
      <c r="K38" s="204">
        <v>34.408816639130052</v>
      </c>
      <c r="L38" s="204">
        <v>38.57330833168497</v>
      </c>
      <c r="M38" s="204">
        <v>34.925101891040633</v>
      </c>
      <c r="N38" s="204">
        <v>33.462323456205731</v>
      </c>
      <c r="O38" s="204">
        <v>32.365651414022352</v>
      </c>
      <c r="P38" s="204">
        <v>31.687831497775065</v>
      </c>
      <c r="Q38" s="204">
        <v>29.941077138133039</v>
      </c>
    </row>
    <row r="39" spans="1:17" x14ac:dyDescent="0.25">
      <c r="A39" s="152" t="s">
        <v>310</v>
      </c>
      <c r="B39" s="264">
        <v>93.047799061665216</v>
      </c>
      <c r="C39" s="264">
        <v>70.705704894383103</v>
      </c>
      <c r="D39" s="264">
        <v>61.553193220595112</v>
      </c>
      <c r="E39" s="264">
        <v>71.307703815084508</v>
      </c>
      <c r="F39" s="264">
        <v>71.33977166359162</v>
      </c>
      <c r="G39" s="264">
        <v>63.925010575009495</v>
      </c>
      <c r="H39" s="264">
        <v>59.857635626666763</v>
      </c>
      <c r="I39" s="264">
        <v>48.231836706462282</v>
      </c>
      <c r="J39" s="264">
        <v>37.285044285501826</v>
      </c>
      <c r="K39" s="264">
        <v>22.3301159445172</v>
      </c>
      <c r="L39" s="264">
        <v>26.047995787213292</v>
      </c>
      <c r="M39" s="264">
        <v>22.103946965617297</v>
      </c>
      <c r="N39" s="264">
        <v>21.154173844076137</v>
      </c>
      <c r="O39" s="264">
        <v>20.446687737188533</v>
      </c>
      <c r="P39" s="264">
        <v>19.763920309666542</v>
      </c>
      <c r="Q39" s="264">
        <v>19.236060736213606</v>
      </c>
    </row>
    <row r="40" spans="1:17" x14ac:dyDescent="0.25">
      <c r="A40" s="154" t="s">
        <v>33</v>
      </c>
      <c r="B40" s="83">
        <v>18.945532170780297</v>
      </c>
      <c r="C40" s="83">
        <v>7.3583346805214944E-2</v>
      </c>
      <c r="D40" s="83">
        <v>0</v>
      </c>
      <c r="E40" s="83">
        <v>0</v>
      </c>
      <c r="F40" s="83">
        <v>1.683088382795809</v>
      </c>
      <c r="G40" s="83">
        <v>0</v>
      </c>
      <c r="H40" s="83">
        <v>0</v>
      </c>
      <c r="I40" s="83">
        <v>0</v>
      </c>
      <c r="J40" s="83">
        <v>0</v>
      </c>
      <c r="K40" s="83">
        <v>0</v>
      </c>
      <c r="L40" s="83">
        <v>0</v>
      </c>
      <c r="M40" s="83">
        <v>0</v>
      </c>
      <c r="N40" s="83">
        <v>0</v>
      </c>
      <c r="O40" s="83">
        <v>0</v>
      </c>
      <c r="P40" s="83">
        <v>0</v>
      </c>
      <c r="Q40" s="83">
        <v>0</v>
      </c>
    </row>
    <row r="41" spans="1:17" x14ac:dyDescent="0.25">
      <c r="A41" s="154" t="s">
        <v>30</v>
      </c>
      <c r="B41" s="208">
        <v>1.0986370039667606</v>
      </c>
      <c r="C41" s="208">
        <v>1.0948500000000001</v>
      </c>
      <c r="D41" s="208">
        <v>2.1095000000000002</v>
      </c>
      <c r="E41" s="208">
        <v>1.0984799999999999</v>
      </c>
      <c r="F41" s="208">
        <v>0</v>
      </c>
      <c r="G41" s="208">
        <v>0</v>
      </c>
      <c r="H41" s="208">
        <v>1.09944</v>
      </c>
      <c r="I41" s="208">
        <v>1.0905800000000001</v>
      </c>
      <c r="J41" s="208">
        <v>1.0239499999999999</v>
      </c>
      <c r="K41" s="208">
        <v>1.02139</v>
      </c>
      <c r="L41" s="208">
        <v>1.0475266435548098</v>
      </c>
      <c r="M41" s="208">
        <v>1.0475382297303957</v>
      </c>
      <c r="N41" s="208">
        <v>1.0486151922488327</v>
      </c>
      <c r="O41" s="208">
        <v>1.0484101723475809</v>
      </c>
      <c r="P41" s="208">
        <v>1.0509755925340547</v>
      </c>
      <c r="Q41" s="208">
        <v>1.0502598904705449</v>
      </c>
    </row>
    <row r="42" spans="1:17" x14ac:dyDescent="0.25">
      <c r="A42" s="154" t="s">
        <v>125</v>
      </c>
      <c r="B42" s="208">
        <v>0</v>
      </c>
      <c r="C42" s="208">
        <v>2.9490299091605721E-17</v>
      </c>
      <c r="D42" s="208">
        <v>5.5511151231257827E-17</v>
      </c>
      <c r="E42" s="208">
        <v>0</v>
      </c>
      <c r="F42" s="208">
        <v>0</v>
      </c>
      <c r="G42" s="208">
        <v>0</v>
      </c>
      <c r="H42" s="208">
        <v>0</v>
      </c>
      <c r="I42" s="208">
        <v>0</v>
      </c>
      <c r="J42" s="208">
        <v>0</v>
      </c>
      <c r="K42" s="208">
        <v>0</v>
      </c>
      <c r="L42" s="208">
        <v>0</v>
      </c>
      <c r="M42" s="208">
        <v>0</v>
      </c>
      <c r="N42" s="208">
        <v>0</v>
      </c>
      <c r="O42" s="208">
        <v>0</v>
      </c>
      <c r="P42" s="208">
        <v>0</v>
      </c>
      <c r="Q42" s="208">
        <v>0</v>
      </c>
    </row>
    <row r="43" spans="1:17" x14ac:dyDescent="0.25">
      <c r="A43" s="154" t="s">
        <v>29</v>
      </c>
      <c r="B43" s="208">
        <v>1.1256124470302327</v>
      </c>
      <c r="C43" s="208">
        <v>0</v>
      </c>
      <c r="D43" s="208">
        <v>0</v>
      </c>
      <c r="E43" s="208">
        <v>0</v>
      </c>
      <c r="F43" s="208">
        <v>8.9032914461818713E-2</v>
      </c>
      <c r="G43" s="208">
        <v>0</v>
      </c>
      <c r="H43" s="208">
        <v>0</v>
      </c>
      <c r="I43" s="208">
        <v>0</v>
      </c>
      <c r="J43" s="208">
        <v>0</v>
      </c>
      <c r="K43" s="208">
        <v>0</v>
      </c>
      <c r="L43" s="208">
        <v>0</v>
      </c>
      <c r="M43" s="208">
        <v>0</v>
      </c>
      <c r="N43" s="208">
        <v>0</v>
      </c>
      <c r="O43" s="208">
        <v>0</v>
      </c>
      <c r="P43" s="208">
        <v>0</v>
      </c>
      <c r="Q43" s="208">
        <v>0</v>
      </c>
    </row>
    <row r="44" spans="1:17" x14ac:dyDescent="0.25">
      <c r="A44" s="154" t="s">
        <v>26</v>
      </c>
      <c r="B44" s="208">
        <v>71.878017439887927</v>
      </c>
      <c r="C44" s="208">
        <v>69.537271547577888</v>
      </c>
      <c r="D44" s="208">
        <v>59.443693220595115</v>
      </c>
      <c r="E44" s="208">
        <v>70.209223815084513</v>
      </c>
      <c r="F44" s="208">
        <v>69.567650366333993</v>
      </c>
      <c r="G44" s="208">
        <v>63.925010575009495</v>
      </c>
      <c r="H44" s="208">
        <v>58.758195626666762</v>
      </c>
      <c r="I44" s="208">
        <v>47.141256706462279</v>
      </c>
      <c r="J44" s="208">
        <v>36.261094285501827</v>
      </c>
      <c r="K44" s="208">
        <v>21.308725944517199</v>
      </c>
      <c r="L44" s="208">
        <v>25.000469143658481</v>
      </c>
      <c r="M44" s="208">
        <v>21.056408735886901</v>
      </c>
      <c r="N44" s="208">
        <v>20.105558651827305</v>
      </c>
      <c r="O44" s="208">
        <v>19.398277564840953</v>
      </c>
      <c r="P44" s="208">
        <v>18.712944717132487</v>
      </c>
      <c r="Q44" s="208">
        <v>18.18580084574306</v>
      </c>
    </row>
    <row r="45" spans="1:17" x14ac:dyDescent="0.25">
      <c r="A45" s="152" t="s">
        <v>309</v>
      </c>
      <c r="B45" s="264">
        <v>14.717617657757712</v>
      </c>
      <c r="C45" s="264">
        <v>13.551562431694339</v>
      </c>
      <c r="D45" s="264">
        <v>13.511954761671813</v>
      </c>
      <c r="E45" s="264">
        <v>13.142277583835778</v>
      </c>
      <c r="F45" s="264">
        <v>13.077504677872772</v>
      </c>
      <c r="G45" s="264">
        <v>12.70293478073501</v>
      </c>
      <c r="H45" s="264">
        <v>11.322241310702628</v>
      </c>
      <c r="I45" s="264">
        <v>10.166785412468283</v>
      </c>
      <c r="J45" s="264">
        <v>8.8544261526271697</v>
      </c>
      <c r="K45" s="264">
        <v>6.4584566282587454</v>
      </c>
      <c r="L45" s="264">
        <v>6.875082171235853</v>
      </c>
      <c r="M45" s="264">
        <v>6.7571485719584228</v>
      </c>
      <c r="N45" s="264">
        <v>6.4827613976822693</v>
      </c>
      <c r="O45" s="264">
        <v>6.2754028292526112</v>
      </c>
      <c r="P45" s="264">
        <v>6.2355071346555597</v>
      </c>
      <c r="Q45" s="264">
        <v>5.689857989119095</v>
      </c>
    </row>
    <row r="46" spans="1:17" x14ac:dyDescent="0.25">
      <c r="A46" s="150" t="s">
        <v>33</v>
      </c>
      <c r="B46" s="87">
        <v>9.808240666103293</v>
      </c>
      <c r="C46" s="87">
        <v>5.8544989770370863</v>
      </c>
      <c r="D46" s="87">
        <v>5.8669563963963967</v>
      </c>
      <c r="E46" s="87">
        <v>5.1483517117117126</v>
      </c>
      <c r="F46" s="87">
        <v>5.8835850979753781</v>
      </c>
      <c r="G46" s="87">
        <v>5.1637910887893304</v>
      </c>
      <c r="H46" s="87">
        <v>5.0018825225225223</v>
      </c>
      <c r="I46" s="87">
        <v>3.9199942342342342</v>
      </c>
      <c r="J46" s="87">
        <v>2.6665210810810809</v>
      </c>
      <c r="K46" s="87">
        <v>0.72071063063063057</v>
      </c>
      <c r="L46" s="87">
        <v>0.64040583373984594</v>
      </c>
      <c r="M46" s="87">
        <v>0.49224725718626733</v>
      </c>
      <c r="N46" s="87">
        <v>0.44742449195166994</v>
      </c>
      <c r="O46" s="87">
        <v>0.4510294944193019</v>
      </c>
      <c r="P46" s="87">
        <v>0.36497692768848683</v>
      </c>
      <c r="Q46" s="87">
        <v>0.32364216847876509</v>
      </c>
    </row>
    <row r="47" spans="1:17" x14ac:dyDescent="0.25">
      <c r="A47" s="150" t="s">
        <v>31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0</v>
      </c>
      <c r="C49" s="87">
        <v>9.322707552864301E-4</v>
      </c>
      <c r="D49" s="87">
        <v>1.76889073543267E-2</v>
      </c>
      <c r="E49" s="87">
        <v>1.0908461972230284E-2</v>
      </c>
      <c r="F49" s="87">
        <v>0</v>
      </c>
      <c r="G49" s="87">
        <v>1.9364090808694646E-2</v>
      </c>
      <c r="H49" s="87">
        <v>0</v>
      </c>
      <c r="I49" s="87">
        <v>0</v>
      </c>
      <c r="J49" s="87">
        <v>0</v>
      </c>
      <c r="K49" s="87">
        <v>5.7871422348311427E-2</v>
      </c>
      <c r="L49" s="87">
        <v>6.2546605865156979E-2</v>
      </c>
      <c r="M49" s="87">
        <v>7.1613583163322114E-2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0" t="s">
        <v>29</v>
      </c>
      <c r="B50" s="87">
        <v>0.6640451660988429</v>
      </c>
      <c r="C50" s="87">
        <v>2.882668108108108</v>
      </c>
      <c r="D50" s="87">
        <v>2.0718472072072069</v>
      </c>
      <c r="E50" s="87">
        <v>1.0955041441441444</v>
      </c>
      <c r="F50" s="87">
        <v>0.95286876908658447</v>
      </c>
      <c r="G50" s="87">
        <v>0.96392736635430787</v>
      </c>
      <c r="H50" s="87">
        <v>1.0968850450450449</v>
      </c>
      <c r="I50" s="87">
        <v>0.82130162162162168</v>
      </c>
      <c r="J50" s="87">
        <v>0.55925765765765767</v>
      </c>
      <c r="K50" s="87">
        <v>0.41775711711711716</v>
      </c>
      <c r="L50" s="87">
        <v>0.41314180753350016</v>
      </c>
      <c r="M50" s="87">
        <v>0.27541863818320411</v>
      </c>
      <c r="N50" s="87">
        <v>0.13769813661420488</v>
      </c>
      <c r="O50" s="87">
        <v>0</v>
      </c>
      <c r="P50" s="87">
        <v>0.27553635893927148</v>
      </c>
      <c r="Q50" s="87">
        <v>0</v>
      </c>
    </row>
    <row r="51" spans="1:17" x14ac:dyDescent="0.25">
      <c r="A51" s="150" t="s">
        <v>28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26</v>
      </c>
      <c r="B52" s="87">
        <v>0</v>
      </c>
      <c r="C52" s="87">
        <v>7.2689021739805126E-2</v>
      </c>
      <c r="D52" s="87">
        <v>0.62581900747064034</v>
      </c>
      <c r="E52" s="87">
        <v>0.9157093020437258</v>
      </c>
      <c r="F52" s="87">
        <v>0</v>
      </c>
      <c r="G52" s="87">
        <v>1.588279399293254</v>
      </c>
      <c r="H52" s="87">
        <v>0.85597536475668212</v>
      </c>
      <c r="I52" s="87">
        <v>2.1681360430989125</v>
      </c>
      <c r="J52" s="87">
        <v>2.6286387652397827</v>
      </c>
      <c r="K52" s="87">
        <v>2.4224288095140381</v>
      </c>
      <c r="L52" s="87">
        <v>3.070114027377747</v>
      </c>
      <c r="M52" s="87">
        <v>3.3873670411058963</v>
      </c>
      <c r="N52" s="87">
        <v>3.6739566051359032</v>
      </c>
      <c r="O52" s="87">
        <v>4.0065748934775547</v>
      </c>
      <c r="P52" s="87">
        <v>4.286711362616467</v>
      </c>
      <c r="Q52" s="87">
        <v>4.4194365053962343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1.0329302167800808E-2</v>
      </c>
      <c r="C54" s="87">
        <v>2.8807207207207208E-2</v>
      </c>
      <c r="D54" s="87">
        <v>4.3237477477477478E-2</v>
      </c>
      <c r="E54" s="87">
        <v>0.15976216216216216</v>
      </c>
      <c r="F54" s="87">
        <v>0.17293837837837833</v>
      </c>
      <c r="G54" s="87">
        <v>0.18934190903452944</v>
      </c>
      <c r="H54" s="87">
        <v>0.15854270270270274</v>
      </c>
      <c r="I54" s="87">
        <v>0.1873772972972973</v>
      </c>
      <c r="J54" s="87">
        <v>0.20357333333333333</v>
      </c>
      <c r="K54" s="87">
        <v>0.30260036036036031</v>
      </c>
      <c r="L54" s="87">
        <v>0.26165483748252549</v>
      </c>
      <c r="M54" s="87">
        <v>0.32018380746902947</v>
      </c>
      <c r="N54" s="87">
        <v>0.32700948857461842</v>
      </c>
      <c r="O54" s="87">
        <v>0.32362401903979787</v>
      </c>
      <c r="P54" s="87">
        <v>3.7870433183161981E-2</v>
      </c>
      <c r="Q54" s="87">
        <v>6.8853933514729298E-3</v>
      </c>
    </row>
    <row r="55" spans="1:17" x14ac:dyDescent="0.25">
      <c r="A55" s="150" t="s">
        <v>22</v>
      </c>
      <c r="B55" s="87">
        <v>4.2350025233877755</v>
      </c>
      <c r="C55" s="87">
        <v>4.7119668468468472</v>
      </c>
      <c r="D55" s="87">
        <v>4.8864057657657645</v>
      </c>
      <c r="E55" s="87">
        <v>5.8120418018018034</v>
      </c>
      <c r="F55" s="87">
        <v>6.0681124324324314</v>
      </c>
      <c r="G55" s="87">
        <v>4.7782309264548939</v>
      </c>
      <c r="H55" s="87">
        <v>4.2089556756756759</v>
      </c>
      <c r="I55" s="87">
        <v>3.0699762162162161</v>
      </c>
      <c r="J55" s="87">
        <v>2.796435315315315</v>
      </c>
      <c r="K55" s="87">
        <v>2.5370882882882881</v>
      </c>
      <c r="L55" s="87">
        <v>2.427219059237077</v>
      </c>
      <c r="M55" s="87">
        <v>2.2103182448507033</v>
      </c>
      <c r="N55" s="87">
        <v>1.8966726754058736</v>
      </c>
      <c r="O55" s="87">
        <v>1.4941744223159563</v>
      </c>
      <c r="P55" s="87">
        <v>1.2704120522281721</v>
      </c>
      <c r="Q55" s="87">
        <v>0.93989392189262344</v>
      </c>
    </row>
    <row r="56" spans="1:17" x14ac:dyDescent="0.25">
      <c r="A56" s="152" t="s">
        <v>308</v>
      </c>
      <c r="B56" s="264">
        <v>6.6506411394611051</v>
      </c>
      <c r="C56" s="264">
        <v>8.3097916977966193</v>
      </c>
      <c r="D56" s="264">
        <v>9.5918644054727746</v>
      </c>
      <c r="E56" s="264">
        <v>7.6590694656843885</v>
      </c>
      <c r="F56" s="264">
        <v>7.5653166006044454</v>
      </c>
      <c r="G56" s="264">
        <v>8.1330156438410537</v>
      </c>
      <c r="H56" s="264">
        <v>6.828364454347958</v>
      </c>
      <c r="I56" s="264">
        <v>6.937193878458908</v>
      </c>
      <c r="J56" s="264">
        <v>6.7311085310804435</v>
      </c>
      <c r="K56" s="264">
        <v>5.6202440663541049</v>
      </c>
      <c r="L56" s="264">
        <v>5.6502303732358312</v>
      </c>
      <c r="M56" s="264">
        <v>6.0640063534649125</v>
      </c>
      <c r="N56" s="264">
        <v>5.8253882144473215</v>
      </c>
      <c r="O56" s="264">
        <v>5.6435608475812087</v>
      </c>
      <c r="P56" s="264">
        <v>5.6884040534529632</v>
      </c>
      <c r="Q56" s="264">
        <v>5.0151584128003392</v>
      </c>
    </row>
    <row r="57" spans="1:17" x14ac:dyDescent="0.25">
      <c r="A57" s="152" t="s">
        <v>307</v>
      </c>
      <c r="B57" s="264">
        <v>0</v>
      </c>
      <c r="C57" s="264">
        <v>0</v>
      </c>
      <c r="D57" s="264">
        <v>0</v>
      </c>
      <c r="E57" s="264">
        <v>0</v>
      </c>
      <c r="F57" s="264">
        <v>0</v>
      </c>
      <c r="G57" s="264">
        <v>0</v>
      </c>
      <c r="H57" s="264">
        <v>0</v>
      </c>
      <c r="I57" s="264">
        <v>0</v>
      </c>
      <c r="J57" s="264">
        <v>0</v>
      </c>
      <c r="K57" s="264">
        <v>0</v>
      </c>
      <c r="L57" s="264">
        <v>0</v>
      </c>
      <c r="M57" s="264">
        <v>0</v>
      </c>
      <c r="N57" s="264">
        <v>0</v>
      </c>
      <c r="O57" s="264">
        <v>0</v>
      </c>
      <c r="P57" s="264">
        <v>0</v>
      </c>
      <c r="Q57" s="264">
        <v>0</v>
      </c>
    </row>
    <row r="58" spans="1:17" x14ac:dyDescent="0.25">
      <c r="A58" s="243" t="s">
        <v>302</v>
      </c>
      <c r="B58" s="242">
        <v>9.3802393530668002</v>
      </c>
      <c r="C58" s="242">
        <v>11.720348980636125</v>
      </c>
      <c r="D58" s="242">
        <v>13.528618080389602</v>
      </c>
      <c r="E58" s="242">
        <v>10.802553213043526</v>
      </c>
      <c r="F58" s="242">
        <v>10.670321703923655</v>
      </c>
      <c r="G58" s="242">
        <v>11.471019380192788</v>
      </c>
      <c r="H58" s="242">
        <v>9.630904995265956</v>
      </c>
      <c r="I58" s="242">
        <v>9.7844008801604243</v>
      </c>
      <c r="J58" s="242">
        <v>9.4937326806540892</v>
      </c>
      <c r="K58" s="242">
        <v>7.9269401941188997</v>
      </c>
      <c r="L58" s="242">
        <v>7.9692336707878129</v>
      </c>
      <c r="M58" s="242">
        <v>8.5528342066924026</v>
      </c>
      <c r="N58" s="242">
        <v>8.2162809013745743</v>
      </c>
      <c r="O58" s="242">
        <v>7.959826796217393</v>
      </c>
      <c r="P58" s="242">
        <v>8.023074834356164</v>
      </c>
      <c r="Q58" s="242">
        <v>7.0735114583893575</v>
      </c>
    </row>
    <row r="60" spans="1:17" ht="12.75" x14ac:dyDescent="0.25">
      <c r="A60" s="98" t="str">
        <f>FBT_fec!$A$81</f>
        <v>Market shares of energy uses (%)</v>
      </c>
      <c r="B60" s="197"/>
      <c r="C60" s="197"/>
      <c r="D60" s="197"/>
      <c r="E60" s="197"/>
      <c r="F60" s="197"/>
      <c r="G60" s="197"/>
      <c r="H60" s="197"/>
      <c r="I60" s="197"/>
      <c r="J60" s="197"/>
      <c r="K60" s="197"/>
      <c r="L60" s="197"/>
      <c r="M60" s="197"/>
      <c r="N60" s="197"/>
      <c r="O60" s="197"/>
      <c r="P60" s="197"/>
      <c r="Q60" s="197"/>
    </row>
    <row r="62" spans="1:17" x14ac:dyDescent="0.25">
      <c r="A62" s="78" t="s">
        <v>5</v>
      </c>
      <c r="B62" s="77">
        <f t="shared" ref="B62:Q62" si="0">SUM(B$63:B$70,B$72:B$76)</f>
        <v>1</v>
      </c>
      <c r="C62" s="77">
        <f t="shared" si="0"/>
        <v>0.99999999999999989</v>
      </c>
      <c r="D62" s="77">
        <f t="shared" si="0"/>
        <v>1</v>
      </c>
      <c r="E62" s="77">
        <f t="shared" si="0"/>
        <v>0.99999999999999989</v>
      </c>
      <c r="F62" s="77">
        <f t="shared" si="0"/>
        <v>1</v>
      </c>
      <c r="G62" s="77">
        <f t="shared" si="0"/>
        <v>1</v>
      </c>
      <c r="H62" s="77">
        <f t="shared" si="0"/>
        <v>1</v>
      </c>
      <c r="I62" s="77">
        <f t="shared" si="0"/>
        <v>1</v>
      </c>
      <c r="J62" s="77">
        <f t="shared" si="0"/>
        <v>0.99999999999999978</v>
      </c>
      <c r="K62" s="77">
        <f t="shared" si="0"/>
        <v>1</v>
      </c>
      <c r="L62" s="77">
        <f t="shared" si="0"/>
        <v>1</v>
      </c>
      <c r="M62" s="77">
        <f t="shared" si="0"/>
        <v>1</v>
      </c>
      <c r="N62" s="77">
        <f t="shared" si="0"/>
        <v>1.0000000000000002</v>
      </c>
      <c r="O62" s="77">
        <f t="shared" si="0"/>
        <v>1</v>
      </c>
      <c r="P62" s="77">
        <f t="shared" si="0"/>
        <v>1</v>
      </c>
      <c r="Q62" s="77">
        <f t="shared" si="0"/>
        <v>1.0000000000000002</v>
      </c>
    </row>
    <row r="63" spans="1:17" x14ac:dyDescent="0.25">
      <c r="A63" s="132" t="s">
        <v>83</v>
      </c>
      <c r="B63" s="203">
        <f t="shared" ref="B63:Q63" si="1">IF(B$6=0,0,B$6/B$5)</f>
        <v>3.5048551747187053E-2</v>
      </c>
      <c r="C63" s="203">
        <f t="shared" si="1"/>
        <v>3.5048551747187053E-2</v>
      </c>
      <c r="D63" s="203">
        <f t="shared" si="1"/>
        <v>3.5048551747187046E-2</v>
      </c>
      <c r="E63" s="203">
        <f t="shared" si="1"/>
        <v>3.5048551747187053E-2</v>
      </c>
      <c r="F63" s="203">
        <f t="shared" si="1"/>
        <v>3.5048551747187053E-2</v>
      </c>
      <c r="G63" s="203">
        <f t="shared" si="1"/>
        <v>3.5048551747187053E-2</v>
      </c>
      <c r="H63" s="203">
        <f t="shared" si="1"/>
        <v>3.5048551747187053E-2</v>
      </c>
      <c r="I63" s="203">
        <f t="shared" si="1"/>
        <v>3.5048551747187046E-2</v>
      </c>
      <c r="J63" s="203">
        <f t="shared" si="1"/>
        <v>3.5048551747187053E-2</v>
      </c>
      <c r="K63" s="203">
        <f t="shared" si="1"/>
        <v>3.5048551747187053E-2</v>
      </c>
      <c r="L63" s="203">
        <f t="shared" si="1"/>
        <v>3.5048551747187059E-2</v>
      </c>
      <c r="M63" s="203">
        <f t="shared" si="1"/>
        <v>3.5048551747187053E-2</v>
      </c>
      <c r="N63" s="203">
        <f t="shared" si="1"/>
        <v>3.5048551747187059E-2</v>
      </c>
      <c r="O63" s="203">
        <f t="shared" si="1"/>
        <v>3.5048551747187053E-2</v>
      </c>
      <c r="P63" s="203">
        <f t="shared" si="1"/>
        <v>3.5048551747187053E-2</v>
      </c>
      <c r="Q63" s="203">
        <f t="shared" si="1"/>
        <v>3.5048551747187059E-2</v>
      </c>
    </row>
    <row r="64" spans="1:17" x14ac:dyDescent="0.25">
      <c r="A64" s="76" t="s">
        <v>82</v>
      </c>
      <c r="B64" s="202">
        <f t="shared" ref="B64:Q64" si="2">IF(B$7=0,0,B$7/B$5)</f>
        <v>2.8757786048973992E-2</v>
      </c>
      <c r="C64" s="202">
        <f t="shared" si="2"/>
        <v>2.8757786048973992E-2</v>
      </c>
      <c r="D64" s="202">
        <f t="shared" si="2"/>
        <v>2.8757786048973985E-2</v>
      </c>
      <c r="E64" s="202">
        <f t="shared" si="2"/>
        <v>2.8757786048973992E-2</v>
      </c>
      <c r="F64" s="202">
        <f t="shared" si="2"/>
        <v>2.8757786048973992E-2</v>
      </c>
      <c r="G64" s="202">
        <f t="shared" si="2"/>
        <v>2.8757786048973992E-2</v>
      </c>
      <c r="H64" s="202">
        <f t="shared" si="2"/>
        <v>2.8757786048973992E-2</v>
      </c>
      <c r="I64" s="202">
        <f t="shared" si="2"/>
        <v>2.8757786048973989E-2</v>
      </c>
      <c r="J64" s="202">
        <f t="shared" si="2"/>
        <v>2.8757786048973989E-2</v>
      </c>
      <c r="K64" s="202">
        <f t="shared" si="2"/>
        <v>2.8757786048973992E-2</v>
      </c>
      <c r="L64" s="202">
        <f t="shared" si="2"/>
        <v>2.8757786048973999E-2</v>
      </c>
      <c r="M64" s="202">
        <f t="shared" si="2"/>
        <v>2.8757786048973992E-2</v>
      </c>
      <c r="N64" s="202">
        <f t="shared" si="2"/>
        <v>2.8757786048973999E-2</v>
      </c>
      <c r="O64" s="202">
        <f t="shared" si="2"/>
        <v>2.8757786048973992E-2</v>
      </c>
      <c r="P64" s="202">
        <f t="shared" si="2"/>
        <v>2.8757786048973995E-2</v>
      </c>
      <c r="Q64" s="202">
        <f t="shared" si="2"/>
        <v>2.8757786048973999E-2</v>
      </c>
    </row>
    <row r="65" spans="1:17" x14ac:dyDescent="0.25">
      <c r="A65" s="76" t="s">
        <v>81</v>
      </c>
      <c r="B65" s="202">
        <f t="shared" ref="B65:Q65" si="3">IF(B$8=0,0,B$8/B$5)</f>
        <v>2.0669658722700053E-2</v>
      </c>
      <c r="C65" s="202">
        <f t="shared" si="3"/>
        <v>2.0669658722700053E-2</v>
      </c>
      <c r="D65" s="202">
        <f t="shared" si="3"/>
        <v>2.066965872270005E-2</v>
      </c>
      <c r="E65" s="202">
        <f t="shared" si="3"/>
        <v>2.0669658722700053E-2</v>
      </c>
      <c r="F65" s="202">
        <f t="shared" si="3"/>
        <v>2.0669658722700053E-2</v>
      </c>
      <c r="G65" s="202">
        <f t="shared" si="3"/>
        <v>2.0669658722700053E-2</v>
      </c>
      <c r="H65" s="202">
        <f t="shared" si="3"/>
        <v>2.0669658722700053E-2</v>
      </c>
      <c r="I65" s="202">
        <f t="shared" si="3"/>
        <v>2.066965872270005E-2</v>
      </c>
      <c r="J65" s="202">
        <f t="shared" si="3"/>
        <v>2.0669658722700053E-2</v>
      </c>
      <c r="K65" s="202">
        <f t="shared" si="3"/>
        <v>2.0669658722700053E-2</v>
      </c>
      <c r="L65" s="202">
        <f t="shared" si="3"/>
        <v>2.066965872270006E-2</v>
      </c>
      <c r="M65" s="202">
        <f t="shared" si="3"/>
        <v>2.0669658722700053E-2</v>
      </c>
      <c r="N65" s="202">
        <f t="shared" si="3"/>
        <v>2.0669658722700057E-2</v>
      </c>
      <c r="O65" s="202">
        <f t="shared" si="3"/>
        <v>2.0669658722700053E-2</v>
      </c>
      <c r="P65" s="202">
        <f t="shared" si="3"/>
        <v>2.0669658722700053E-2</v>
      </c>
      <c r="Q65" s="202">
        <f t="shared" si="3"/>
        <v>2.0669658722700057E-2</v>
      </c>
    </row>
    <row r="66" spans="1:17" x14ac:dyDescent="0.25">
      <c r="A66" s="76" t="s">
        <v>80</v>
      </c>
      <c r="B66" s="202">
        <f t="shared" ref="B66:Q66" si="4">IF(B$9=0,0,B$9/B$5)</f>
        <v>4.0440636631369667E-2</v>
      </c>
      <c r="C66" s="202">
        <f t="shared" si="4"/>
        <v>4.0440636631369667E-2</v>
      </c>
      <c r="D66" s="202">
        <f t="shared" si="4"/>
        <v>4.044063663136966E-2</v>
      </c>
      <c r="E66" s="202">
        <f t="shared" si="4"/>
        <v>4.0440636631369667E-2</v>
      </c>
      <c r="F66" s="202">
        <f t="shared" si="4"/>
        <v>4.0440636631369667E-2</v>
      </c>
      <c r="G66" s="202">
        <f t="shared" si="4"/>
        <v>4.0440636631369667E-2</v>
      </c>
      <c r="H66" s="202">
        <f t="shared" si="4"/>
        <v>4.0440636631369667E-2</v>
      </c>
      <c r="I66" s="202">
        <f t="shared" si="4"/>
        <v>4.044063663136966E-2</v>
      </c>
      <c r="J66" s="202">
        <f t="shared" si="4"/>
        <v>4.0440636631369667E-2</v>
      </c>
      <c r="K66" s="202">
        <f t="shared" si="4"/>
        <v>4.0440636631369667E-2</v>
      </c>
      <c r="L66" s="202">
        <f t="shared" si="4"/>
        <v>4.0440636631369681E-2</v>
      </c>
      <c r="M66" s="202">
        <f t="shared" si="4"/>
        <v>4.0440636631369667E-2</v>
      </c>
      <c r="N66" s="202">
        <f t="shared" si="4"/>
        <v>4.0440636631369674E-2</v>
      </c>
      <c r="O66" s="202">
        <f t="shared" si="4"/>
        <v>4.0440636631369674E-2</v>
      </c>
      <c r="P66" s="202">
        <f t="shared" si="4"/>
        <v>4.0440636631369674E-2</v>
      </c>
      <c r="Q66" s="202">
        <f t="shared" si="4"/>
        <v>4.0440636631369681E-2</v>
      </c>
    </row>
    <row r="67" spans="1:17" x14ac:dyDescent="0.25">
      <c r="A67" s="129" t="s">
        <v>79</v>
      </c>
      <c r="B67" s="201">
        <f t="shared" ref="B67:Q67" si="5">IF(B$10=0,0,B$10/B$5)</f>
        <v>6.8299741866313227E-2</v>
      </c>
      <c r="C67" s="201">
        <f t="shared" si="5"/>
        <v>6.8299741866313213E-2</v>
      </c>
      <c r="D67" s="201">
        <f t="shared" si="5"/>
        <v>6.8299741866313213E-2</v>
      </c>
      <c r="E67" s="201">
        <f t="shared" si="5"/>
        <v>6.8299741866313241E-2</v>
      </c>
      <c r="F67" s="201">
        <f t="shared" si="5"/>
        <v>6.8299741866313227E-2</v>
      </c>
      <c r="G67" s="201">
        <f t="shared" si="5"/>
        <v>6.8299741866313227E-2</v>
      </c>
      <c r="H67" s="201">
        <f t="shared" si="5"/>
        <v>6.8299741866313227E-2</v>
      </c>
      <c r="I67" s="201">
        <f t="shared" si="5"/>
        <v>6.8299741866313213E-2</v>
      </c>
      <c r="J67" s="201">
        <f t="shared" si="5"/>
        <v>6.8299741866313213E-2</v>
      </c>
      <c r="K67" s="201">
        <f t="shared" si="5"/>
        <v>6.8299741866313227E-2</v>
      </c>
      <c r="L67" s="201">
        <f t="shared" si="5"/>
        <v>6.8299741866313227E-2</v>
      </c>
      <c r="M67" s="201">
        <f t="shared" si="5"/>
        <v>6.8299741866313227E-2</v>
      </c>
      <c r="N67" s="201">
        <f t="shared" si="5"/>
        <v>6.8299741866313241E-2</v>
      </c>
      <c r="O67" s="201">
        <f t="shared" si="5"/>
        <v>6.8299741866313227E-2</v>
      </c>
      <c r="P67" s="201">
        <f t="shared" si="5"/>
        <v>6.8299741866313227E-2</v>
      </c>
      <c r="Q67" s="201">
        <f t="shared" si="5"/>
        <v>6.8299741866313241E-2</v>
      </c>
    </row>
    <row r="68" spans="1:17" x14ac:dyDescent="0.25">
      <c r="A68" s="127" t="s">
        <v>306</v>
      </c>
      <c r="B68" s="200">
        <f t="shared" ref="B68:Q68" si="6">IF(B$15=0,0,B$15/B$5)</f>
        <v>3.0832495222297682E-2</v>
      </c>
      <c r="C68" s="200">
        <f t="shared" si="6"/>
        <v>3.0832495222297678E-2</v>
      </c>
      <c r="D68" s="200">
        <f t="shared" si="6"/>
        <v>3.0832495222297668E-2</v>
      </c>
      <c r="E68" s="200">
        <f t="shared" si="6"/>
        <v>3.0832495222297675E-2</v>
      </c>
      <c r="F68" s="200">
        <f t="shared" si="6"/>
        <v>3.0832495222297675E-2</v>
      </c>
      <c r="G68" s="200">
        <f t="shared" si="6"/>
        <v>3.0832495222297682E-2</v>
      </c>
      <c r="H68" s="200">
        <f t="shared" si="6"/>
        <v>3.0832495222297675E-2</v>
      </c>
      <c r="I68" s="200">
        <f t="shared" si="6"/>
        <v>3.0832495222297675E-2</v>
      </c>
      <c r="J68" s="200">
        <f t="shared" si="6"/>
        <v>3.0832495222297678E-2</v>
      </c>
      <c r="K68" s="200">
        <f t="shared" si="6"/>
        <v>3.0832495222297671E-2</v>
      </c>
      <c r="L68" s="200">
        <f t="shared" si="6"/>
        <v>3.0832495222297682E-2</v>
      </c>
      <c r="M68" s="200">
        <f t="shared" si="6"/>
        <v>3.0832495222297678E-2</v>
      </c>
      <c r="N68" s="200">
        <f t="shared" si="6"/>
        <v>3.0832495222297689E-2</v>
      </c>
      <c r="O68" s="200">
        <f t="shared" si="6"/>
        <v>3.0832495222297682E-2</v>
      </c>
      <c r="P68" s="200">
        <f t="shared" si="6"/>
        <v>3.0832495222297682E-2</v>
      </c>
      <c r="Q68" s="200">
        <f t="shared" si="6"/>
        <v>3.0832495222297682E-2</v>
      </c>
    </row>
    <row r="69" spans="1:17" x14ac:dyDescent="0.25">
      <c r="A69" s="127" t="s">
        <v>305</v>
      </c>
      <c r="B69" s="200">
        <f t="shared" ref="B69:Q69" si="7">IF(B$26=0,0,B$26/B$5)</f>
        <v>0.2620762093895303</v>
      </c>
      <c r="C69" s="200">
        <f t="shared" si="7"/>
        <v>0.2620762093895303</v>
      </c>
      <c r="D69" s="200">
        <f t="shared" si="7"/>
        <v>0.26207620938953025</v>
      </c>
      <c r="E69" s="200">
        <f t="shared" si="7"/>
        <v>0.2620762093895303</v>
      </c>
      <c r="F69" s="200">
        <f t="shared" si="7"/>
        <v>0.2620762093895303</v>
      </c>
      <c r="G69" s="200">
        <f t="shared" si="7"/>
        <v>0.2620762093895303</v>
      </c>
      <c r="H69" s="200">
        <f t="shared" si="7"/>
        <v>0.2620762093895303</v>
      </c>
      <c r="I69" s="200">
        <f t="shared" si="7"/>
        <v>0.2620762093895303</v>
      </c>
      <c r="J69" s="200">
        <f t="shared" si="7"/>
        <v>0.2620762093895303</v>
      </c>
      <c r="K69" s="200">
        <f t="shared" si="7"/>
        <v>0.2620762093895303</v>
      </c>
      <c r="L69" s="200">
        <f t="shared" si="7"/>
        <v>0.26207620938953036</v>
      </c>
      <c r="M69" s="200">
        <f t="shared" si="7"/>
        <v>0.26207620938953025</v>
      </c>
      <c r="N69" s="200">
        <f t="shared" si="7"/>
        <v>0.26207620938953036</v>
      </c>
      <c r="O69" s="200">
        <f t="shared" si="7"/>
        <v>0.2620762093895303</v>
      </c>
      <c r="P69" s="200">
        <f t="shared" si="7"/>
        <v>0.2620762093895303</v>
      </c>
      <c r="Q69" s="200">
        <f t="shared" si="7"/>
        <v>0.26207620938953036</v>
      </c>
    </row>
    <row r="70" spans="1:17" x14ac:dyDescent="0.25">
      <c r="A70" s="127" t="s">
        <v>304</v>
      </c>
      <c r="B70" s="200">
        <f t="shared" ref="B70:Q70" si="8">IF(B$37=0,0,B$37/B$5)</f>
        <v>9.8922029915073442E-2</v>
      </c>
      <c r="C70" s="200">
        <f t="shared" si="8"/>
        <v>0.13423562487317134</v>
      </c>
      <c r="D70" s="200">
        <f t="shared" si="8"/>
        <v>0.15540030606706468</v>
      </c>
      <c r="E70" s="200">
        <f t="shared" si="8"/>
        <v>0.12757700258048871</v>
      </c>
      <c r="F70" s="200">
        <f t="shared" si="8"/>
        <v>0.12663951687967301</v>
      </c>
      <c r="G70" s="200">
        <f t="shared" si="8"/>
        <v>0.14015692508864119</v>
      </c>
      <c r="H70" s="200">
        <f t="shared" si="8"/>
        <v>0.13202352001913398</v>
      </c>
      <c r="I70" s="200">
        <f t="shared" si="8"/>
        <v>0.14937131235652212</v>
      </c>
      <c r="J70" s="200">
        <f t="shared" si="8"/>
        <v>0.16641527786670443</v>
      </c>
      <c r="K70" s="200">
        <f t="shared" si="8"/>
        <v>0.1904993288516017</v>
      </c>
      <c r="L70" s="200">
        <f t="shared" si="8"/>
        <v>0.17990999179434541</v>
      </c>
      <c r="M70" s="200">
        <f t="shared" si="8"/>
        <v>0.19645505186157314</v>
      </c>
      <c r="N70" s="200">
        <f t="shared" si="8"/>
        <v>0.19671245434310727</v>
      </c>
      <c r="O70" s="200">
        <f t="shared" si="8"/>
        <v>0.19686958431044255</v>
      </c>
      <c r="P70" s="200">
        <f t="shared" si="8"/>
        <v>0.19970350090104669</v>
      </c>
      <c r="Q70" s="200">
        <f t="shared" si="8"/>
        <v>0.19295242895196993</v>
      </c>
    </row>
    <row r="71" spans="1:17" x14ac:dyDescent="0.25">
      <c r="A71" s="127" t="s">
        <v>303</v>
      </c>
      <c r="B71" s="200">
        <f t="shared" ref="B71:Q71" si="9">IF(B$38=0,0,B$38/B$5)</f>
        <v>0.38351125996848501</v>
      </c>
      <c r="C71" s="200">
        <f t="shared" si="9"/>
        <v>0.3369735018504611</v>
      </c>
      <c r="D71" s="200">
        <f t="shared" si="9"/>
        <v>0.30908178436275641</v>
      </c>
      <c r="E71" s="200">
        <f t="shared" si="9"/>
        <v>0.34574851764887632</v>
      </c>
      <c r="F71" s="200">
        <f t="shared" si="9"/>
        <v>0.34698397619778465</v>
      </c>
      <c r="G71" s="200">
        <f t="shared" si="9"/>
        <v>0.32917016046030484</v>
      </c>
      <c r="H71" s="200">
        <f t="shared" si="9"/>
        <v>0.33988870775773422</v>
      </c>
      <c r="I71" s="200">
        <f t="shared" si="9"/>
        <v>0.31702704882334853</v>
      </c>
      <c r="J71" s="200">
        <f t="shared" si="9"/>
        <v>0.29456578581044979</v>
      </c>
      <c r="K71" s="200">
        <f t="shared" si="9"/>
        <v>0.26282679858563657</v>
      </c>
      <c r="L71" s="200">
        <f t="shared" si="9"/>
        <v>0.27678187756260175</v>
      </c>
      <c r="M71" s="200">
        <f t="shared" si="9"/>
        <v>0.25497809337210964</v>
      </c>
      <c r="N71" s="200">
        <f t="shared" si="9"/>
        <v>0.25463887742882119</v>
      </c>
      <c r="O71" s="200">
        <f t="shared" si="9"/>
        <v>0.25443180487159167</v>
      </c>
      <c r="P71" s="200">
        <f t="shared" si="9"/>
        <v>0.25069714899821827</v>
      </c>
      <c r="Q71" s="200">
        <f t="shared" si="9"/>
        <v>0.25959399888779494</v>
      </c>
    </row>
    <row r="72" spans="1:17" x14ac:dyDescent="0.25">
      <c r="A72" s="142" t="s">
        <v>310</v>
      </c>
      <c r="B72" s="199">
        <f t="shared" ref="B72:Q72" si="10">IF(B$39=0,0,B$39/B$5)</f>
        <v>0.31188697918124286</v>
      </c>
      <c r="C72" s="199">
        <f t="shared" si="10"/>
        <v>0.25739122783322504</v>
      </c>
      <c r="D72" s="199">
        <f t="shared" si="10"/>
        <v>0.22473000472436133</v>
      </c>
      <c r="E72" s="199">
        <f t="shared" si="10"/>
        <v>0.26766677823280827</v>
      </c>
      <c r="F72" s="199">
        <f t="shared" si="10"/>
        <v>0.26911350116499899</v>
      </c>
      <c r="G72" s="199">
        <f t="shared" si="10"/>
        <v>0.24825350892972353</v>
      </c>
      <c r="H72" s="199">
        <f t="shared" si="10"/>
        <v>0.26080493624281648</v>
      </c>
      <c r="I72" s="199">
        <f t="shared" si="10"/>
        <v>0.23403391565493484</v>
      </c>
      <c r="J72" s="199">
        <f t="shared" si="10"/>
        <v>0.20773175900593868</v>
      </c>
      <c r="K72" s="199">
        <f t="shared" si="10"/>
        <v>0.17056538000988097</v>
      </c>
      <c r="L72" s="199">
        <f t="shared" si="10"/>
        <v>0.18690678846453779</v>
      </c>
      <c r="M72" s="199">
        <f t="shared" si="10"/>
        <v>0.16137454003354362</v>
      </c>
      <c r="N72" s="199">
        <f t="shared" si="10"/>
        <v>0.16097731789723338</v>
      </c>
      <c r="O72" s="199">
        <f t="shared" si="10"/>
        <v>0.16073483576990014</v>
      </c>
      <c r="P72" s="199">
        <f t="shared" si="10"/>
        <v>0.15636155080568639</v>
      </c>
      <c r="Q72" s="199">
        <f t="shared" si="10"/>
        <v>0.16677976902181554</v>
      </c>
    </row>
    <row r="73" spans="1:17" x14ac:dyDescent="0.25">
      <c r="A73" s="142" t="s">
        <v>309</v>
      </c>
      <c r="B73" s="199">
        <f t="shared" ref="B73:Q73" si="11">IF(B$45=0,0,B$45/B$5)</f>
        <v>4.9331992355676292E-2</v>
      </c>
      <c r="C73" s="199">
        <f t="shared" si="11"/>
        <v>4.9331992355676292E-2</v>
      </c>
      <c r="D73" s="199">
        <f t="shared" si="11"/>
        <v>4.9331992355676278E-2</v>
      </c>
      <c r="E73" s="199">
        <f t="shared" si="11"/>
        <v>4.9331992355676292E-2</v>
      </c>
      <c r="F73" s="199">
        <f t="shared" si="11"/>
        <v>4.9331992355676292E-2</v>
      </c>
      <c r="G73" s="199">
        <f t="shared" si="11"/>
        <v>4.9331992355676292E-2</v>
      </c>
      <c r="H73" s="199">
        <f t="shared" si="11"/>
        <v>4.9331992355676292E-2</v>
      </c>
      <c r="I73" s="199">
        <f t="shared" si="11"/>
        <v>4.9331992355676285E-2</v>
      </c>
      <c r="J73" s="199">
        <f t="shared" si="11"/>
        <v>4.9331992355676292E-2</v>
      </c>
      <c r="K73" s="199">
        <f t="shared" si="11"/>
        <v>4.9331992355676285E-2</v>
      </c>
      <c r="L73" s="199">
        <f t="shared" si="11"/>
        <v>4.9331992355676299E-2</v>
      </c>
      <c r="M73" s="199">
        <f t="shared" si="11"/>
        <v>4.9331992355676292E-2</v>
      </c>
      <c r="N73" s="199">
        <f t="shared" si="11"/>
        <v>4.9331992355676299E-2</v>
      </c>
      <c r="O73" s="199">
        <f t="shared" si="11"/>
        <v>4.9331992355676299E-2</v>
      </c>
      <c r="P73" s="199">
        <f t="shared" si="11"/>
        <v>4.9331992355676299E-2</v>
      </c>
      <c r="Q73" s="199">
        <f t="shared" si="11"/>
        <v>4.9331992355676299E-2</v>
      </c>
    </row>
    <row r="74" spans="1:17" x14ac:dyDescent="0.25">
      <c r="A74" s="142" t="s">
        <v>308</v>
      </c>
      <c r="B74" s="199">
        <f t="shared" ref="B74:Q74" si="12">IF(B$56=0,0,B$56/B$5)</f>
        <v>2.2292288431565849E-2</v>
      </c>
      <c r="C74" s="199">
        <f t="shared" si="12"/>
        <v>3.0250281661559734E-2</v>
      </c>
      <c r="D74" s="199">
        <f t="shared" si="12"/>
        <v>3.5019787282718803E-2</v>
      </c>
      <c r="E74" s="199">
        <f t="shared" si="12"/>
        <v>2.8749747060391819E-2</v>
      </c>
      <c r="F74" s="199">
        <f t="shared" si="12"/>
        <v>2.8538482677109414E-2</v>
      </c>
      <c r="G74" s="199">
        <f t="shared" si="12"/>
        <v>3.1584659174905057E-2</v>
      </c>
      <c r="H74" s="199">
        <f t="shared" si="12"/>
        <v>2.9751779159241463E-2</v>
      </c>
      <c r="I74" s="199">
        <f t="shared" si="12"/>
        <v>3.3661140812737383E-2</v>
      </c>
      <c r="J74" s="199">
        <f t="shared" si="12"/>
        <v>3.7502034448834806E-2</v>
      </c>
      <c r="K74" s="199">
        <f t="shared" si="12"/>
        <v>4.292942622007926E-2</v>
      </c>
      <c r="L74" s="199">
        <f t="shared" si="12"/>
        <v>4.0543096742387701E-2</v>
      </c>
      <c r="M74" s="199">
        <f t="shared" si="12"/>
        <v>4.4271560982889722E-2</v>
      </c>
      <c r="N74" s="199">
        <f t="shared" si="12"/>
        <v>4.4329567175911501E-2</v>
      </c>
      <c r="O74" s="199">
        <f t="shared" si="12"/>
        <v>4.4364976746015229E-2</v>
      </c>
      <c r="P74" s="199">
        <f t="shared" si="12"/>
        <v>4.5003605836855594E-2</v>
      </c>
      <c r="Q74" s="199">
        <f t="shared" si="12"/>
        <v>4.3482237510303084E-2</v>
      </c>
    </row>
    <row r="75" spans="1:17" x14ac:dyDescent="0.25">
      <c r="A75" s="142" t="s">
        <v>307</v>
      </c>
      <c r="B75" s="199">
        <f t="shared" ref="B75:Q75" si="13">IF(B$57=0,0,B$57/B$5)</f>
        <v>0</v>
      </c>
      <c r="C75" s="199">
        <f t="shared" si="13"/>
        <v>0</v>
      </c>
      <c r="D75" s="199">
        <f t="shared" si="13"/>
        <v>0</v>
      </c>
      <c r="E75" s="199">
        <f t="shared" si="13"/>
        <v>0</v>
      </c>
      <c r="F75" s="199">
        <f t="shared" si="13"/>
        <v>0</v>
      </c>
      <c r="G75" s="199">
        <f t="shared" si="13"/>
        <v>0</v>
      </c>
      <c r="H75" s="199">
        <f t="shared" si="13"/>
        <v>0</v>
      </c>
      <c r="I75" s="199">
        <f t="shared" si="13"/>
        <v>0</v>
      </c>
      <c r="J75" s="199">
        <f t="shared" si="13"/>
        <v>0</v>
      </c>
      <c r="K75" s="199">
        <f t="shared" si="13"/>
        <v>0</v>
      </c>
      <c r="L75" s="199">
        <f t="shared" si="13"/>
        <v>0</v>
      </c>
      <c r="M75" s="199">
        <f t="shared" si="13"/>
        <v>0</v>
      </c>
      <c r="N75" s="199">
        <f t="shared" si="13"/>
        <v>0</v>
      </c>
      <c r="O75" s="199">
        <f t="shared" si="13"/>
        <v>0</v>
      </c>
      <c r="P75" s="199">
        <f t="shared" si="13"/>
        <v>0</v>
      </c>
      <c r="Q75" s="199">
        <f t="shared" si="13"/>
        <v>0</v>
      </c>
    </row>
    <row r="76" spans="1:17" x14ac:dyDescent="0.25">
      <c r="A76" s="72" t="s">
        <v>302</v>
      </c>
      <c r="B76" s="276">
        <f t="shared" ref="B76:Q76" si="14">IF(B$58=0,0,B$58/B$5)</f>
        <v>3.1441630488069527E-2</v>
      </c>
      <c r="C76" s="276">
        <f t="shared" si="14"/>
        <v>4.2665793647995567E-2</v>
      </c>
      <c r="D76" s="276">
        <f t="shared" si="14"/>
        <v>4.9392829941806896E-2</v>
      </c>
      <c r="E76" s="276">
        <f t="shared" si="14"/>
        <v>4.0549400142262944E-2</v>
      </c>
      <c r="F76" s="276">
        <f t="shared" si="14"/>
        <v>4.0251427294170354E-2</v>
      </c>
      <c r="G76" s="276">
        <f t="shared" si="14"/>
        <v>4.4547834822681986E-2</v>
      </c>
      <c r="H76" s="276">
        <f t="shared" si="14"/>
        <v>4.1962692594759807E-2</v>
      </c>
      <c r="I76" s="276">
        <f t="shared" si="14"/>
        <v>4.7476559191757424E-2</v>
      </c>
      <c r="J76" s="276">
        <f t="shared" si="14"/>
        <v>5.2893856694473711E-2</v>
      </c>
      <c r="K76" s="276">
        <f t="shared" si="14"/>
        <v>6.0548792934389882E-2</v>
      </c>
      <c r="L76" s="276">
        <f t="shared" si="14"/>
        <v>5.7183051014680852E-2</v>
      </c>
      <c r="M76" s="276">
        <f t="shared" si="14"/>
        <v>6.2441775137945341E-2</v>
      </c>
      <c r="N76" s="276">
        <f t="shared" si="14"/>
        <v>6.2523588599699587E-2</v>
      </c>
      <c r="O76" s="276">
        <f t="shared" si="14"/>
        <v>6.2573531189593856E-2</v>
      </c>
      <c r="P76" s="276">
        <f t="shared" si="14"/>
        <v>6.3474270472363148E-2</v>
      </c>
      <c r="Q76" s="276">
        <f t="shared" si="14"/>
        <v>6.1328492531863184E-2</v>
      </c>
    </row>
    <row r="78" spans="1:17" ht="12.75" x14ac:dyDescent="0.25">
      <c r="A78" s="98" t="str">
        <f>FBT_fec!$A$110</f>
        <v>Energy intensity (toe/physical output index)</v>
      </c>
      <c r="B78" s="197"/>
      <c r="C78" s="197"/>
      <c r="D78" s="197"/>
      <c r="E78" s="197"/>
      <c r="F78" s="197"/>
      <c r="G78" s="197"/>
      <c r="H78" s="197"/>
      <c r="I78" s="197"/>
      <c r="J78" s="197"/>
      <c r="K78" s="197"/>
      <c r="L78" s="197"/>
      <c r="M78" s="197"/>
      <c r="N78" s="197"/>
      <c r="O78" s="197"/>
      <c r="P78" s="197"/>
      <c r="Q78" s="197"/>
    </row>
    <row r="80" spans="1:17" x14ac:dyDescent="0.25">
      <c r="A80" s="78" t="s">
        <v>5</v>
      </c>
      <c r="B80" s="230">
        <f t="shared" ref="B80:Q80" si="15">SUM(B$81:B$90)</f>
        <v>94.508846211433209</v>
      </c>
      <c r="C80" s="230">
        <f t="shared" si="15"/>
        <v>91.329158365453296</v>
      </c>
      <c r="D80" s="230">
        <f t="shared" si="15"/>
        <v>90.246440000477904</v>
      </c>
      <c r="E80" s="230">
        <f t="shared" si="15"/>
        <v>90.728114569314641</v>
      </c>
      <c r="F80" s="230">
        <f t="shared" si="15"/>
        <v>91.087180913903481</v>
      </c>
      <c r="G80" s="230">
        <f t="shared" si="15"/>
        <v>90.276124691302627</v>
      </c>
      <c r="H80" s="230">
        <f t="shared" si="15"/>
        <v>90.812971129005177</v>
      </c>
      <c r="I80" s="230">
        <f t="shared" si="15"/>
        <v>88.197804129189393</v>
      </c>
      <c r="J80" s="230">
        <f t="shared" si="15"/>
        <v>86.949079058193917</v>
      </c>
      <c r="K80" s="230">
        <f t="shared" si="15"/>
        <v>85.220114405350728</v>
      </c>
      <c r="L80" s="230">
        <f t="shared" si="15"/>
        <v>85.545871174039164</v>
      </c>
      <c r="M80" s="230">
        <f t="shared" si="15"/>
        <v>81.994643914903577</v>
      </c>
      <c r="N80" s="230">
        <f t="shared" si="15"/>
        <v>81.781974561595788</v>
      </c>
      <c r="O80" s="230">
        <f t="shared" si="15"/>
        <v>78.925682785598426</v>
      </c>
      <c r="P80" s="230">
        <f t="shared" si="15"/>
        <v>76.149724323542955</v>
      </c>
      <c r="Q80" s="230">
        <f t="shared" si="15"/>
        <v>73.801594402101131</v>
      </c>
    </row>
    <row r="81" spans="1:17" x14ac:dyDescent="0.25">
      <c r="A81" s="132" t="s">
        <v>83</v>
      </c>
      <c r="B81" s="275">
        <f>IF(B$6=0,0,B$6/TEL!B$5*1000)</f>
        <v>3.3123981870083603</v>
      </c>
      <c r="C81" s="275">
        <f>IF(C$6=0,0,C$6/TEL!C$5*1000)</f>
        <v>3.200954732998631</v>
      </c>
      <c r="D81" s="275">
        <f>IF(D$6=0,0,D$6/TEL!D$5*1000)</f>
        <v>3.1630070223561608</v>
      </c>
      <c r="E81" s="275">
        <f>IF(E$6=0,0,E$6/TEL!E$5*1000)</f>
        <v>3.1798890184073398</v>
      </c>
      <c r="F81" s="275">
        <f>IF(F$6=0,0,F$6/TEL!F$5*1000)</f>
        <v>3.1924737737663351</v>
      </c>
      <c r="G81" s="275">
        <f>IF(G$6=0,0,G$6/TEL!G$5*1000)</f>
        <v>3.1640474277786317</v>
      </c>
      <c r="H81" s="275">
        <f>IF(H$6=0,0,H$6/TEL!H$5*1000)</f>
        <v>3.1828631179307414</v>
      </c>
      <c r="I81" s="275">
        <f>IF(I$6=0,0,I$6/TEL!I$5*1000)</f>
        <v>3.0912053020101617</v>
      </c>
      <c r="J81" s="275">
        <f>IF(J$6=0,0,J$6/TEL!J$5*1000)</f>
        <v>3.0474392967413677</v>
      </c>
      <c r="K81" s="275">
        <f>IF(K$6=0,0,K$6/TEL!K$5*1000)</f>
        <v>2.9868415896371348</v>
      </c>
      <c r="L81" s="275">
        <f>IF(L$6=0,0,L$6/TEL!L$5*1000)</f>
        <v>2.9982588926015095</v>
      </c>
      <c r="M81" s="275">
        <f>IF(M$6=0,0,M$6/TEL!M$5*1000)</f>
        <v>2.8737935202436744</v>
      </c>
      <c r="N81" s="275">
        <f>IF(N$6=0,0,N$6/TEL!N$5*1000)</f>
        <v>2.8663397674092255</v>
      </c>
      <c r="O81" s="275">
        <f>IF(O$6=0,0,O$6/TEL!O$5*1000)</f>
        <v>2.7662308772931166</v>
      </c>
      <c r="P81" s="275">
        <f>IF(P$6=0,0,P$6/TEL!P$5*1000)</f>
        <v>2.6689375534877238</v>
      </c>
      <c r="Q81" s="275">
        <f>IF(Q$6=0,0,Q$6/TEL!Q$5*1000)</f>
        <v>2.5866390004269517</v>
      </c>
    </row>
    <row r="82" spans="1:17" x14ac:dyDescent="0.25">
      <c r="A82" s="76" t="s">
        <v>82</v>
      </c>
      <c r="B82" s="274">
        <f>IF(B$7=0,0,B$7/TEL!B$5*1000)</f>
        <v>2.7178651790837831</v>
      </c>
      <c r="C82" s="274">
        <f>IF(C$7=0,0,C$7/TEL!C$5*1000)</f>
        <v>2.626424396306569</v>
      </c>
      <c r="D82" s="274">
        <f>IF(D$7=0,0,D$7/TEL!D$5*1000)</f>
        <v>2.5952878132153114</v>
      </c>
      <c r="E82" s="274">
        <f>IF(E$7=0,0,E$7/TEL!E$5*1000)</f>
        <v>2.6091397074111504</v>
      </c>
      <c r="F82" s="274">
        <f>IF(F$7=0,0,F$7/TEL!F$5*1000)</f>
        <v>2.6194656605262234</v>
      </c>
      <c r="G82" s="274">
        <f>IF(G$7=0,0,G$7/TEL!G$5*1000)</f>
        <v>2.5961414792029793</v>
      </c>
      <c r="H82" s="274">
        <f>IF(H$7=0,0,H$7/TEL!H$5*1000)</f>
        <v>2.6115799941995825</v>
      </c>
      <c r="I82" s="274">
        <f>IF(I$7=0,0,I$7/TEL!I$5*1000)</f>
        <v>2.5363735811365431</v>
      </c>
      <c r="J82" s="274">
        <f>IF(J$7=0,0,J$7/TEL!J$5*1000)</f>
        <v>2.500463012710866</v>
      </c>
      <c r="K82" s="274">
        <f>IF(K$7=0,0,K$7/TEL!K$5*1000)</f>
        <v>2.4507418171381619</v>
      </c>
      <c r="L82" s="274">
        <f>IF(L$7=0,0,L$7/TEL!L$5*1000)</f>
        <v>2.46010986059611</v>
      </c>
      <c r="M82" s="274">
        <f>IF(M$7=0,0,M$7/TEL!M$5*1000)</f>
        <v>2.3579844268666048</v>
      </c>
      <c r="N82" s="274">
        <f>IF(N$7=0,0,N$7/TEL!N$5*1000)</f>
        <v>2.3518685271050059</v>
      </c>
      <c r="O82" s="274">
        <f>IF(O$7=0,0,O$7/TEL!O$5*1000)</f>
        <v>2.2697278993174286</v>
      </c>
      <c r="P82" s="274">
        <f>IF(P$7=0,0,P$7/TEL!P$5*1000)</f>
        <v>2.1898974797847992</v>
      </c>
      <c r="Q82" s="274">
        <f>IF(Q$7=0,0,Q$7/TEL!Q$5*1000)</f>
        <v>2.1223704618887811</v>
      </c>
    </row>
    <row r="83" spans="1:17" x14ac:dyDescent="0.25">
      <c r="A83" s="76" t="s">
        <v>81</v>
      </c>
      <c r="B83" s="274">
        <f>IF(B$8=0,0,B$8/TEL!B$5*1000)</f>
        <v>1.9534655974664688</v>
      </c>
      <c r="C83" s="274">
        <f>IF(C$8=0,0,C$8/TEL!C$5*1000)</f>
        <v>1.8877425348453463</v>
      </c>
      <c r="D83" s="274">
        <f>IF(D$8=0,0,D$8/TEL!D$5*1000)</f>
        <v>1.8653631157485051</v>
      </c>
      <c r="E83" s="274">
        <f>IF(E$8=0,0,E$8/TEL!E$5*1000)</f>
        <v>1.8753191647017642</v>
      </c>
      <c r="F83" s="274">
        <f>IF(F$8=0,0,F$8/TEL!F$5*1000)</f>
        <v>1.882740943503223</v>
      </c>
      <c r="G83" s="274">
        <f>IF(G$8=0,0,G$8/TEL!G$5*1000)</f>
        <v>1.8659766881771414</v>
      </c>
      <c r="H83" s="274">
        <f>IF(H$8=0,0,H$8/TEL!H$5*1000)</f>
        <v>1.8770731208309495</v>
      </c>
      <c r="I83" s="274">
        <f>IF(I$8=0,0,I$8/TEL!I$5*1000)</f>
        <v>1.82301851144189</v>
      </c>
      <c r="J83" s="274">
        <f>IF(J$8=0,0,J$8/TEL!J$5*1000)</f>
        <v>1.7972077903859345</v>
      </c>
      <c r="K83" s="274">
        <f>IF(K$8=0,0,K$8/TEL!K$5*1000)</f>
        <v>1.7614706810680536</v>
      </c>
      <c r="L83" s="274">
        <f>IF(L$8=0,0,L$8/TEL!L$5*1000)</f>
        <v>1.7682039623034538</v>
      </c>
      <c r="M83" s="274">
        <f>IF(M$8=0,0,M$8/TEL!M$5*1000)</f>
        <v>1.6948013068103718</v>
      </c>
      <c r="N83" s="274">
        <f>IF(N$8=0,0,N$8/TEL!N$5*1000)</f>
        <v>1.6904055038567225</v>
      </c>
      <c r="O83" s="274">
        <f>IF(O$8=0,0,O$8/TEL!O$5*1000)</f>
        <v>1.6313669276344016</v>
      </c>
      <c r="P83" s="274">
        <f>IF(P$8=0,0,P$8/TEL!P$5*1000)</f>
        <v>1.5739888135953237</v>
      </c>
      <c r="Q83" s="274">
        <f>IF(Q$8=0,0,Q$8/TEL!Q$5*1000)</f>
        <v>1.5254537694825612</v>
      </c>
    </row>
    <row r="84" spans="1:17" x14ac:dyDescent="0.25">
      <c r="A84" s="76" t="s">
        <v>80</v>
      </c>
      <c r="B84" s="274">
        <f>IF(B$9=0,0,B$9/TEL!B$5*1000)</f>
        <v>3.8219979080865691</v>
      </c>
      <c r="C84" s="274">
        <f>IF(C$9=0,0,C$9/TEL!C$5*1000)</f>
        <v>3.6934093073061116</v>
      </c>
      <c r="D84" s="274">
        <f>IF(D$9=0,0,D$9/TEL!D$5*1000)</f>
        <v>3.649623487334031</v>
      </c>
      <c r="E84" s="274">
        <f>IF(E$9=0,0,E$9/TEL!E$5*1000)</f>
        <v>3.6691027135469301</v>
      </c>
      <c r="F84" s="274">
        <f>IF(F$9=0,0,F$9/TEL!F$5*1000)</f>
        <v>3.6836235851150012</v>
      </c>
      <c r="G84" s="274">
        <f>IF(G$9=0,0,G$9/TEL!G$5*1000)</f>
        <v>3.6508239551291899</v>
      </c>
      <c r="H84" s="274">
        <f>IF(H$9=0,0,H$9/TEL!H$5*1000)</f>
        <v>3.6725343668431623</v>
      </c>
      <c r="I84" s="274">
        <f>IF(I$9=0,0,I$9/TEL!I$5*1000)</f>
        <v>3.5667753484732629</v>
      </c>
      <c r="J84" s="274">
        <f>IF(J$9=0,0,J$9/TEL!J$5*1000)</f>
        <v>3.5162761116246544</v>
      </c>
      <c r="K84" s="274">
        <f>IF(K$9=0,0,K$9/TEL!K$5*1000)</f>
        <v>3.4463556803505395</v>
      </c>
      <c r="L84" s="274">
        <f>IF(L$9=0,0,L$9/TEL!L$5*1000)</f>
        <v>3.4595294914632793</v>
      </c>
      <c r="M84" s="274">
        <f>IF(M$9=0,0,M$9/TEL!M$5*1000)</f>
        <v>3.3159156002811621</v>
      </c>
      <c r="N84" s="274">
        <f>IF(N$9=0,0,N$9/TEL!N$5*1000)</f>
        <v>3.3073151162414134</v>
      </c>
      <c r="O84" s="274">
        <f>IF(O$9=0,0,O$9/TEL!O$5*1000)</f>
        <v>3.1918048584151339</v>
      </c>
      <c r="P84" s="274">
        <f>IF(P$9=0,0,P$9/TEL!P$5*1000)</f>
        <v>3.0795433309473728</v>
      </c>
      <c r="Q84" s="274">
        <f>IF(Q$9=0,0,Q$9/TEL!Q$5*1000)</f>
        <v>2.984583462031098</v>
      </c>
    </row>
    <row r="85" spans="1:17" x14ac:dyDescent="0.25">
      <c r="A85" s="129" t="s">
        <v>79</v>
      </c>
      <c r="B85" s="273">
        <f>IF(B$10=0,0,B$10/TEL!B$5*1000)</f>
        <v>6.4549298003239839</v>
      </c>
      <c r="C85" s="273">
        <f>IF(C$10=0,0,C$10/TEL!C$5*1000)</f>
        <v>6.237757941228101</v>
      </c>
      <c r="D85" s="273">
        <f>IF(D$10=0,0,D$10/TEL!D$5*1000)</f>
        <v>6.163808556386364</v>
      </c>
      <c r="E85" s="273">
        <f>IF(E$10=0,0,E$10/TEL!E$5*1000)</f>
        <v>6.1967068051014831</v>
      </c>
      <c r="F85" s="273">
        <f>IF(F$10=0,0,F$10/TEL!F$5*1000)</f>
        <v>6.2212309437497808</v>
      </c>
      <c r="G85" s="273">
        <f>IF(G$10=0,0,G$10/TEL!G$5*1000)</f>
        <v>6.165836013107076</v>
      </c>
      <c r="H85" s="273">
        <f>IF(H$10=0,0,H$10/TEL!H$5*1000)</f>
        <v>6.2025024862240086</v>
      </c>
      <c r="I85" s="273">
        <f>IF(I$10=0,0,I$10/TEL!I$5*1000)</f>
        <v>6.0238872551992895</v>
      </c>
      <c r="J85" s="273">
        <f>IF(J$10=0,0,J$10/TEL!J$5*1000)</f>
        <v>5.9385996551883053</v>
      </c>
      <c r="K85" s="273">
        <f>IF(K$10=0,0,K$10/TEL!K$5*1000)</f>
        <v>5.8205118157031341</v>
      </c>
      <c r="L85" s="273">
        <f>IF(L$10=0,0,L$10/TEL!L$5*1000)</f>
        <v>5.8427609189157605</v>
      </c>
      <c r="M85" s="273">
        <f>IF(M$10=0,0,M$10/TEL!M$5*1000)</f>
        <v>5.6002130138081858</v>
      </c>
      <c r="N85" s="273">
        <f>IF(N$10=0,0,N$10/TEL!N$5*1000)</f>
        <v>5.5856877518743877</v>
      </c>
      <c r="O85" s="273">
        <f>IF(O$10=0,0,O$10/TEL!O$5*1000)</f>
        <v>5.3906037608788928</v>
      </c>
      <c r="P85" s="273">
        <f>IF(P$10=0,0,P$10/TEL!P$5*1000)</f>
        <v>5.2010065144888973</v>
      </c>
      <c r="Q85" s="273">
        <f>IF(Q$10=0,0,Q$10/TEL!Q$5*1000)</f>
        <v>5.0406298469858548</v>
      </c>
    </row>
    <row r="86" spans="1:17" x14ac:dyDescent="0.25">
      <c r="A86" s="127" t="s">
        <v>306</v>
      </c>
      <c r="B86" s="296">
        <f>IF(B$15=0,0,B$15/TEL!B$5*1000)</f>
        <v>2.9139435492788817</v>
      </c>
      <c r="C86" s="296">
        <f>IF(C$15=0,0,C$15/TEL!C$5*1000)</f>
        <v>2.8159058389593072</v>
      </c>
      <c r="D86" s="296">
        <f>IF(D$15=0,0,D$15/TEL!D$5*1000)</f>
        <v>2.7825229301441086</v>
      </c>
      <c r="E86" s="296">
        <f>IF(E$15=0,0,E$15/TEL!E$5*1000)</f>
        <v>2.7973741589864698</v>
      </c>
      <c r="F86" s="296">
        <f>IF(F$15=0,0,F$15/TEL!F$5*1000)</f>
        <v>2.8084450703404933</v>
      </c>
      <c r="G86" s="296">
        <f>IF(G$15=0,0,G$15/TEL!G$5*1000)</f>
        <v>2.7834381832321382</v>
      </c>
      <c r="H86" s="296">
        <f>IF(H$15=0,0,H$15/TEL!H$5*1000)</f>
        <v>2.7999904984577082</v>
      </c>
      <c r="I86" s="296">
        <f>IF(I$15=0,0,I$15/TEL!I$5*1000)</f>
        <v>2.719358374430378</v>
      </c>
      <c r="J86" s="296">
        <f>IF(J$15=0,0,J$15/TEL!J$5*1000)</f>
        <v>2.6808570646449472</v>
      </c>
      <c r="K86" s="296">
        <f>IF(K$15=0,0,K$15/TEL!K$5*1000)</f>
        <v>2.6275487702466367</v>
      </c>
      <c r="L86" s="296">
        <f>IF(L$15=0,0,L$15/TEL!L$5*1000)</f>
        <v>2.6375926642608554</v>
      </c>
      <c r="M86" s="296">
        <f>IF(M$15=0,0,M$15/TEL!M$5*1000)</f>
        <v>2.5280994667602643</v>
      </c>
      <c r="N86" s="296">
        <f>IF(N$15=0,0,N$15/TEL!N$5*1000)</f>
        <v>2.5215423399404733</v>
      </c>
      <c r="O86" s="296">
        <f>IF(O$15=0,0,O$15/TEL!O$5*1000)</f>
        <v>2.4334757374035454</v>
      </c>
      <c r="P86" s="296">
        <f>IF(P$15=0,0,P$15/TEL!P$5*1000)</f>
        <v>2.3478860113849236</v>
      </c>
      <c r="Q86" s="296">
        <f>IF(Q$15=0,0,Q$15/TEL!Q$5*1000)</f>
        <v>2.2754873068007337</v>
      </c>
    </row>
    <row r="87" spans="1:17" x14ac:dyDescent="0.25">
      <c r="A87" s="127" t="s">
        <v>305</v>
      </c>
      <c r="B87" s="296">
        <f>IF(B$26=0,0,B$26/TEL!B$5*1000)</f>
        <v>24.768520168870491</v>
      </c>
      <c r="C87" s="296">
        <f>IF(C$26=0,0,C$26/TEL!C$5*1000)</f>
        <v>23.935199631154109</v>
      </c>
      <c r="D87" s="296">
        <f>IF(D$26=0,0,D$26/TEL!D$5*1000)</f>
        <v>23.651444906224928</v>
      </c>
      <c r="E87" s="296">
        <f>IF(E$26=0,0,E$26/TEL!E$5*1000)</f>
        <v>23.777680351385001</v>
      </c>
      <c r="F87" s="296">
        <f>IF(F$26=0,0,F$26/TEL!F$5*1000)</f>
        <v>23.871783097894198</v>
      </c>
      <c r="G87" s="296">
        <f>IF(G$26=0,0,G$26/TEL!G$5*1000)</f>
        <v>23.659224557473173</v>
      </c>
      <c r="H87" s="296">
        <f>IF(H$26=0,0,H$26/TEL!H$5*1000)</f>
        <v>23.799919236890528</v>
      </c>
      <c r="I87" s="296">
        <f>IF(I$26=0,0,I$26/TEL!I$5*1000)</f>
        <v>23.114546182658216</v>
      </c>
      <c r="J87" s="296">
        <f>IF(J$26=0,0,J$26/TEL!J$5*1000)</f>
        <v>22.787285049482055</v>
      </c>
      <c r="K87" s="296">
        <f>IF(K$26=0,0,K$26/TEL!K$5*1000)</f>
        <v>22.334164547096417</v>
      </c>
      <c r="L87" s="296">
        <f>IF(L$26=0,0,L$26/TEL!L$5*1000)</f>
        <v>22.419537646217279</v>
      </c>
      <c r="M87" s="296">
        <f>IF(M$26=0,0,M$26/TEL!M$5*1000)</f>
        <v>21.488845467462244</v>
      </c>
      <c r="N87" s="296">
        <f>IF(N$26=0,0,N$26/TEL!N$5*1000)</f>
        <v>21.433109889494023</v>
      </c>
      <c r="O87" s="296">
        <f>IF(O$26=0,0,O$26/TEL!O$5*1000)</f>
        <v>20.684543767930137</v>
      </c>
      <c r="P87" s="296">
        <f>IF(P$26=0,0,P$26/TEL!P$5*1000)</f>
        <v>19.957031096771846</v>
      </c>
      <c r="Q87" s="296">
        <f>IF(Q$26=0,0,Q$26/TEL!Q$5*1000)</f>
        <v>19.341642107806241</v>
      </c>
    </row>
    <row r="88" spans="1:17" x14ac:dyDescent="0.25">
      <c r="A88" s="127" t="s">
        <v>304</v>
      </c>
      <c r="B88" s="296">
        <f>IF(B$37=0,0,B$37/TEL!B$5*1000)</f>
        <v>9.3490069121664732</v>
      </c>
      <c r="C88" s="296">
        <f>IF(C$37=0,0,C$37/TEL!C$5*1000)</f>
        <v>12.259626642327445</v>
      </c>
      <c r="D88" s="296">
        <f>IF(D$37=0,0,D$37/TEL!D$5*1000)</f>
        <v>14.024324397537256</v>
      </c>
      <c r="E88" s="296">
        <f>IF(E$37=0,0,E$37/TEL!E$5*1000)</f>
        <v>11.574820906532327</v>
      </c>
      <c r="F88" s="296">
        <f>IF(F$37=0,0,F$37/TEL!F$5*1000)</f>
        <v>11.535236584868109</v>
      </c>
      <c r="G88" s="296">
        <f>IF(G$37=0,0,G$37/TEL!G$5*1000)</f>
        <v>12.652824045651736</v>
      </c>
      <c r="H88" s="296">
        <f>IF(H$37=0,0,H$37/TEL!H$5*1000)</f>
        <v>11.989448111847249</v>
      </c>
      <c r="I88" s="296">
        <f>IF(I$37=0,0,I$37/TEL!I$5*1000)</f>
        <v>13.174221749740505</v>
      </c>
      <c r="J88" s="296">
        <f>IF(J$37=0,0,J$37/TEL!J$5*1000)</f>
        <v>14.469655151723394</v>
      </c>
      <c r="K88" s="296">
        <f>IF(K$37=0,0,K$37/TEL!K$5*1000)</f>
        <v>16.234374598876023</v>
      </c>
      <c r="L88" s="296">
        <f>IF(L$37=0,0,L$37/TEL!L$5*1000)</f>
        <v>15.390556980961515</v>
      </c>
      <c r="M88" s="296">
        <f>IF(M$37=0,0,M$37/TEL!M$5*1000)</f>
        <v>16.108262022673603</v>
      </c>
      <c r="N88" s="296">
        <f>IF(N$37=0,0,N$37/TEL!N$5*1000)</f>
        <v>16.087532937037071</v>
      </c>
      <c r="O88" s="296">
        <f>IF(O$37=0,0,O$37/TEL!O$5*1000)</f>
        <v>15.538066361418611</v>
      </c>
      <c r="P88" s="296">
        <f>IF(P$37=0,0,P$37/TEL!P$5*1000)</f>
        <v>15.207366540061114</v>
      </c>
      <c r="Q88" s="296">
        <f>IF(Q$37=0,0,Q$37/TEL!Q$5*1000)</f>
        <v>14.240196900413519</v>
      </c>
    </row>
    <row r="89" spans="1:17" x14ac:dyDescent="0.25">
      <c r="A89" s="127" t="s">
        <v>303</v>
      </c>
      <c r="B89" s="296">
        <f>IF(B$38=0,0,B$38/TEL!B$5*1000)</f>
        <v>36.245206688714539</v>
      </c>
      <c r="C89" s="296">
        <f>IF(C$38=0,0,C$38/TEL!C$5*1000)</f>
        <v>30.775506315462131</v>
      </c>
      <c r="D89" s="296">
        <f>IF(D$38=0,0,D$38/TEL!D$5*1000)</f>
        <v>27.893530707734151</v>
      </c>
      <c r="E89" s="296">
        <f>IF(E$38=0,0,E$38/TEL!E$5*1000)</f>
        <v>31.369111121417959</v>
      </c>
      <c r="F89" s="296">
        <f>IF(F$38=0,0,F$38/TEL!F$5*1000)</f>
        <v>31.605792214153198</v>
      </c>
      <c r="G89" s="296">
        <f>IF(G$38=0,0,G$38/TEL!G$5*1000)</f>
        <v>29.716206450370578</v>
      </c>
      <c r="H89" s="296">
        <f>IF(H$38=0,0,H$38/TEL!H$5*1000)</f>
        <v>30.866303404677989</v>
      </c>
      <c r="I89" s="296">
        <f>IF(I$38=0,0,I$38/TEL!I$5*1000)</f>
        <v>27.961089555776656</v>
      </c>
      <c r="J89" s="296">
        <f>IF(J$38=0,0,J$38/TEL!J$5*1000)</f>
        <v>25.61222379827182</v>
      </c>
      <c r="K89" s="296">
        <f>IF(K$38=0,0,K$38/TEL!K$5*1000)</f>
        <v>22.398129844260012</v>
      </c>
      <c r="L89" s="296">
        <f>IF(L$38=0,0,L$38/TEL!L$5*1000)</f>
        <v>23.677546841279007</v>
      </c>
      <c r="M89" s="296">
        <f>IF(M$38=0,0,M$38/TEL!M$5*1000)</f>
        <v>20.906837972147169</v>
      </c>
      <c r="N89" s="296">
        <f>IF(N$38=0,0,N$38/TEL!N$5*1000)</f>
        <v>20.824870196277164</v>
      </c>
      <c r="O89" s="296">
        <f>IF(O$38=0,0,O$38/TEL!O$5*1000)</f>
        <v>20.081203921862517</v>
      </c>
      <c r="P89" s="296">
        <f>IF(P$38=0,0,P$38/TEL!P$5*1000)</f>
        <v>19.090518784912494</v>
      </c>
      <c r="Q89" s="296">
        <f>IF(Q$38=0,0,Q$38/TEL!Q$5*1000)</f>
        <v>19.158451015136531</v>
      </c>
    </row>
    <row r="90" spans="1:17" x14ac:dyDescent="0.25">
      <c r="A90" s="72" t="s">
        <v>302</v>
      </c>
      <c r="B90" s="272">
        <f>IF(B$58=0,0,B$58/TEL!B$5*1000)</f>
        <v>2.9715122204336732</v>
      </c>
      <c r="C90" s="272">
        <f>IF(C$58=0,0,C$58/TEL!C$5*1000)</f>
        <v>3.8966310248655383</v>
      </c>
      <c r="D90" s="272">
        <f>IF(D$58=0,0,D$58/TEL!D$5*1000)</f>
        <v>4.4575270637970847</v>
      </c>
      <c r="E90" s="272">
        <f>IF(E$58=0,0,E$58/TEL!E$5*1000)</f>
        <v>3.6789706218242162</v>
      </c>
      <c r="F90" s="272">
        <f>IF(F$58=0,0,F$58/TEL!F$5*1000)</f>
        <v>3.6663890399869272</v>
      </c>
      <c r="G90" s="272">
        <f>IF(G$58=0,0,G$58/TEL!G$5*1000)</f>
        <v>4.021605891179993</v>
      </c>
      <c r="H90" s="272">
        <f>IF(H$58=0,0,H$58/TEL!H$5*1000)</f>
        <v>3.8107567911032412</v>
      </c>
      <c r="I90" s="272">
        <f>IF(I$58=0,0,I$58/TEL!I$5*1000)</f>
        <v>4.1873282683224868</v>
      </c>
      <c r="J90" s="272">
        <f>IF(J$58=0,0,J$58/TEL!J$5*1000)</f>
        <v>4.599072127420575</v>
      </c>
      <c r="K90" s="272">
        <f>IF(K$58=0,0,K$58/TEL!K$5*1000)</f>
        <v>5.1599750609745962</v>
      </c>
      <c r="L90" s="272">
        <f>IF(L$58=0,0,L$58/TEL!L$5*1000)</f>
        <v>4.891773915440397</v>
      </c>
      <c r="M90" s="272">
        <f>IF(M$58=0,0,M$58/TEL!M$5*1000)</f>
        <v>5.1198911178503081</v>
      </c>
      <c r="N90" s="272">
        <f>IF(N$58=0,0,N$58/TEL!N$5*1000)</f>
        <v>5.1133025323603123</v>
      </c>
      <c r="O90" s="272">
        <f>IF(O$58=0,0,O$58/TEL!O$5*1000)</f>
        <v>4.9386586734446336</v>
      </c>
      <c r="P90" s="272">
        <f>IF(P$58=0,0,P$58/TEL!P$5*1000)</f>
        <v>4.8335481981084563</v>
      </c>
      <c r="Q90" s="272">
        <f>IF(Q$58=0,0,Q$58/TEL!Q$5*1000)</f>
        <v>4.5261405311288545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theme="6" tint="-0.249977111117893"/>
    <pageSetUpPr fitToPage="1"/>
  </sheetPr>
  <dimension ref="A1:Q90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389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5</v>
      </c>
      <c r="B5" s="96">
        <v>108.20254608154141</v>
      </c>
      <c r="C5" s="96">
        <v>103.09849834178797</v>
      </c>
      <c r="D5" s="96">
        <v>104.03046229561406</v>
      </c>
      <c r="E5" s="96">
        <v>100.64707894516197</v>
      </c>
      <c r="F5" s="96">
        <v>99.75623458857774</v>
      </c>
      <c r="G5" s="96">
        <v>97.769543089525655</v>
      </c>
      <c r="H5" s="96">
        <v>86.627732539731682</v>
      </c>
      <c r="I5" s="96">
        <v>80.093691285590921</v>
      </c>
      <c r="J5" s="96">
        <v>70.756747077340165</v>
      </c>
      <c r="K5" s="96">
        <v>52.657357298724428</v>
      </c>
      <c r="L5" s="96">
        <v>55.840752844499612</v>
      </c>
      <c r="M5" s="96">
        <v>57.259876742603879</v>
      </c>
      <c r="N5" s="96">
        <v>55.077582581663798</v>
      </c>
      <c r="O5" s="96">
        <v>55.245344548845488</v>
      </c>
      <c r="P5" s="96">
        <v>56.89523164960265</v>
      </c>
      <c r="Q5" s="96">
        <v>53.568330041826215</v>
      </c>
    </row>
    <row r="6" spans="1:17" x14ac:dyDescent="0.25">
      <c r="A6" s="132" t="s">
        <v>83</v>
      </c>
      <c r="B6" s="160">
        <v>4.0881084224384852</v>
      </c>
      <c r="C6" s="160">
        <v>3.7642135977767368</v>
      </c>
      <c r="D6" s="160">
        <v>3.7532117866699712</v>
      </c>
      <c r="E6" s="160">
        <v>3.650526663341048</v>
      </c>
      <c r="F6" s="160">
        <v>3.6325347118873013</v>
      </c>
      <c r="G6" s="160">
        <v>3.5284905393256056</v>
      </c>
      <c r="H6" s="160">
        <v>3.1449757113894417</v>
      </c>
      <c r="I6" s="160">
        <v>2.8743072326636816</v>
      </c>
      <c r="J6" s="160">
        <v>2.5032830043182672</v>
      </c>
      <c r="K6" s="160">
        <v>1.8259054209684515</v>
      </c>
      <c r="L6" s="160">
        <v>1.9436918955430931</v>
      </c>
      <c r="M6" s="160">
        <v>1.974479240618616</v>
      </c>
      <c r="N6" s="160">
        <v>1.8943016666418386</v>
      </c>
      <c r="O6" s="160">
        <v>1.8999302389531227</v>
      </c>
      <c r="P6" s="160">
        <v>1.9530839973453502</v>
      </c>
      <c r="Q6" s="160">
        <v>1.8414028795005399</v>
      </c>
    </row>
    <row r="7" spans="1:17" x14ac:dyDescent="0.25">
      <c r="A7" s="76" t="s">
        <v>82</v>
      </c>
      <c r="B7" s="159">
        <v>0.85304236227018448</v>
      </c>
      <c r="C7" s="159">
        <v>0.78545706907198221</v>
      </c>
      <c r="D7" s="159">
        <v>0.78316138364342214</v>
      </c>
      <c r="E7" s="159">
        <v>0.761734662254692</v>
      </c>
      <c r="F7" s="159">
        <v>0.75798038394697553</v>
      </c>
      <c r="G7" s="159">
        <v>0.73627007747483564</v>
      </c>
      <c r="H7" s="159">
        <v>0.65624421686100021</v>
      </c>
      <c r="I7" s="159">
        <v>0.59976536292038585</v>
      </c>
      <c r="J7" s="159">
        <v>0.5223458447710948</v>
      </c>
      <c r="K7" s="159">
        <v>0.38100131225379719</v>
      </c>
      <c r="L7" s="159">
        <v>0.40557914682470525</v>
      </c>
      <c r="M7" s="159">
        <v>0.41200336723605768</v>
      </c>
      <c r="N7" s="159">
        <v>0.39527316831793669</v>
      </c>
      <c r="O7" s="159">
        <v>0.39644765052938497</v>
      </c>
      <c r="P7" s="159">
        <v>0.40753894335654506</v>
      </c>
      <c r="Q7" s="159">
        <v>0.38423507889335989</v>
      </c>
    </row>
    <row r="8" spans="1:17" x14ac:dyDescent="0.25">
      <c r="A8" s="76" t="s">
        <v>81</v>
      </c>
      <c r="B8" s="159">
        <v>3.30630654100574</v>
      </c>
      <c r="C8" s="159">
        <v>3.0443527309014868</v>
      </c>
      <c r="D8" s="159">
        <v>3.0354548846933103</v>
      </c>
      <c r="E8" s="159">
        <v>2.9524070640770734</v>
      </c>
      <c r="F8" s="159">
        <v>2.9378558583285974</v>
      </c>
      <c r="G8" s="159">
        <v>2.8537088904042305</v>
      </c>
      <c r="H8" s="159">
        <v>2.5435366901714196</v>
      </c>
      <c r="I8" s="159">
        <v>2.32463032341678</v>
      </c>
      <c r="J8" s="159">
        <v>2.024560044870122</v>
      </c>
      <c r="K8" s="159">
        <v>1.4767228294314325</v>
      </c>
      <c r="L8" s="159">
        <v>1.5719840483341958</v>
      </c>
      <c r="M8" s="159">
        <v>1.5968836815838163</v>
      </c>
      <c r="N8" s="159">
        <v>1.5320391104793964</v>
      </c>
      <c r="O8" s="159">
        <v>1.5365912855996007</v>
      </c>
      <c r="P8" s="159">
        <v>1.5795800229057491</v>
      </c>
      <c r="Q8" s="159">
        <v>1.4892565842194343</v>
      </c>
    </row>
    <row r="9" spans="1:17" x14ac:dyDescent="0.25">
      <c r="A9" s="76" t="s">
        <v>80</v>
      </c>
      <c r="B9" s="159">
        <v>4.5480698349430755</v>
      </c>
      <c r="C9" s="159">
        <v>4.1877329432762931</v>
      </c>
      <c r="D9" s="159">
        <v>4.1754932959739408</v>
      </c>
      <c r="E9" s="159">
        <v>4.0612548600884475</v>
      </c>
      <c r="F9" s="159">
        <v>4.0412385974987837</v>
      </c>
      <c r="G9" s="159">
        <v>3.9254882029808211</v>
      </c>
      <c r="H9" s="159">
        <v>3.4988233399316568</v>
      </c>
      <c r="I9" s="159">
        <v>3.1977013988877649</v>
      </c>
      <c r="J9" s="159">
        <v>2.7849324782522684</v>
      </c>
      <c r="K9" s="159">
        <v>2.0313417621180054</v>
      </c>
      <c r="L9" s="159">
        <v>2.1623806330630377</v>
      </c>
      <c r="M9" s="159">
        <v>2.196631925095172</v>
      </c>
      <c r="N9" s="159">
        <v>2.1074334088226543</v>
      </c>
      <c r="O9" s="159">
        <v>2.1136952632789208</v>
      </c>
      <c r="P9" s="159">
        <v>2.1728294593855262</v>
      </c>
      <c r="Q9" s="159">
        <v>2.0485828713021963</v>
      </c>
    </row>
    <row r="10" spans="1:17" x14ac:dyDescent="0.25">
      <c r="A10" s="129" t="s">
        <v>79</v>
      </c>
      <c r="B10" s="158">
        <v>12.607604683879885</v>
      </c>
      <c r="C10" s="158">
        <v>11.600762644035981</v>
      </c>
      <c r="D10" s="158">
        <v>11.40010302968223</v>
      </c>
      <c r="E10" s="158">
        <v>11.256415944633844</v>
      </c>
      <c r="F10" s="158">
        <v>11.186497419054676</v>
      </c>
      <c r="G10" s="158">
        <v>10.885049476460756</v>
      </c>
      <c r="H10" s="158">
        <v>9.844925493186512</v>
      </c>
      <c r="I10" s="158">
        <v>8.9976340509158881</v>
      </c>
      <c r="J10" s="158">
        <v>7.836192367598759</v>
      </c>
      <c r="K10" s="158">
        <v>5.603340224531812</v>
      </c>
      <c r="L10" s="158">
        <v>5.9729865137328435</v>
      </c>
      <c r="M10" s="158">
        <v>6.0778592806473384</v>
      </c>
      <c r="N10" s="158">
        <v>5.9298578053147342</v>
      </c>
      <c r="O10" s="158">
        <v>5.9474772975215977</v>
      </c>
      <c r="P10" s="158">
        <v>6.1138680232620919</v>
      </c>
      <c r="Q10" s="158">
        <v>5.7642652329460464</v>
      </c>
    </row>
    <row r="11" spans="1:17" x14ac:dyDescent="0.25">
      <c r="A11" s="92" t="s">
        <v>125</v>
      </c>
      <c r="B11" s="91">
        <v>0.49607034820139045</v>
      </c>
      <c r="C11" s="91">
        <v>0.47758626226573514</v>
      </c>
      <c r="D11" s="91">
        <v>0.91232086618740804</v>
      </c>
      <c r="E11" s="91">
        <v>0.44741733108314735</v>
      </c>
      <c r="F11" s="91">
        <v>0.48297951257748445</v>
      </c>
      <c r="G11" s="91">
        <v>0.41955977151863044</v>
      </c>
      <c r="H11" s="91">
        <v>0</v>
      </c>
      <c r="I11" s="91">
        <v>0</v>
      </c>
      <c r="J11" s="91">
        <v>0</v>
      </c>
      <c r="K11" s="91">
        <v>0.29400515096238194</v>
      </c>
      <c r="L11" s="91">
        <v>0.29156889704102901</v>
      </c>
      <c r="M11" s="91">
        <v>0.26934541571121468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3.2751708145891634</v>
      </c>
      <c r="C12" s="91">
        <v>3.0156838423488641</v>
      </c>
      <c r="D12" s="91">
        <v>3.0068697877981743</v>
      </c>
      <c r="E12" s="91">
        <v>2.9246040344797315</v>
      </c>
      <c r="F12" s="91">
        <v>2.9101898584820045</v>
      </c>
      <c r="G12" s="91">
        <v>2.8268353086046587</v>
      </c>
      <c r="H12" s="91">
        <v>2.5195840222824919</v>
      </c>
      <c r="I12" s="91">
        <v>2.3027391125227155</v>
      </c>
      <c r="J12" s="91">
        <v>2.0054946173638655</v>
      </c>
      <c r="K12" s="91">
        <v>1.4628164243718753</v>
      </c>
      <c r="L12" s="91">
        <v>1.5571805615270511</v>
      </c>
      <c r="M12" s="91">
        <v>1.5818457131401027</v>
      </c>
      <c r="N12" s="91">
        <v>1.517611788024029</v>
      </c>
      <c r="O12" s="91">
        <v>1.5221210949838295</v>
      </c>
      <c r="P12" s="91">
        <v>1.5647050042599213</v>
      </c>
      <c r="Q12" s="91">
        <v>1.4752321478898751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8.8363635210893303</v>
      </c>
      <c r="C14" s="157">
        <v>8.1074925394213828</v>
      </c>
      <c r="D14" s="157">
        <v>7.4809123756966471</v>
      </c>
      <c r="E14" s="157">
        <v>7.884394579070964</v>
      </c>
      <c r="F14" s="157">
        <v>7.7933280479951881</v>
      </c>
      <c r="G14" s="157">
        <v>7.6386543963374667</v>
      </c>
      <c r="H14" s="157">
        <v>7.3253414709040197</v>
      </c>
      <c r="I14" s="157">
        <v>6.6948949383931717</v>
      </c>
      <c r="J14" s="157">
        <v>5.8306977502348936</v>
      </c>
      <c r="K14" s="157">
        <v>3.8465186491975545</v>
      </c>
      <c r="L14" s="157">
        <v>4.1242370551647634</v>
      </c>
      <c r="M14" s="157">
        <v>4.2266681517960212</v>
      </c>
      <c r="N14" s="157">
        <v>4.4122460172907054</v>
      </c>
      <c r="O14" s="157">
        <v>4.4253562025377677</v>
      </c>
      <c r="P14" s="157">
        <v>4.5491630190021706</v>
      </c>
      <c r="Q14" s="157">
        <v>4.2890330850561718</v>
      </c>
    </row>
    <row r="15" spans="1:17" x14ac:dyDescent="0.25">
      <c r="A15" s="156" t="s">
        <v>306</v>
      </c>
      <c r="B15" s="206">
        <v>3.5657737996322925</v>
      </c>
      <c r="C15" s="206">
        <v>3.3513761326398646</v>
      </c>
      <c r="D15" s="206">
        <v>3.3737809440256834</v>
      </c>
      <c r="E15" s="206">
        <v>3.3526153980028419</v>
      </c>
      <c r="F15" s="206">
        <v>3.30860284268842</v>
      </c>
      <c r="G15" s="206">
        <v>3.223713586420538</v>
      </c>
      <c r="H15" s="206">
        <v>2.8449851345328367</v>
      </c>
      <c r="I15" s="206">
        <v>2.6236706015559612</v>
      </c>
      <c r="J15" s="206">
        <v>2.3271183293183673</v>
      </c>
      <c r="K15" s="206">
        <v>1.7544267658260075</v>
      </c>
      <c r="L15" s="206">
        <v>1.8742764913650667</v>
      </c>
      <c r="M15" s="206">
        <v>1.9110709268040598</v>
      </c>
      <c r="N15" s="206">
        <v>1.837426557239846</v>
      </c>
      <c r="O15" s="206">
        <v>1.8429706006668132</v>
      </c>
      <c r="P15" s="206">
        <v>1.8973486931897057</v>
      </c>
      <c r="Q15" s="206">
        <v>1.7994390034864047</v>
      </c>
    </row>
    <row r="16" spans="1:17" x14ac:dyDescent="0.25">
      <c r="A16" s="88" t="s">
        <v>33</v>
      </c>
      <c r="B16" s="87">
        <v>2.2055228635537629</v>
      </c>
      <c r="C16" s="87">
        <v>1.3164676304417497</v>
      </c>
      <c r="D16" s="87">
        <v>1.3192688589345198</v>
      </c>
      <c r="E16" s="87">
        <v>1.1576803421063966</v>
      </c>
      <c r="F16" s="87">
        <v>1.3230080597527054</v>
      </c>
      <c r="G16" s="87">
        <v>1.1611521063404651</v>
      </c>
      <c r="H16" s="87">
        <v>1.1247446550081637</v>
      </c>
      <c r="I16" s="87">
        <v>0.89716127702444681</v>
      </c>
      <c r="J16" s="87">
        <v>0.61028137169764063</v>
      </c>
      <c r="K16" s="87">
        <v>0.16494760734462718</v>
      </c>
      <c r="L16" s="87">
        <v>0.14656840833955531</v>
      </c>
      <c r="M16" s="87">
        <v>0.11644154802324237</v>
      </c>
      <c r="N16" s="87">
        <v>0.10583868108106273</v>
      </c>
      <c r="O16" s="87">
        <v>0.11054434996783526</v>
      </c>
      <c r="P16" s="87">
        <v>9.2544393551472204E-2</v>
      </c>
      <c r="Q16" s="87">
        <v>8.4790667619930898E-2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2.3937238354634791E-4</v>
      </c>
      <c r="D19" s="87">
        <v>4.5418521301086841E-3</v>
      </c>
      <c r="E19" s="87">
        <v>2.8008864681325326E-3</v>
      </c>
      <c r="F19" s="87">
        <v>0</v>
      </c>
      <c r="G19" s="87">
        <v>4.9719768058808641E-3</v>
      </c>
      <c r="H19" s="87">
        <v>0</v>
      </c>
      <c r="I19" s="87">
        <v>0</v>
      </c>
      <c r="J19" s="87">
        <v>0</v>
      </c>
      <c r="K19" s="87">
        <v>1.5123794982699201E-2</v>
      </c>
      <c r="L19" s="87">
        <v>1.6345581386871273E-2</v>
      </c>
      <c r="M19" s="87">
        <v>1.9343346097517648E-2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0.1540887772281743</v>
      </c>
      <c r="C20" s="87">
        <v>0.66891052990048561</v>
      </c>
      <c r="D20" s="87">
        <v>0.48076308519448868</v>
      </c>
      <c r="E20" s="87">
        <v>0.25420694651128939</v>
      </c>
      <c r="F20" s="87">
        <v>0.22110903140828272</v>
      </c>
      <c r="G20" s="87">
        <v>0.2236751305500822</v>
      </c>
      <c r="H20" s="87">
        <v>0.2545273785272969</v>
      </c>
      <c r="I20" s="87">
        <v>0.19397274473274173</v>
      </c>
      <c r="J20" s="87">
        <v>0.13208392631012919</v>
      </c>
      <c r="K20" s="87">
        <v>9.8664720129065117E-2</v>
      </c>
      <c r="L20" s="87">
        <v>9.7574689080596119E-2</v>
      </c>
      <c r="M20" s="87">
        <v>6.7231210494617791E-2</v>
      </c>
      <c r="N20" s="87">
        <v>3.361287554282448E-2</v>
      </c>
      <c r="O20" s="87">
        <v>0</v>
      </c>
      <c r="P20" s="87">
        <v>7.2096894201172684E-2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</v>
      </c>
      <c r="C22" s="87">
        <v>1.9785373274754107E-2</v>
      </c>
      <c r="D22" s="87">
        <v>0.17034295370716518</v>
      </c>
      <c r="E22" s="87">
        <v>0.24924878500845585</v>
      </c>
      <c r="F22" s="87">
        <v>0</v>
      </c>
      <c r="G22" s="87">
        <v>0.432317013318819</v>
      </c>
      <c r="H22" s="87">
        <v>0.23298968262810685</v>
      </c>
      <c r="I22" s="87">
        <v>0.60065707222019549</v>
      </c>
      <c r="J22" s="87">
        <v>0.72823403756376115</v>
      </c>
      <c r="K22" s="87">
        <v>0.67110594882452901</v>
      </c>
      <c r="L22" s="87">
        <v>0.85053966467488007</v>
      </c>
      <c r="M22" s="87">
        <v>0.9699333596353884</v>
      </c>
      <c r="N22" s="87">
        <v>1.0519949653907879</v>
      </c>
      <c r="O22" s="87">
        <v>1.1886660152709712</v>
      </c>
      <c r="P22" s="87">
        <v>1.315721339024557</v>
      </c>
      <c r="Q22" s="87">
        <v>1.4015378298786856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2.3670953633496816E-3</v>
      </c>
      <c r="C24" s="87">
        <v>6.6015501825281379E-3</v>
      </c>
      <c r="D24" s="87">
        <v>9.9084362909739286E-3</v>
      </c>
      <c r="E24" s="87">
        <v>3.6611599423592996E-2</v>
      </c>
      <c r="F24" s="87">
        <v>3.9631102561871176E-2</v>
      </c>
      <c r="G24" s="87">
        <v>4.3390187224897028E-2</v>
      </c>
      <c r="H24" s="87">
        <v>3.6332144259498989E-2</v>
      </c>
      <c r="I24" s="87">
        <v>4.3704522995187317E-2</v>
      </c>
      <c r="J24" s="87">
        <v>4.7482141946776434E-2</v>
      </c>
      <c r="K24" s="87">
        <v>7.0579545112865155E-2</v>
      </c>
      <c r="L24" s="87">
        <v>6.102927102963384E-2</v>
      </c>
      <c r="M24" s="87">
        <v>7.7187744785664161E-2</v>
      </c>
      <c r="N24" s="87">
        <v>7.8833233779411899E-2</v>
      </c>
      <c r="O24" s="87">
        <v>8.0834485106193232E-2</v>
      </c>
      <c r="P24" s="87">
        <v>9.7860920729246053E-3</v>
      </c>
      <c r="Q24" s="87">
        <v>1.8383831474782252E-3</v>
      </c>
    </row>
    <row r="25" spans="1:17" x14ac:dyDescent="0.25">
      <c r="A25" s="88" t="s">
        <v>22</v>
      </c>
      <c r="B25" s="87">
        <v>1.2037950634870054</v>
      </c>
      <c r="C25" s="87">
        <v>1.3393716764568009</v>
      </c>
      <c r="D25" s="87">
        <v>1.3889557577684271</v>
      </c>
      <c r="E25" s="87">
        <v>1.6520668384849744</v>
      </c>
      <c r="F25" s="87">
        <v>1.7248546489655605</v>
      </c>
      <c r="G25" s="87">
        <v>1.3582071721803937</v>
      </c>
      <c r="H25" s="87">
        <v>1.1963912741097702</v>
      </c>
      <c r="I25" s="87">
        <v>0.88817498458338995</v>
      </c>
      <c r="J25" s="87">
        <v>0.80903685180005991</v>
      </c>
      <c r="K25" s="87">
        <v>0.73400514943222162</v>
      </c>
      <c r="L25" s="87">
        <v>0.70221887685353002</v>
      </c>
      <c r="M25" s="87">
        <v>0.66093371776762944</v>
      </c>
      <c r="N25" s="87">
        <v>0.56714680144575913</v>
      </c>
      <c r="O25" s="87">
        <v>0.46292575032181332</v>
      </c>
      <c r="P25" s="87">
        <v>0.40719997433957922</v>
      </c>
      <c r="Q25" s="87">
        <v>0.31127212284031008</v>
      </c>
    </row>
    <row r="26" spans="1:17" x14ac:dyDescent="0.25">
      <c r="A26" s="156" t="s">
        <v>305</v>
      </c>
      <c r="B26" s="204">
        <v>26.811876070312046</v>
      </c>
      <c r="C26" s="204">
        <v>25.199770535811286</v>
      </c>
      <c r="D26" s="204">
        <v>25.36823748296235</v>
      </c>
      <c r="E26" s="204">
        <v>25.209088858059829</v>
      </c>
      <c r="F26" s="204">
        <v>24.87814829790716</v>
      </c>
      <c r="G26" s="204">
        <v>24.239846390200583</v>
      </c>
      <c r="H26" s="204">
        <v>21.392099761583445</v>
      </c>
      <c r="I26" s="204">
        <v>19.727984715545791</v>
      </c>
      <c r="J26" s="204">
        <v>17.498139745451567</v>
      </c>
      <c r="K26" s="204">
        <v>13.191939719960939</v>
      </c>
      <c r="L26" s="204">
        <v>14.093117463918102</v>
      </c>
      <c r="M26" s="204">
        <v>14.369783315007448</v>
      </c>
      <c r="N26" s="204">
        <v>13.81603430539961</v>
      </c>
      <c r="O26" s="204">
        <v>13.857721247321614</v>
      </c>
      <c r="P26" s="204">
        <v>14.266602673791825</v>
      </c>
      <c r="Q26" s="204">
        <v>13.530397122368932</v>
      </c>
    </row>
    <row r="27" spans="1:17" x14ac:dyDescent="0.25">
      <c r="A27" s="88" t="s">
        <v>33</v>
      </c>
      <c r="B27" s="87">
        <v>16.58383537787541</v>
      </c>
      <c r="C27" s="87">
        <v>9.8988239135139242</v>
      </c>
      <c r="D27" s="87">
        <v>9.91988699698841</v>
      </c>
      <c r="E27" s="87">
        <v>8.7048656493000198</v>
      </c>
      <c r="F27" s="87">
        <v>9.9480029108328445</v>
      </c>
      <c r="G27" s="87">
        <v>8.7309706457523433</v>
      </c>
      <c r="H27" s="87">
        <v>8.4572146174652314</v>
      </c>
      <c r="I27" s="87">
        <v>6.7459626791645908</v>
      </c>
      <c r="J27" s="87">
        <v>4.5888464679572589</v>
      </c>
      <c r="K27" s="87">
        <v>1.2402791244567157</v>
      </c>
      <c r="L27" s="87">
        <v>1.1020816857839644</v>
      </c>
      <c r="M27" s="87">
        <v>0.87555087071322624</v>
      </c>
      <c r="N27" s="87">
        <v>0.79582546735952897</v>
      </c>
      <c r="O27" s="87">
        <v>0.83120847764276151</v>
      </c>
      <c r="P27" s="87">
        <v>0.6958626515120313</v>
      </c>
      <c r="Q27" s="87">
        <v>0.63756059691140365</v>
      </c>
    </row>
    <row r="28" spans="1:17" x14ac:dyDescent="0.25">
      <c r="A28" s="88" t="s">
        <v>31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88" t="s">
        <v>30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88" t="s">
        <v>125</v>
      </c>
      <c r="B30" s="87">
        <v>0</v>
      </c>
      <c r="C30" s="87">
        <v>1.7998961916658078E-3</v>
      </c>
      <c r="D30" s="87">
        <v>3.4151234286009538E-2</v>
      </c>
      <c r="E30" s="87">
        <v>2.106051171230423E-2</v>
      </c>
      <c r="F30" s="87">
        <v>0</v>
      </c>
      <c r="G30" s="87">
        <v>3.7385440982681095E-2</v>
      </c>
      <c r="H30" s="87">
        <v>0</v>
      </c>
      <c r="I30" s="87">
        <v>0</v>
      </c>
      <c r="J30" s="87">
        <v>0</v>
      </c>
      <c r="K30" s="87">
        <v>0.11371930458144978</v>
      </c>
      <c r="L30" s="87">
        <v>0.12290619850512824</v>
      </c>
      <c r="M30" s="87">
        <v>0.14544708315633462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88" t="s">
        <v>29</v>
      </c>
      <c r="B31" s="87">
        <v>1.1586290749272337</v>
      </c>
      <c r="C31" s="87">
        <v>5.0296926382901903</v>
      </c>
      <c r="D31" s="87">
        <v>3.6149685829047136</v>
      </c>
      <c r="E31" s="87">
        <v>1.9114406939598871</v>
      </c>
      <c r="F31" s="87">
        <v>1.6625698323199722</v>
      </c>
      <c r="G31" s="87">
        <v>1.681864923943887</v>
      </c>
      <c r="H31" s="87">
        <v>1.9138500962340979</v>
      </c>
      <c r="I31" s="87">
        <v>1.4585258305865771</v>
      </c>
      <c r="J31" s="87">
        <v>0.99316952283193294</v>
      </c>
      <c r="K31" s="87">
        <v>0.74188279943200897</v>
      </c>
      <c r="L31" s="87">
        <v>0.73368660443294409</v>
      </c>
      <c r="M31" s="87">
        <v>0.50552698660376061</v>
      </c>
      <c r="N31" s="87">
        <v>0.2527429680239302</v>
      </c>
      <c r="O31" s="87">
        <v>0</v>
      </c>
      <c r="P31" s="87">
        <v>0.54211318524343299</v>
      </c>
      <c r="Q31" s="87">
        <v>0</v>
      </c>
    </row>
    <row r="32" spans="1:17" x14ac:dyDescent="0.25">
      <c r="A32" s="88" t="s">
        <v>28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26</v>
      </c>
      <c r="B33" s="87">
        <v>0</v>
      </c>
      <c r="C33" s="87">
        <v>0.14877078750824724</v>
      </c>
      <c r="D33" s="87">
        <v>1.2808479788365692</v>
      </c>
      <c r="E33" s="87">
        <v>1.8741591334289669</v>
      </c>
      <c r="F33" s="87">
        <v>0</v>
      </c>
      <c r="G33" s="87">
        <v>3.2506913886088111</v>
      </c>
      <c r="H33" s="87">
        <v>1.7519031905305731</v>
      </c>
      <c r="I33" s="87">
        <v>4.5164791391941632</v>
      </c>
      <c r="J33" s="87">
        <v>5.475759782450587</v>
      </c>
      <c r="K33" s="87">
        <v>5.0462004998152086</v>
      </c>
      <c r="L33" s="87">
        <v>6.3954040170745809</v>
      </c>
      <c r="M33" s="87">
        <v>7.2931527618737846</v>
      </c>
      <c r="N33" s="87">
        <v>7.9101929128422697</v>
      </c>
      <c r="O33" s="87">
        <v>8.9378540763644185</v>
      </c>
      <c r="P33" s="87">
        <v>9.8932123761269573</v>
      </c>
      <c r="Q33" s="87">
        <v>10.538486374664734</v>
      </c>
    </row>
    <row r="34" spans="1:17" x14ac:dyDescent="0.25">
      <c r="A34" s="88" t="s">
        <v>25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88" t="s">
        <v>86</v>
      </c>
      <c r="B35" s="87">
        <v>1.7798736289802414E-2</v>
      </c>
      <c r="C35" s="87">
        <v>4.9638579257086576E-2</v>
      </c>
      <c r="D35" s="87">
        <v>7.4503819034053981E-2</v>
      </c>
      <c r="E35" s="87">
        <v>0.27529106489663202</v>
      </c>
      <c r="F35" s="87">
        <v>0.29799540580176215</v>
      </c>
      <c r="G35" s="87">
        <v>0.32626083086412955</v>
      </c>
      <c r="H35" s="87">
        <v>0.27318977702815589</v>
      </c>
      <c r="I35" s="87">
        <v>0.3286243940599663</v>
      </c>
      <c r="J35" s="87">
        <v>0.35702918271518441</v>
      </c>
      <c r="K35" s="87">
        <v>0.53070388729096685</v>
      </c>
      <c r="L35" s="87">
        <v>0.45889317254974699</v>
      </c>
      <c r="M35" s="87">
        <v>0.58039246559989799</v>
      </c>
      <c r="N35" s="87">
        <v>0.59276527707211635</v>
      </c>
      <c r="O35" s="87">
        <v>0.60781314762541472</v>
      </c>
      <c r="P35" s="87">
        <v>7.3583884625260026E-2</v>
      </c>
      <c r="Q35" s="87">
        <v>1.3823227128153578E-2</v>
      </c>
    </row>
    <row r="36" spans="1:17" x14ac:dyDescent="0.25">
      <c r="A36" s="88" t="s">
        <v>22</v>
      </c>
      <c r="B36" s="87">
        <v>9.0516128812195991</v>
      </c>
      <c r="C36" s="87">
        <v>10.071044721050173</v>
      </c>
      <c r="D36" s="87">
        <v>10.443878870912595</v>
      </c>
      <c r="E36" s="87">
        <v>12.422271804762019</v>
      </c>
      <c r="F36" s="87">
        <v>12.969580148952581</v>
      </c>
      <c r="G36" s="87">
        <v>10.212673160048729</v>
      </c>
      <c r="H36" s="87">
        <v>8.9959420803253867</v>
      </c>
      <c r="I36" s="87">
        <v>6.6783926725404905</v>
      </c>
      <c r="J36" s="87">
        <v>6.0833347894966039</v>
      </c>
      <c r="K36" s="87">
        <v>5.5191541043845884</v>
      </c>
      <c r="L36" s="87">
        <v>5.2801457855717358</v>
      </c>
      <c r="M36" s="87">
        <v>4.9697131470604443</v>
      </c>
      <c r="N36" s="87">
        <v>4.2645076801017652</v>
      </c>
      <c r="O36" s="87">
        <v>3.4808455456890193</v>
      </c>
      <c r="P36" s="87">
        <v>3.061830576284144</v>
      </c>
      <c r="Q36" s="87">
        <v>2.3405269236646395</v>
      </c>
    </row>
    <row r="37" spans="1:17" x14ac:dyDescent="0.25">
      <c r="A37" s="156" t="s">
        <v>304</v>
      </c>
      <c r="B37" s="204">
        <v>13.877595969030734</v>
      </c>
      <c r="C37" s="204">
        <v>17.339671371619318</v>
      </c>
      <c r="D37" s="204">
        <v>20.014915256676179</v>
      </c>
      <c r="E37" s="204">
        <v>15.981838339291388</v>
      </c>
      <c r="F37" s="204">
        <v>15.786208421027005</v>
      </c>
      <c r="G37" s="204">
        <v>16.970800671433906</v>
      </c>
      <c r="H37" s="204">
        <v>14.248443276314019</v>
      </c>
      <c r="I37" s="204">
        <v>14.733271727246875</v>
      </c>
      <c r="J37" s="204">
        <v>14.295585902815873</v>
      </c>
      <c r="K37" s="204">
        <v>11.936322445904725</v>
      </c>
      <c r="L37" s="204">
        <v>12.000007621081528</v>
      </c>
      <c r="M37" s="204">
        <v>13.311119658824026</v>
      </c>
      <c r="N37" s="204">
        <v>12.787328221927828</v>
      </c>
      <c r="O37" s="204">
        <v>12.835568049632997</v>
      </c>
      <c r="P37" s="204">
        <v>13.384600538252828</v>
      </c>
      <c r="Q37" s="204">
        <v>12.19264368387778</v>
      </c>
    </row>
    <row r="38" spans="1:17" x14ac:dyDescent="0.25">
      <c r="A38" s="156" t="s">
        <v>303</v>
      </c>
      <c r="B38" s="204">
        <v>35.058608097268589</v>
      </c>
      <c r="C38" s="204">
        <v>29.470050366889502</v>
      </c>
      <c r="D38" s="204">
        <v>27.099066825281099</v>
      </c>
      <c r="E38" s="204">
        <v>29.407125743266398</v>
      </c>
      <c r="F38" s="204">
        <v>29.262231946652388</v>
      </c>
      <c r="G38" s="204">
        <v>27.143711552575592</v>
      </c>
      <c r="H38" s="204">
        <v>24.874994913830008</v>
      </c>
      <c r="I38" s="204">
        <v>21.314250145416491</v>
      </c>
      <c r="J38" s="204">
        <v>17.37404480091784</v>
      </c>
      <c r="K38" s="204">
        <v>11.458375629390449</v>
      </c>
      <c r="L38" s="204">
        <v>12.802752383226034</v>
      </c>
      <c r="M38" s="204">
        <v>12.066763819856678</v>
      </c>
      <c r="N38" s="204">
        <v>11.566164656948112</v>
      </c>
      <c r="O38" s="204">
        <v>11.591103099616213</v>
      </c>
      <c r="P38" s="204">
        <v>11.758041978350963</v>
      </c>
      <c r="Q38" s="204">
        <v>11.455747585655201</v>
      </c>
    </row>
    <row r="39" spans="1:17" x14ac:dyDescent="0.25">
      <c r="A39" s="152" t="s">
        <v>310</v>
      </c>
      <c r="B39" s="264">
        <v>28.250733181843401</v>
      </c>
      <c r="C39" s="264">
        <v>22.255396617104534</v>
      </c>
      <c r="D39" s="264">
        <v>19.350040650197315</v>
      </c>
      <c r="E39" s="264">
        <v>22.448940921729541</v>
      </c>
      <c r="F39" s="264">
        <v>22.39270008799226</v>
      </c>
      <c r="G39" s="264">
        <v>20.148485471392156</v>
      </c>
      <c r="H39" s="264">
        <v>18.839977693889203</v>
      </c>
      <c r="I39" s="264">
        <v>15.446071251535379</v>
      </c>
      <c r="J39" s="264">
        <v>11.935960514892127</v>
      </c>
      <c r="K39" s="264">
        <v>7.1384615724951184</v>
      </c>
      <c r="L39" s="264">
        <v>8.3305210492856787</v>
      </c>
      <c r="M39" s="264">
        <v>7.3024399419024011</v>
      </c>
      <c r="N39" s="264">
        <v>6.9874959226914752</v>
      </c>
      <c r="O39" s="264">
        <v>6.9967849116070626</v>
      </c>
      <c r="P39" s="264">
        <v>6.9958150665697234</v>
      </c>
      <c r="Q39" s="264">
        <v>7.0344827228085389</v>
      </c>
    </row>
    <row r="40" spans="1:17" x14ac:dyDescent="0.25">
      <c r="A40" s="154" t="s">
        <v>33</v>
      </c>
      <c r="B40" s="83">
        <v>4.9703421712369389</v>
      </c>
      <c r="C40" s="83">
        <v>1.9304520370812553E-2</v>
      </c>
      <c r="D40" s="83">
        <v>0</v>
      </c>
      <c r="E40" s="83">
        <v>0</v>
      </c>
      <c r="F40" s="83">
        <v>0.44155662092359405</v>
      </c>
      <c r="G40" s="83">
        <v>0</v>
      </c>
      <c r="H40" s="83">
        <v>0</v>
      </c>
      <c r="I40" s="83">
        <v>0</v>
      </c>
      <c r="J40" s="83">
        <v>0</v>
      </c>
      <c r="K40" s="83">
        <v>0</v>
      </c>
      <c r="L40" s="83">
        <v>0</v>
      </c>
      <c r="M40" s="83">
        <v>0</v>
      </c>
      <c r="N40" s="83">
        <v>0</v>
      </c>
      <c r="O40" s="83">
        <v>0</v>
      </c>
      <c r="P40" s="83">
        <v>0</v>
      </c>
      <c r="Q40" s="83">
        <v>0</v>
      </c>
    </row>
    <row r="41" spans="1:17" x14ac:dyDescent="0.25">
      <c r="A41" s="154" t="s">
        <v>30</v>
      </c>
      <c r="B41" s="208">
        <v>0.31978377461009866</v>
      </c>
      <c r="C41" s="208">
        <v>0.31868147929455631</v>
      </c>
      <c r="D41" s="208">
        <v>0.61401888895452927</v>
      </c>
      <c r="E41" s="208">
        <v>0.31973807496504913</v>
      </c>
      <c r="F41" s="208">
        <v>0</v>
      </c>
      <c r="G41" s="208">
        <v>0</v>
      </c>
      <c r="H41" s="208">
        <v>0.32001750522501432</v>
      </c>
      <c r="I41" s="208">
        <v>0.323090636807639</v>
      </c>
      <c r="J41" s="208">
        <v>0.3033511136818775</v>
      </c>
      <c r="K41" s="208">
        <v>0.30259269886569939</v>
      </c>
      <c r="L41" s="208">
        <v>0.3103358307864551</v>
      </c>
      <c r="M41" s="208">
        <v>0.32075711465577894</v>
      </c>
      <c r="N41" s="208">
        <v>0.32108688151316156</v>
      </c>
      <c r="O41" s="208">
        <v>0.3326171091142992</v>
      </c>
      <c r="P41" s="208">
        <v>0.34495233111760087</v>
      </c>
      <c r="Q41" s="208">
        <v>0.35617340128983566</v>
      </c>
    </row>
    <row r="42" spans="1:17" x14ac:dyDescent="0.25">
      <c r="A42" s="154" t="s">
        <v>125</v>
      </c>
      <c r="B42" s="208">
        <v>0</v>
      </c>
      <c r="C42" s="208">
        <v>8.583835355849494E-18</v>
      </c>
      <c r="D42" s="208">
        <v>1.6157807728657873E-17</v>
      </c>
      <c r="E42" s="208">
        <v>0</v>
      </c>
      <c r="F42" s="208">
        <v>0</v>
      </c>
      <c r="G42" s="208">
        <v>0</v>
      </c>
      <c r="H42" s="208">
        <v>0</v>
      </c>
      <c r="I42" s="208">
        <v>0</v>
      </c>
      <c r="J42" s="208">
        <v>0</v>
      </c>
      <c r="K42" s="208">
        <v>0</v>
      </c>
      <c r="L42" s="208">
        <v>0</v>
      </c>
      <c r="M42" s="208">
        <v>0</v>
      </c>
      <c r="N42" s="208">
        <v>0</v>
      </c>
      <c r="O42" s="208">
        <v>0</v>
      </c>
      <c r="P42" s="208">
        <v>0</v>
      </c>
      <c r="Q42" s="208">
        <v>0</v>
      </c>
    </row>
    <row r="43" spans="1:17" x14ac:dyDescent="0.25">
      <c r="A43" s="154" t="s">
        <v>29</v>
      </c>
      <c r="B43" s="208">
        <v>0.30541833460855361</v>
      </c>
      <c r="C43" s="208">
        <v>0</v>
      </c>
      <c r="D43" s="208">
        <v>0</v>
      </c>
      <c r="E43" s="208">
        <v>0</v>
      </c>
      <c r="F43" s="208">
        <v>2.4157768095064543E-2</v>
      </c>
      <c r="G43" s="208">
        <v>0</v>
      </c>
      <c r="H43" s="208">
        <v>0</v>
      </c>
      <c r="I43" s="208">
        <v>0</v>
      </c>
      <c r="J43" s="208">
        <v>0</v>
      </c>
      <c r="K43" s="208">
        <v>0</v>
      </c>
      <c r="L43" s="208">
        <v>0</v>
      </c>
      <c r="M43" s="208">
        <v>0</v>
      </c>
      <c r="N43" s="208">
        <v>0</v>
      </c>
      <c r="O43" s="208">
        <v>0</v>
      </c>
      <c r="P43" s="208">
        <v>0</v>
      </c>
      <c r="Q43" s="208">
        <v>0</v>
      </c>
    </row>
    <row r="44" spans="1:17" x14ac:dyDescent="0.25">
      <c r="A44" s="154" t="s">
        <v>26</v>
      </c>
      <c r="B44" s="208">
        <v>22.65518890138781</v>
      </c>
      <c r="C44" s="208">
        <v>21.917410617439167</v>
      </c>
      <c r="D44" s="208">
        <v>18.736021761242785</v>
      </c>
      <c r="E44" s="208">
        <v>22.129202846764493</v>
      </c>
      <c r="F44" s="208">
        <v>21.926985698973603</v>
      </c>
      <c r="G44" s="208">
        <v>20.148485471392156</v>
      </c>
      <c r="H44" s="208">
        <v>18.519960188664189</v>
      </c>
      <c r="I44" s="208">
        <v>15.122980614727741</v>
      </c>
      <c r="J44" s="208">
        <v>11.632609401210249</v>
      </c>
      <c r="K44" s="208">
        <v>6.8358688736294191</v>
      </c>
      <c r="L44" s="208">
        <v>8.0201852184992237</v>
      </c>
      <c r="M44" s="208">
        <v>6.9816828272466225</v>
      </c>
      <c r="N44" s="208">
        <v>6.6664090411783139</v>
      </c>
      <c r="O44" s="208">
        <v>6.6641678024927637</v>
      </c>
      <c r="P44" s="208">
        <v>6.6508627354521224</v>
      </c>
      <c r="Q44" s="208">
        <v>6.6783093215187037</v>
      </c>
    </row>
    <row r="45" spans="1:17" x14ac:dyDescent="0.25">
      <c r="A45" s="152" t="s">
        <v>309</v>
      </c>
      <c r="B45" s="264">
        <v>4.1718414573970115</v>
      </c>
      <c r="C45" s="264">
        <v>3.9210030347184768</v>
      </c>
      <c r="D45" s="264">
        <v>3.9472159484468121</v>
      </c>
      <c r="E45" s="264">
        <v>3.9224529356119433</v>
      </c>
      <c r="F45" s="264">
        <v>3.8709596516224707</v>
      </c>
      <c r="G45" s="264">
        <v>3.7716419330889881</v>
      </c>
      <c r="H45" s="264">
        <v>3.328541740686477</v>
      </c>
      <c r="I45" s="264">
        <v>3.0696108057257123</v>
      </c>
      <c r="J45" s="264">
        <v>2.7226541188675446</v>
      </c>
      <c r="K45" s="264">
        <v>2.0526232809256326</v>
      </c>
      <c r="L45" s="264">
        <v>2.1928436318949127</v>
      </c>
      <c r="M45" s="264">
        <v>2.2358919461715328</v>
      </c>
      <c r="N45" s="264">
        <v>2.1497303859279926</v>
      </c>
      <c r="O45" s="264">
        <v>2.1562167396649059</v>
      </c>
      <c r="P45" s="264">
        <v>2.2198373711207116</v>
      </c>
      <c r="Q45" s="264">
        <v>2.1052861613307829</v>
      </c>
    </row>
    <row r="46" spans="1:17" x14ac:dyDescent="0.25">
      <c r="A46" s="150" t="s">
        <v>33</v>
      </c>
      <c r="B46" s="87">
        <v>2.5803913075920266</v>
      </c>
      <c r="C46" s="87">
        <v>1.5402250806162892</v>
      </c>
      <c r="D46" s="87">
        <v>1.543502428483668</v>
      </c>
      <c r="E46" s="87">
        <v>1.3544490248122474</v>
      </c>
      <c r="F46" s="87">
        <v>1.5478771740136421</v>
      </c>
      <c r="G46" s="87">
        <v>1.3585108780805308</v>
      </c>
      <c r="H46" s="87">
        <v>1.3159153228487543</v>
      </c>
      <c r="I46" s="87">
        <v>1.049650039452249</v>
      </c>
      <c r="J46" s="87">
        <v>0.71400971295147186</v>
      </c>
      <c r="K46" s="87">
        <v>0.19298343228886833</v>
      </c>
      <c r="L46" s="87">
        <v>0.17148035647093077</v>
      </c>
      <c r="M46" s="87">
        <v>0.13623289213043782</v>
      </c>
      <c r="N46" s="87">
        <v>0.12382787645580058</v>
      </c>
      <c r="O46" s="87">
        <v>0.12933335875774735</v>
      </c>
      <c r="P46" s="87">
        <v>0.10827398465587176</v>
      </c>
      <c r="Q46" s="87">
        <v>9.9202372964228874E-2</v>
      </c>
    </row>
    <row r="47" spans="1:17" x14ac:dyDescent="0.25">
      <c r="A47" s="150" t="s">
        <v>31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0</v>
      </c>
      <c r="C49" s="87">
        <v>2.8005804337268161E-4</v>
      </c>
      <c r="D49" s="87">
        <v>5.3138219288358301E-3</v>
      </c>
      <c r="E49" s="87">
        <v>3.2769477094768467E-3</v>
      </c>
      <c r="F49" s="87">
        <v>0</v>
      </c>
      <c r="G49" s="87">
        <v>5.8170540616258757E-3</v>
      </c>
      <c r="H49" s="87">
        <v>0</v>
      </c>
      <c r="I49" s="87">
        <v>0</v>
      </c>
      <c r="J49" s="87">
        <v>0</v>
      </c>
      <c r="K49" s="87">
        <v>1.7694357086953692E-2</v>
      </c>
      <c r="L49" s="87">
        <v>1.9123808156882666E-2</v>
      </c>
      <c r="M49" s="87">
        <v>2.2631097121955532E-2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0" t="s">
        <v>29</v>
      </c>
      <c r="B50" s="87">
        <v>0.18027894787560558</v>
      </c>
      <c r="C50" s="87">
        <v>0.78260395547693407</v>
      </c>
      <c r="D50" s="87">
        <v>0.56247745446087649</v>
      </c>
      <c r="E50" s="87">
        <v>0.2974140082367151</v>
      </c>
      <c r="F50" s="87">
        <v>0.25869050468907878</v>
      </c>
      <c r="G50" s="87">
        <v>0.26169275872567921</v>
      </c>
      <c r="H50" s="87">
        <v>0.29778890346108261</v>
      </c>
      <c r="I50" s="87">
        <v>0.22694191599158312</v>
      </c>
      <c r="J50" s="87">
        <v>0.15453397512012457</v>
      </c>
      <c r="K50" s="87">
        <v>0.11543457127296002</v>
      </c>
      <c r="L50" s="87">
        <v>0.1141592697610352</v>
      </c>
      <c r="M50" s="87">
        <v>7.8658368963660782E-2</v>
      </c>
      <c r="N50" s="87">
        <v>3.9325990814768362E-2</v>
      </c>
      <c r="O50" s="87">
        <v>0</v>
      </c>
      <c r="P50" s="87">
        <v>8.4351063493998096E-2</v>
      </c>
      <c r="Q50" s="87">
        <v>0</v>
      </c>
    </row>
    <row r="51" spans="1:17" x14ac:dyDescent="0.25">
      <c r="A51" s="150" t="s">
        <v>28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26</v>
      </c>
      <c r="B52" s="87">
        <v>0</v>
      </c>
      <c r="C52" s="87">
        <v>2.3148254801301716E-2</v>
      </c>
      <c r="D52" s="87">
        <v>0.19929581520967324</v>
      </c>
      <c r="E52" s="87">
        <v>0.2916131176384042</v>
      </c>
      <c r="F52" s="87">
        <v>0</v>
      </c>
      <c r="G52" s="87">
        <v>0.50579709769797809</v>
      </c>
      <c r="H52" s="87">
        <v>0.27259048715707718</v>
      </c>
      <c r="I52" s="87">
        <v>0.70274958995585435</v>
      </c>
      <c r="J52" s="87">
        <v>0.85201056469409286</v>
      </c>
      <c r="K52" s="87">
        <v>0.78517252549801164</v>
      </c>
      <c r="L52" s="87">
        <v>0.99510424206300618</v>
      </c>
      <c r="M52" s="87">
        <v>1.1347910518206594</v>
      </c>
      <c r="N52" s="87">
        <v>1.2308005095676</v>
      </c>
      <c r="O52" s="87">
        <v>1.3907012727553607</v>
      </c>
      <c r="P52" s="87">
        <v>1.5393519434941689</v>
      </c>
      <c r="Q52" s="87">
        <v>1.639754496878375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2.7694259718473399E-3</v>
      </c>
      <c r="C54" s="87">
        <v>7.7236028649371189E-3</v>
      </c>
      <c r="D54" s="87">
        <v>1.1592553992326936E-2</v>
      </c>
      <c r="E54" s="87">
        <v>4.2834401978248962E-2</v>
      </c>
      <c r="F54" s="87">
        <v>4.6367124209341776E-2</v>
      </c>
      <c r="G54" s="87">
        <v>5.0765133202703518E-2</v>
      </c>
      <c r="H54" s="87">
        <v>4.2507448361849838E-2</v>
      </c>
      <c r="I54" s="87">
        <v>5.1132896014291607E-2</v>
      </c>
      <c r="J54" s="87">
        <v>5.5552589533300931E-2</v>
      </c>
      <c r="K54" s="87">
        <v>8.2575813523683747E-2</v>
      </c>
      <c r="L54" s="87">
        <v>7.1402297874980203E-2</v>
      </c>
      <c r="M54" s="87">
        <v>9.0307196079858015E-2</v>
      </c>
      <c r="N54" s="87">
        <v>9.2232365646843797E-2</v>
      </c>
      <c r="O54" s="87">
        <v>9.4573765780693583E-2</v>
      </c>
      <c r="P54" s="87">
        <v>1.1449415164792892E-2</v>
      </c>
      <c r="Q54" s="87">
        <v>2.1508495659541128E-3</v>
      </c>
    </row>
    <row r="55" spans="1:17" x14ac:dyDescent="0.25">
      <c r="A55" s="150" t="s">
        <v>22</v>
      </c>
      <c r="B55" s="87">
        <v>1.408401775957532</v>
      </c>
      <c r="C55" s="87">
        <v>1.567022082915642</v>
      </c>
      <c r="D55" s="87">
        <v>1.6250338743714314</v>
      </c>
      <c r="E55" s="87">
        <v>1.9328654352368504</v>
      </c>
      <c r="F55" s="87">
        <v>2.0180248487104082</v>
      </c>
      <c r="G55" s="87">
        <v>1.5890590113204703</v>
      </c>
      <c r="H55" s="87">
        <v>1.3997395788577127</v>
      </c>
      <c r="I55" s="87">
        <v>1.0391363643117342</v>
      </c>
      <c r="J55" s="87">
        <v>0.94654727656855431</v>
      </c>
      <c r="K55" s="87">
        <v>0.85876258125515526</v>
      </c>
      <c r="L55" s="87">
        <v>0.82157365756807765</v>
      </c>
      <c r="M55" s="87">
        <v>0.7732713400549609</v>
      </c>
      <c r="N55" s="87">
        <v>0.66354364344297978</v>
      </c>
      <c r="O55" s="87">
        <v>0.541608342371104</v>
      </c>
      <c r="P55" s="87">
        <v>0.4764109643118799</v>
      </c>
      <c r="Q55" s="87">
        <v>0.36417844192222515</v>
      </c>
    </row>
    <row r="56" spans="1:17" x14ac:dyDescent="0.25">
      <c r="A56" s="152" t="s">
        <v>308</v>
      </c>
      <c r="B56" s="264">
        <v>2.6360334580281806</v>
      </c>
      <c r="C56" s="264">
        <v>3.2936507150664904</v>
      </c>
      <c r="D56" s="264">
        <v>3.8018102266369755</v>
      </c>
      <c r="E56" s="264">
        <v>3.0357318859249123</v>
      </c>
      <c r="F56" s="264">
        <v>2.9985722070376588</v>
      </c>
      <c r="G56" s="264">
        <v>3.2235841480944489</v>
      </c>
      <c r="H56" s="264">
        <v>2.7064754792543297</v>
      </c>
      <c r="I56" s="264">
        <v>2.7985680881553989</v>
      </c>
      <c r="J56" s="264">
        <v>2.7154301671581678</v>
      </c>
      <c r="K56" s="264">
        <v>2.2672907759696974</v>
      </c>
      <c r="L56" s="264">
        <v>2.2793877020454425</v>
      </c>
      <c r="M56" s="264">
        <v>2.5284319317827437</v>
      </c>
      <c r="N56" s="264">
        <v>2.4289383483286442</v>
      </c>
      <c r="O56" s="264">
        <v>2.4381014483442458</v>
      </c>
      <c r="P56" s="264">
        <v>2.5423895406605284</v>
      </c>
      <c r="Q56" s="264">
        <v>2.3159787015158795</v>
      </c>
    </row>
    <row r="57" spans="1:17" x14ac:dyDescent="0.25">
      <c r="A57" s="152" t="s">
        <v>307</v>
      </c>
      <c r="B57" s="264">
        <v>0</v>
      </c>
      <c r="C57" s="264">
        <v>0</v>
      </c>
      <c r="D57" s="264">
        <v>0</v>
      </c>
      <c r="E57" s="264">
        <v>0</v>
      </c>
      <c r="F57" s="264">
        <v>0</v>
      </c>
      <c r="G57" s="264">
        <v>0</v>
      </c>
      <c r="H57" s="264">
        <v>0</v>
      </c>
      <c r="I57" s="264">
        <v>0</v>
      </c>
      <c r="J57" s="264">
        <v>0</v>
      </c>
      <c r="K57" s="264">
        <v>0</v>
      </c>
      <c r="L57" s="264">
        <v>0</v>
      </c>
      <c r="M57" s="264">
        <v>0</v>
      </c>
      <c r="N57" s="264">
        <v>0</v>
      </c>
      <c r="O57" s="264">
        <v>0</v>
      </c>
      <c r="P57" s="264">
        <v>0</v>
      </c>
      <c r="Q57" s="264">
        <v>0</v>
      </c>
    </row>
    <row r="58" spans="1:17" x14ac:dyDescent="0.25">
      <c r="A58" s="243" t="s">
        <v>302</v>
      </c>
      <c r="B58" s="242">
        <v>3.4855603007603797</v>
      </c>
      <c r="C58" s="242">
        <v>4.3551109497655194</v>
      </c>
      <c r="D58" s="242">
        <v>5.027037406005868</v>
      </c>
      <c r="E58" s="242">
        <v>4.0140714121463912</v>
      </c>
      <c r="F58" s="242">
        <v>3.9649361095864228</v>
      </c>
      <c r="G58" s="242">
        <v>4.262463702248791</v>
      </c>
      <c r="H58" s="242">
        <v>3.5787040019313237</v>
      </c>
      <c r="I58" s="242">
        <v>3.7004757270213111</v>
      </c>
      <c r="J58" s="242">
        <v>3.590544559026021</v>
      </c>
      <c r="K58" s="242">
        <v>2.9979811883388043</v>
      </c>
      <c r="L58" s="242">
        <v>3.0139766474110092</v>
      </c>
      <c r="M58" s="242">
        <v>3.3432815269306766</v>
      </c>
      <c r="N58" s="242">
        <v>3.2117236805718505</v>
      </c>
      <c r="O58" s="242">
        <v>3.2238398157252206</v>
      </c>
      <c r="P58" s="242">
        <v>3.3617373197620548</v>
      </c>
      <c r="Q58" s="242">
        <v>3.0623599995763118</v>
      </c>
    </row>
    <row r="60" spans="1:17" ht="12.75" x14ac:dyDescent="0.25">
      <c r="A60" s="98" t="s">
        <v>90</v>
      </c>
      <c r="B60" s="197"/>
      <c r="C60" s="197"/>
      <c r="D60" s="197"/>
      <c r="E60" s="197"/>
      <c r="F60" s="197"/>
      <c r="G60" s="197"/>
      <c r="H60" s="197"/>
      <c r="I60" s="197"/>
      <c r="J60" s="197"/>
      <c r="K60" s="197"/>
      <c r="L60" s="197"/>
      <c r="M60" s="197"/>
      <c r="N60" s="197"/>
      <c r="O60" s="197"/>
      <c r="P60" s="197"/>
      <c r="Q60" s="197"/>
    </row>
    <row r="62" spans="1:17" x14ac:dyDescent="0.25">
      <c r="A62" s="78" t="s">
        <v>5</v>
      </c>
      <c r="B62" s="77">
        <f t="shared" ref="B62:Q62" si="0">SUM(B$63:B$70,B$72:B$76)</f>
        <v>1</v>
      </c>
      <c r="C62" s="77">
        <f t="shared" si="0"/>
        <v>1</v>
      </c>
      <c r="D62" s="77">
        <f t="shared" si="0"/>
        <v>1</v>
      </c>
      <c r="E62" s="77">
        <f t="shared" si="0"/>
        <v>1</v>
      </c>
      <c r="F62" s="77">
        <f t="shared" si="0"/>
        <v>0.99999999999999978</v>
      </c>
      <c r="G62" s="77">
        <f t="shared" si="0"/>
        <v>1.0000000000000002</v>
      </c>
      <c r="H62" s="77">
        <f t="shared" si="0"/>
        <v>0.99999999999999978</v>
      </c>
      <c r="I62" s="77">
        <f t="shared" si="0"/>
        <v>1</v>
      </c>
      <c r="J62" s="77">
        <f t="shared" si="0"/>
        <v>1</v>
      </c>
      <c r="K62" s="77">
        <f t="shared" si="0"/>
        <v>1</v>
      </c>
      <c r="L62" s="77">
        <f t="shared" si="0"/>
        <v>1</v>
      </c>
      <c r="M62" s="77">
        <f t="shared" si="0"/>
        <v>1.0000000000000002</v>
      </c>
      <c r="N62" s="77">
        <f t="shared" si="0"/>
        <v>1</v>
      </c>
      <c r="O62" s="77">
        <f t="shared" si="0"/>
        <v>1</v>
      </c>
      <c r="P62" s="77">
        <f t="shared" si="0"/>
        <v>1</v>
      </c>
      <c r="Q62" s="77">
        <f t="shared" si="0"/>
        <v>0.99999999999999989</v>
      </c>
    </row>
    <row r="63" spans="1:17" x14ac:dyDescent="0.25">
      <c r="A63" s="132" t="s">
        <v>83</v>
      </c>
      <c r="B63" s="203">
        <f t="shared" ref="B63:Q63" si="1">IF(B$6=0,0,B$6/B$5)</f>
        <v>3.7781998395469252E-2</v>
      </c>
      <c r="C63" s="203">
        <f t="shared" si="1"/>
        <v>3.6510847959179464E-2</v>
      </c>
      <c r="D63" s="203">
        <f t="shared" si="1"/>
        <v>3.6078007382153172E-2</v>
      </c>
      <c r="E63" s="203">
        <f t="shared" si="1"/>
        <v>3.6270567428291232E-2</v>
      </c>
      <c r="F63" s="203">
        <f t="shared" si="1"/>
        <v>3.6414112129120324E-2</v>
      </c>
      <c r="G63" s="203">
        <f t="shared" si="1"/>
        <v>3.6089874492863654E-2</v>
      </c>
      <c r="H63" s="203">
        <f t="shared" si="1"/>
        <v>3.630449071198999E-2</v>
      </c>
      <c r="I63" s="203">
        <f t="shared" si="1"/>
        <v>3.588681188902549E-2</v>
      </c>
      <c r="J63" s="203">
        <f t="shared" si="1"/>
        <v>3.5378718040585885E-2</v>
      </c>
      <c r="K63" s="203">
        <f t="shared" si="1"/>
        <v>3.4675219468575234E-2</v>
      </c>
      <c r="L63" s="203">
        <f t="shared" si="1"/>
        <v>3.4807766667396378E-2</v>
      </c>
      <c r="M63" s="203">
        <f t="shared" si="1"/>
        <v>3.4482771408928241E-2</v>
      </c>
      <c r="N63" s="203">
        <f t="shared" si="1"/>
        <v>3.4393333509747791E-2</v>
      </c>
      <c r="O63" s="203">
        <f t="shared" si="1"/>
        <v>3.4390775448477628E-2</v>
      </c>
      <c r="P63" s="203">
        <f t="shared" si="1"/>
        <v>3.4327727310676841E-2</v>
      </c>
      <c r="Q63" s="203">
        <f t="shared" si="1"/>
        <v>3.4374841964697617E-2</v>
      </c>
    </row>
    <row r="64" spans="1:17" x14ac:dyDescent="0.25">
      <c r="A64" s="76" t="s">
        <v>82</v>
      </c>
      <c r="B64" s="202">
        <f t="shared" ref="B64:Q64" si="2">IF(B$7=0,0,B$7/B$5)</f>
        <v>7.883754986942099E-3</v>
      </c>
      <c r="C64" s="202">
        <f t="shared" si="2"/>
        <v>7.618511246090769E-3</v>
      </c>
      <c r="D64" s="202">
        <f t="shared" si="2"/>
        <v>7.5281928616060794E-3</v>
      </c>
      <c r="E64" s="202">
        <f t="shared" si="2"/>
        <v>7.5683732726086039E-3</v>
      </c>
      <c r="F64" s="202">
        <f t="shared" si="2"/>
        <v>7.5983259299340633E-3</v>
      </c>
      <c r="G64" s="202">
        <f t="shared" si="2"/>
        <v>7.5306691041876666E-3</v>
      </c>
      <c r="H64" s="202">
        <f t="shared" si="2"/>
        <v>7.5754518515189669E-3</v>
      </c>
      <c r="I64" s="202">
        <f t="shared" si="2"/>
        <v>7.4882971841289739E-3</v>
      </c>
      <c r="J64" s="202">
        <f t="shared" si="2"/>
        <v>7.3822761269698896E-3</v>
      </c>
      <c r="K64" s="202">
        <f t="shared" si="2"/>
        <v>7.2354810761273538E-3</v>
      </c>
      <c r="L64" s="202">
        <f t="shared" si="2"/>
        <v>7.2631389471794223E-3</v>
      </c>
      <c r="M64" s="202">
        <f t="shared" si="2"/>
        <v>7.1953240327097831E-3</v>
      </c>
      <c r="N64" s="202">
        <f t="shared" si="2"/>
        <v>7.1766615343341047E-3</v>
      </c>
      <c r="O64" s="202">
        <f t="shared" si="2"/>
        <v>7.176127758219763E-3</v>
      </c>
      <c r="P64" s="202">
        <f t="shared" si="2"/>
        <v>7.1629718614458137E-3</v>
      </c>
      <c r="Q64" s="202">
        <f t="shared" si="2"/>
        <v>7.1728030086685305E-3</v>
      </c>
    </row>
    <row r="65" spans="1:17" x14ac:dyDescent="0.25">
      <c r="A65" s="76" t="s">
        <v>81</v>
      </c>
      <c r="B65" s="202">
        <f t="shared" ref="B65:Q65" si="3">IF(B$8=0,0,B$8/B$5)</f>
        <v>3.0556642710737214E-2</v>
      </c>
      <c r="C65" s="202">
        <f t="shared" si="3"/>
        <v>2.9528584604685236E-2</v>
      </c>
      <c r="D65" s="202">
        <f t="shared" si="3"/>
        <v>2.917851961541543E-2</v>
      </c>
      <c r="E65" s="202">
        <f t="shared" si="3"/>
        <v>2.9334254853891052E-2</v>
      </c>
      <c r="F65" s="202">
        <f t="shared" si="3"/>
        <v>2.9450348346097128E-2</v>
      </c>
      <c r="G65" s="202">
        <f t="shared" si="3"/>
        <v>2.9188117283018754E-2</v>
      </c>
      <c r="H65" s="202">
        <f t="shared" si="3"/>
        <v>2.9361690714977795E-2</v>
      </c>
      <c r="I65" s="202">
        <f t="shared" si="3"/>
        <v>2.9023887975493864E-2</v>
      </c>
      <c r="J65" s="202">
        <f t="shared" si="3"/>
        <v>2.8612961003665005E-2</v>
      </c>
      <c r="K65" s="202">
        <f t="shared" si="3"/>
        <v>2.8043998126491713E-2</v>
      </c>
      <c r="L65" s="202">
        <f t="shared" si="3"/>
        <v>2.8151197257524768E-2</v>
      </c>
      <c r="M65" s="202">
        <f t="shared" si="3"/>
        <v>2.7888353458429022E-2</v>
      </c>
      <c r="N65" s="202">
        <f t="shared" si="3"/>
        <v>2.7816019488651932E-2</v>
      </c>
      <c r="O65" s="202">
        <f t="shared" si="3"/>
        <v>2.781395062602994E-2</v>
      </c>
      <c r="P65" s="202">
        <f t="shared" si="3"/>
        <v>2.7762959691135746E-2</v>
      </c>
      <c r="Q65" s="202">
        <f t="shared" si="3"/>
        <v>2.7801064230612023E-2</v>
      </c>
    </row>
    <row r="66" spans="1:17" x14ac:dyDescent="0.25">
      <c r="A66" s="76" t="s">
        <v>80</v>
      </c>
      <c r="B66" s="202">
        <f t="shared" ref="B66:Q66" si="4">IF(B$9=0,0,B$9/B$5)</f>
        <v>4.2032928056199813E-2</v>
      </c>
      <c r="C66" s="202">
        <f t="shared" si="4"/>
        <v>4.061875789299365E-2</v>
      </c>
      <c r="D66" s="202">
        <f t="shared" si="4"/>
        <v>4.0137217540270227E-2</v>
      </c>
      <c r="E66" s="202">
        <f t="shared" si="4"/>
        <v>4.0351442909746453E-2</v>
      </c>
      <c r="F66" s="202">
        <f t="shared" si="4"/>
        <v>4.0511138117491782E-2</v>
      </c>
      <c r="G66" s="202">
        <f t="shared" si="4"/>
        <v>4.0150419843798683E-2</v>
      </c>
      <c r="H66" s="202">
        <f t="shared" si="4"/>
        <v>4.0389182971249153E-2</v>
      </c>
      <c r="I66" s="202">
        <f t="shared" si="4"/>
        <v>3.9924510252445318E-2</v>
      </c>
      <c r="J66" s="202">
        <f t="shared" si="4"/>
        <v>3.9359249729332774E-2</v>
      </c>
      <c r="K66" s="202">
        <f t="shared" si="4"/>
        <v>3.8576599098853991E-2</v>
      </c>
      <c r="L66" s="202">
        <f t="shared" si="4"/>
        <v>3.8724059453221271E-2</v>
      </c>
      <c r="M66" s="202">
        <f t="shared" si="4"/>
        <v>3.8362498315697227E-2</v>
      </c>
      <c r="N66" s="202">
        <f t="shared" si="4"/>
        <v>3.8262997576154555E-2</v>
      </c>
      <c r="O66" s="202">
        <f t="shared" si="4"/>
        <v>3.8260151702196099E-2</v>
      </c>
      <c r="P66" s="202">
        <f t="shared" si="4"/>
        <v>3.8190009889883296E-2</v>
      </c>
      <c r="Q66" s="202">
        <f t="shared" si="4"/>
        <v>3.8242425509674473E-2</v>
      </c>
    </row>
    <row r="67" spans="1:17" x14ac:dyDescent="0.25">
      <c r="A67" s="129" t="s">
        <v>79</v>
      </c>
      <c r="B67" s="201">
        <f t="shared" ref="B67:Q67" si="5">IF(B$10=0,0,B$10/B$5)</f>
        <v>0.11651855839306033</v>
      </c>
      <c r="C67" s="201">
        <f t="shared" si="5"/>
        <v>0.11252116015868245</v>
      </c>
      <c r="D67" s="201">
        <f t="shared" si="5"/>
        <v>0.10958427731761469</v>
      </c>
      <c r="E67" s="201">
        <f t="shared" si="5"/>
        <v>0.11184046335579152</v>
      </c>
      <c r="F67" s="201">
        <f t="shared" si="5"/>
        <v>0.1121383286487394</v>
      </c>
      <c r="G67" s="201">
        <f t="shared" si="5"/>
        <v>0.11133374599586222</v>
      </c>
      <c r="H67" s="201">
        <f t="shared" si="5"/>
        <v>0.11364634862942016</v>
      </c>
      <c r="I67" s="201">
        <f t="shared" si="5"/>
        <v>0.11233886098260759</v>
      </c>
      <c r="J67" s="201">
        <f t="shared" si="5"/>
        <v>0.11074834120106544</v>
      </c>
      <c r="K67" s="201">
        <f t="shared" si="5"/>
        <v>0.10641134519425545</v>
      </c>
      <c r="L67" s="201">
        <f t="shared" si="5"/>
        <v>0.10696464874615655</v>
      </c>
      <c r="M67" s="201">
        <f t="shared" si="5"/>
        <v>0.10614516877094747</v>
      </c>
      <c r="N67" s="201">
        <f t="shared" si="5"/>
        <v>0.10766372682610943</v>
      </c>
      <c r="O67" s="201">
        <f t="shared" si="5"/>
        <v>0.10765571915771295</v>
      </c>
      <c r="P67" s="201">
        <f t="shared" si="5"/>
        <v>0.10745835540164798</v>
      </c>
      <c r="Q67" s="201">
        <f t="shared" si="5"/>
        <v>0.10760584151951912</v>
      </c>
    </row>
    <row r="68" spans="1:17" x14ac:dyDescent="0.25">
      <c r="A68" s="127" t="s">
        <v>306</v>
      </c>
      <c r="B68" s="200">
        <f t="shared" ref="B68:Q68" si="6">IF(B$15=0,0,B$15/B$5)</f>
        <v>3.2954620096879481E-2</v>
      </c>
      <c r="C68" s="200">
        <f t="shared" si="6"/>
        <v>3.2506546521458714E-2</v>
      </c>
      <c r="D68" s="200">
        <f t="shared" si="6"/>
        <v>3.2430702215267601E-2</v>
      </c>
      <c r="E68" s="200">
        <f t="shared" si="6"/>
        <v>3.3310608048838952E-2</v>
      </c>
      <c r="F68" s="200">
        <f t="shared" si="6"/>
        <v>3.3166877803016644E-2</v>
      </c>
      <c r="G68" s="200">
        <f t="shared" si="6"/>
        <v>3.2972574940527709E-2</v>
      </c>
      <c r="H68" s="200">
        <f t="shared" si="6"/>
        <v>3.2841505267703831E-2</v>
      </c>
      <c r="I68" s="200">
        <f t="shared" si="6"/>
        <v>3.275751884378398E-2</v>
      </c>
      <c r="J68" s="200">
        <f t="shared" si="6"/>
        <v>3.2888995402441647E-2</v>
      </c>
      <c r="K68" s="200">
        <f t="shared" si="6"/>
        <v>3.3317789874512116E-2</v>
      </c>
      <c r="L68" s="200">
        <f t="shared" si="6"/>
        <v>3.3564670888023056E-2</v>
      </c>
      <c r="M68" s="200">
        <f t="shared" si="6"/>
        <v>3.337539365295452E-2</v>
      </c>
      <c r="N68" s="200">
        <f t="shared" si="6"/>
        <v>3.336069724039694E-2</v>
      </c>
      <c r="O68" s="200">
        <f t="shared" si="6"/>
        <v>3.3359744892845045E-2</v>
      </c>
      <c r="P68" s="200">
        <f t="shared" si="6"/>
        <v>3.3348114388123011E-2</v>
      </c>
      <c r="Q68" s="200">
        <f t="shared" si="6"/>
        <v>3.3591470969533688E-2</v>
      </c>
    </row>
    <row r="69" spans="1:17" x14ac:dyDescent="0.25">
      <c r="A69" s="127" t="s">
        <v>305</v>
      </c>
      <c r="B69" s="200">
        <f t="shared" ref="B69:Q69" si="7">IF(B$26=0,0,B$26/B$5)</f>
        <v>0.24779339342076684</v>
      </c>
      <c r="C69" s="200">
        <f t="shared" si="7"/>
        <v>0.24442422480558373</v>
      </c>
      <c r="D69" s="200">
        <f t="shared" si="7"/>
        <v>0.2438539339648006</v>
      </c>
      <c r="E69" s="200">
        <f t="shared" si="7"/>
        <v>0.25047014898261599</v>
      </c>
      <c r="F69" s="200">
        <f t="shared" si="7"/>
        <v>0.24938940809575977</v>
      </c>
      <c r="G69" s="200">
        <f t="shared" si="7"/>
        <v>0.24792840003358338</v>
      </c>
      <c r="H69" s="200">
        <f t="shared" si="7"/>
        <v>0.24694285691677303</v>
      </c>
      <c r="I69" s="200">
        <f t="shared" si="7"/>
        <v>0.2463113436138373</v>
      </c>
      <c r="J69" s="200">
        <f t="shared" si="7"/>
        <v>0.24729994619912851</v>
      </c>
      <c r="K69" s="200">
        <f t="shared" si="7"/>
        <v>0.25052415078719686</v>
      </c>
      <c r="L69" s="200">
        <f t="shared" si="7"/>
        <v>0.25238050610032725</v>
      </c>
      <c r="M69" s="200">
        <f t="shared" si="7"/>
        <v>0.25095728689048491</v>
      </c>
      <c r="N69" s="200">
        <f t="shared" si="7"/>
        <v>0.25084678117298465</v>
      </c>
      <c r="O69" s="200">
        <f t="shared" si="7"/>
        <v>0.25083962025196949</v>
      </c>
      <c r="P69" s="200">
        <f t="shared" si="7"/>
        <v>0.25075216780300186</v>
      </c>
      <c r="Q69" s="200">
        <f t="shared" si="7"/>
        <v>0.25258202209783992</v>
      </c>
    </row>
    <row r="70" spans="1:17" x14ac:dyDescent="0.25">
      <c r="A70" s="127" t="s">
        <v>304</v>
      </c>
      <c r="B70" s="200">
        <f t="shared" ref="B70:Q70" si="8">IF(B$37=0,0,B$37/B$5)</f>
        <v>0.12825572476430067</v>
      </c>
      <c r="C70" s="200">
        <f t="shared" si="8"/>
        <v>0.16818548912454126</v>
      </c>
      <c r="D70" s="200">
        <f t="shared" si="8"/>
        <v>0.19239475452681912</v>
      </c>
      <c r="E70" s="200">
        <f t="shared" si="8"/>
        <v>0.15879088103489986</v>
      </c>
      <c r="F70" s="200">
        <f t="shared" si="8"/>
        <v>0.1582478377029134</v>
      </c>
      <c r="G70" s="200">
        <f t="shared" si="8"/>
        <v>0.17357962546571459</v>
      </c>
      <c r="H70" s="200">
        <f t="shared" si="8"/>
        <v>0.16447900526288151</v>
      </c>
      <c r="I70" s="200">
        <f t="shared" si="8"/>
        <v>0.18395046464661358</v>
      </c>
      <c r="J70" s="200">
        <f t="shared" si="8"/>
        <v>0.2020384838662832</v>
      </c>
      <c r="K70" s="200">
        <f t="shared" si="8"/>
        <v>0.22667910161518628</v>
      </c>
      <c r="L70" s="200">
        <f t="shared" si="8"/>
        <v>0.2148969526699987</v>
      </c>
      <c r="M70" s="200">
        <f t="shared" si="8"/>
        <v>0.23246853496839551</v>
      </c>
      <c r="N70" s="200">
        <f t="shared" si="8"/>
        <v>0.23216938040023805</v>
      </c>
      <c r="O70" s="200">
        <f t="shared" si="8"/>
        <v>0.23233755087334745</v>
      </c>
      <c r="P70" s="200">
        <f t="shared" si="8"/>
        <v>0.23524995241576285</v>
      </c>
      <c r="Q70" s="200">
        <f t="shared" si="8"/>
        <v>0.227609180169659</v>
      </c>
    </row>
    <row r="71" spans="1:17" x14ac:dyDescent="0.25">
      <c r="A71" s="127" t="s">
        <v>303</v>
      </c>
      <c r="B71" s="200">
        <f t="shared" ref="B71:Q71" si="9">IF(B$38=0,0,B$38/B$5)</f>
        <v>0.32400908635595721</v>
      </c>
      <c r="C71" s="200">
        <f t="shared" si="9"/>
        <v>0.28584364312651367</v>
      </c>
      <c r="D71" s="200">
        <f t="shared" si="9"/>
        <v>0.26049165049633349</v>
      </c>
      <c r="E71" s="200">
        <f t="shared" si="9"/>
        <v>0.29218061817063773</v>
      </c>
      <c r="F71" s="200">
        <f t="shared" si="9"/>
        <v>0.29333737452438852</v>
      </c>
      <c r="G71" s="200">
        <f t="shared" si="9"/>
        <v>0.27762952239349864</v>
      </c>
      <c r="H71" s="200">
        <f t="shared" si="9"/>
        <v>0.28714817050557256</v>
      </c>
      <c r="I71" s="200">
        <f t="shared" si="9"/>
        <v>0.26611646689395352</v>
      </c>
      <c r="J71" s="200">
        <f t="shared" si="9"/>
        <v>0.24554612130384207</v>
      </c>
      <c r="K71" s="200">
        <f t="shared" si="9"/>
        <v>0.21760255768984474</v>
      </c>
      <c r="L71" s="200">
        <f t="shared" si="9"/>
        <v>0.22927256046991354</v>
      </c>
      <c r="M71" s="200">
        <f t="shared" si="9"/>
        <v>0.21073681094528926</v>
      </c>
      <c r="N71" s="200">
        <f t="shared" si="9"/>
        <v>0.20999768172103239</v>
      </c>
      <c r="O71" s="200">
        <f t="shared" si="9"/>
        <v>0.20981140029578188</v>
      </c>
      <c r="P71" s="200">
        <f t="shared" si="9"/>
        <v>0.20666129018973914</v>
      </c>
      <c r="Q71" s="200">
        <f t="shared" si="9"/>
        <v>0.21385299068891153</v>
      </c>
    </row>
    <row r="72" spans="1:17" x14ac:dyDescent="0.25">
      <c r="A72" s="142" t="s">
        <v>310</v>
      </c>
      <c r="B72" s="199">
        <f t="shared" ref="B72:Q72" si="10">IF(B$39=0,0,B$39/B$5)</f>
        <v>0.26109120538211417</v>
      </c>
      <c r="C72" s="199">
        <f t="shared" si="10"/>
        <v>0.21586538092266236</v>
      </c>
      <c r="D72" s="199">
        <f t="shared" si="10"/>
        <v>0.18600360147599879</v>
      </c>
      <c r="E72" s="199">
        <f t="shared" si="10"/>
        <v>0.2230461247063211</v>
      </c>
      <c r="F72" s="199">
        <f t="shared" si="10"/>
        <v>0.22447419131592064</v>
      </c>
      <c r="G72" s="199">
        <f t="shared" si="10"/>
        <v>0.20608141180472311</v>
      </c>
      <c r="H72" s="199">
        <f t="shared" si="10"/>
        <v>0.21748205963082637</v>
      </c>
      <c r="I72" s="199">
        <f t="shared" si="10"/>
        <v>0.19285003604664891</v>
      </c>
      <c r="J72" s="199">
        <f t="shared" si="10"/>
        <v>0.16869006855057384</v>
      </c>
      <c r="K72" s="199">
        <f t="shared" si="10"/>
        <v>0.13556437198317281</v>
      </c>
      <c r="L72" s="199">
        <f t="shared" si="10"/>
        <v>0.14918353755873917</v>
      </c>
      <c r="M72" s="199">
        <f t="shared" si="10"/>
        <v>0.12753153442380821</v>
      </c>
      <c r="N72" s="199">
        <f t="shared" si="10"/>
        <v>0.12686642360040187</v>
      </c>
      <c r="O72" s="199">
        <f t="shared" si="10"/>
        <v>0.12664931260263596</v>
      </c>
      <c r="P72" s="199">
        <f t="shared" si="10"/>
        <v>0.12295960247871812</v>
      </c>
      <c r="Q72" s="199">
        <f t="shared" si="10"/>
        <v>0.13131793948618534</v>
      </c>
    </row>
    <row r="73" spans="1:17" x14ac:dyDescent="0.25">
      <c r="A73" s="142" t="s">
        <v>309</v>
      </c>
      <c r="B73" s="199">
        <f t="shared" ref="B73:Q73" si="11">IF(B$45=0,0,B$45/B$5)</f>
        <v>3.8555852967203867E-2</v>
      </c>
      <c r="C73" s="199">
        <f t="shared" si="11"/>
        <v>3.8031621195099528E-2</v>
      </c>
      <c r="D73" s="199">
        <f t="shared" si="11"/>
        <v>3.7942885779266862E-2</v>
      </c>
      <c r="E73" s="199">
        <f t="shared" si="11"/>
        <v>3.8972347501005075E-2</v>
      </c>
      <c r="F73" s="199">
        <f t="shared" si="11"/>
        <v>3.8804187704030504E-2</v>
      </c>
      <c r="G73" s="199">
        <f t="shared" si="11"/>
        <v>3.8576859560807905E-2</v>
      </c>
      <c r="H73" s="199">
        <f t="shared" si="11"/>
        <v>3.8423512229872184E-2</v>
      </c>
      <c r="I73" s="199">
        <f t="shared" si="11"/>
        <v>3.8325250796350095E-2</v>
      </c>
      <c r="J73" s="199">
        <f t="shared" si="11"/>
        <v>3.8479074170715714E-2</v>
      </c>
      <c r="K73" s="199">
        <f t="shared" si="11"/>
        <v>3.8980750007660478E-2</v>
      </c>
      <c r="L73" s="199">
        <f t="shared" si="11"/>
        <v>3.9269592908271665E-2</v>
      </c>
      <c r="M73" s="199">
        <f t="shared" si="11"/>
        <v>3.9048144588616107E-2</v>
      </c>
      <c r="N73" s="199">
        <f t="shared" si="11"/>
        <v>3.9030950255316256E-2</v>
      </c>
      <c r="O73" s="199">
        <f t="shared" si="11"/>
        <v>3.9029836039097821E-2</v>
      </c>
      <c r="P73" s="199">
        <f t="shared" si="11"/>
        <v>3.9016228720042741E-2</v>
      </c>
      <c r="Q73" s="199">
        <f t="shared" si="11"/>
        <v>3.9300948147664355E-2</v>
      </c>
    </row>
    <row r="74" spans="1:17" x14ac:dyDescent="0.25">
      <c r="A74" s="142" t="s">
        <v>308</v>
      </c>
      <c r="B74" s="199">
        <f t="shared" ref="B74:Q74" si="12">IF(B$56=0,0,B$56/B$5)</f>
        <v>2.43620280066392E-2</v>
      </c>
      <c r="C74" s="199">
        <f t="shared" si="12"/>
        <v>3.1946641008751775E-2</v>
      </c>
      <c r="D74" s="199">
        <f t="shared" si="12"/>
        <v>3.6545163241067907E-2</v>
      </c>
      <c r="E74" s="199">
        <f t="shared" si="12"/>
        <v>3.0162145963311515E-2</v>
      </c>
      <c r="F74" s="199">
        <f t="shared" si="12"/>
        <v>3.0058995504437379E-2</v>
      </c>
      <c r="G74" s="199">
        <f t="shared" si="12"/>
        <v>3.2971251027967635E-2</v>
      </c>
      <c r="H74" s="199">
        <f t="shared" si="12"/>
        <v>3.1242598644874015E-2</v>
      </c>
      <c r="I74" s="199">
        <f t="shared" si="12"/>
        <v>3.4941180050954514E-2</v>
      </c>
      <c r="J74" s="199">
        <f t="shared" si="12"/>
        <v>3.8376978582552498E-2</v>
      </c>
      <c r="K74" s="199">
        <f t="shared" si="12"/>
        <v>4.305743569901143E-2</v>
      </c>
      <c r="L74" s="199">
        <f t="shared" si="12"/>
        <v>4.0819430002902717E-2</v>
      </c>
      <c r="M74" s="199">
        <f t="shared" si="12"/>
        <v>4.4157131932864933E-2</v>
      </c>
      <c r="N74" s="199">
        <f t="shared" si="12"/>
        <v>4.410030786531427E-2</v>
      </c>
      <c r="O74" s="199">
        <f t="shared" si="12"/>
        <v>4.4132251654048139E-2</v>
      </c>
      <c r="P74" s="199">
        <f t="shared" si="12"/>
        <v>4.4685458990978276E-2</v>
      </c>
      <c r="Q74" s="199">
        <f t="shared" si="12"/>
        <v>4.3234103055061833E-2</v>
      </c>
    </row>
    <row r="75" spans="1:17" x14ac:dyDescent="0.25">
      <c r="A75" s="142" t="s">
        <v>307</v>
      </c>
      <c r="B75" s="199">
        <f t="shared" ref="B75:Q75" si="13">IF(B$57=0,0,B$57/B$5)</f>
        <v>0</v>
      </c>
      <c r="C75" s="199">
        <f t="shared" si="13"/>
        <v>0</v>
      </c>
      <c r="D75" s="199">
        <f t="shared" si="13"/>
        <v>0</v>
      </c>
      <c r="E75" s="199">
        <f t="shared" si="13"/>
        <v>0</v>
      </c>
      <c r="F75" s="199">
        <f t="shared" si="13"/>
        <v>0</v>
      </c>
      <c r="G75" s="199">
        <f t="shared" si="13"/>
        <v>0</v>
      </c>
      <c r="H75" s="199">
        <f t="shared" si="13"/>
        <v>0</v>
      </c>
      <c r="I75" s="199">
        <f t="shared" si="13"/>
        <v>0</v>
      </c>
      <c r="J75" s="199">
        <f t="shared" si="13"/>
        <v>0</v>
      </c>
      <c r="K75" s="199">
        <f t="shared" si="13"/>
        <v>0</v>
      </c>
      <c r="L75" s="199">
        <f t="shared" si="13"/>
        <v>0</v>
      </c>
      <c r="M75" s="199">
        <f t="shared" si="13"/>
        <v>0</v>
      </c>
      <c r="N75" s="199">
        <f t="shared" si="13"/>
        <v>0</v>
      </c>
      <c r="O75" s="199">
        <f t="shared" si="13"/>
        <v>0</v>
      </c>
      <c r="P75" s="199">
        <f t="shared" si="13"/>
        <v>0</v>
      </c>
      <c r="Q75" s="199">
        <f t="shared" si="13"/>
        <v>0</v>
      </c>
    </row>
    <row r="76" spans="1:17" x14ac:dyDescent="0.25">
      <c r="A76" s="72" t="s">
        <v>302</v>
      </c>
      <c r="B76" s="276">
        <f t="shared" ref="B76:Q76" si="14">IF(B$58=0,0,B$58/B$5)</f>
        <v>3.2213292819687094E-2</v>
      </c>
      <c r="C76" s="276">
        <f t="shared" si="14"/>
        <v>4.2242234560271014E-2</v>
      </c>
      <c r="D76" s="276">
        <f t="shared" si="14"/>
        <v>4.832274407971951E-2</v>
      </c>
      <c r="E76" s="276">
        <f t="shared" si="14"/>
        <v>3.9882641942678501E-2</v>
      </c>
      <c r="F76" s="276">
        <f t="shared" si="14"/>
        <v>3.9746248702538886E-2</v>
      </c>
      <c r="G76" s="276">
        <f t="shared" si="14"/>
        <v>4.3597050446944778E-2</v>
      </c>
      <c r="H76" s="276">
        <f t="shared" si="14"/>
        <v>4.1311297167912785E-2</v>
      </c>
      <c r="I76" s="276">
        <f t="shared" si="14"/>
        <v>4.6201837718110476E-2</v>
      </c>
      <c r="J76" s="276">
        <f t="shared" si="14"/>
        <v>5.0744907126685765E-2</v>
      </c>
      <c r="K76" s="276">
        <f t="shared" si="14"/>
        <v>5.6933757068956203E-2</v>
      </c>
      <c r="L76" s="276">
        <f t="shared" si="14"/>
        <v>5.3974498800259098E-2</v>
      </c>
      <c r="M76" s="276">
        <f t="shared" si="14"/>
        <v>5.8387857556164234E-2</v>
      </c>
      <c r="N76" s="276">
        <f t="shared" si="14"/>
        <v>5.8312720530350297E-2</v>
      </c>
      <c r="O76" s="276">
        <f t="shared" si="14"/>
        <v>5.8354958993419692E-2</v>
      </c>
      <c r="P76" s="276">
        <f t="shared" si="14"/>
        <v>5.9086451048583309E-2</v>
      </c>
      <c r="Q76" s="276">
        <f t="shared" si="14"/>
        <v>5.7167359840883926E-2</v>
      </c>
    </row>
    <row r="78" spans="1:17" ht="12.75" x14ac:dyDescent="0.25">
      <c r="A78" s="98" t="s">
        <v>128</v>
      </c>
      <c r="B78" s="197"/>
      <c r="C78" s="197"/>
      <c r="D78" s="197"/>
      <c r="E78" s="197"/>
      <c r="F78" s="197"/>
      <c r="G78" s="197"/>
      <c r="H78" s="197"/>
      <c r="I78" s="197"/>
      <c r="J78" s="197"/>
      <c r="K78" s="197"/>
      <c r="L78" s="197"/>
      <c r="M78" s="197"/>
      <c r="N78" s="197"/>
      <c r="O78" s="197"/>
      <c r="P78" s="197"/>
      <c r="Q78" s="197"/>
    </row>
    <row r="80" spans="1:17" x14ac:dyDescent="0.25">
      <c r="A80" s="78" t="s">
        <v>5</v>
      </c>
      <c r="B80" s="253">
        <f>IF(B$5=0,0,B$5/TEL_fec!B$5)</f>
        <v>0.3626841857347553</v>
      </c>
      <c r="C80" s="253">
        <f>IF(C$5=0,0,C$5/TEL_fec!C$5)</f>
        <v>0.37531128662946978</v>
      </c>
      <c r="D80" s="253">
        <f>IF(D$5=0,0,D$5/TEL_fec!D$5)</f>
        <v>0.37981402848404178</v>
      </c>
      <c r="E80" s="253">
        <f>IF(E$5=0,0,E$5/TEL_fec!E$5)</f>
        <v>0.37779759995715528</v>
      </c>
      <c r="F80" s="253">
        <f>IF(F$5=0,0,F$5/TEL_fec!F$5)</f>
        <v>0.37630831900839828</v>
      </c>
      <c r="G80" s="253">
        <f>IF(G$5=0,0,G$5/TEL_fec!G$5)</f>
        <v>0.37968913763338774</v>
      </c>
      <c r="H80" s="253">
        <f>IF(H$5=0,0,H$5/TEL_fec!H$5)</f>
        <v>0.37744458205461179</v>
      </c>
      <c r="I80" s="253">
        <f>IF(I$5=0,0,I$5/TEL_fec!I$5)</f>
        <v>0.38863625088349368</v>
      </c>
      <c r="J80" s="253">
        <f>IF(J$5=0,0,J$5/TEL_fec!J$5)</f>
        <v>0.39421767664708451</v>
      </c>
      <c r="K80" s="253">
        <f>IF(K$5=0,0,K$5/TEL_fec!K$5)</f>
        <v>0.40221565263203574</v>
      </c>
      <c r="L80" s="253">
        <f>IF(L$5=0,0,L$5/TEL_fec!L$5)</f>
        <v>0.40068402440124989</v>
      </c>
      <c r="M80" s="253">
        <f>IF(M$5=0,0,M$5/TEL_fec!M$5)</f>
        <v>0.41803784120946247</v>
      </c>
      <c r="N80" s="253">
        <f>IF(N$5=0,0,N$5/TEL_fec!N$5)</f>
        <v>0.41912492473642288</v>
      </c>
      <c r="O80" s="253">
        <f>IF(O$5=0,0,O$5/TEL_fec!O$5)</f>
        <v>0.43429290343978361</v>
      </c>
      <c r="P80" s="253">
        <f>IF(P$5=0,0,P$5/TEL_fec!P$5)</f>
        <v>0.45012459647641329</v>
      </c>
      <c r="Q80" s="253">
        <f>IF(Q$5=0,0,Q$5/TEL_fec!Q$5)</f>
        <v>0.46444611678943654</v>
      </c>
    </row>
    <row r="81" spans="1:17" x14ac:dyDescent="0.25">
      <c r="A81" s="132" t="s">
        <v>83</v>
      </c>
      <c r="B81" s="282">
        <f>IF(B$6=0,0,B$6/TEL_fec!B$6)</f>
        <v>0.39097002986984691</v>
      </c>
      <c r="C81" s="282">
        <f>IF(C$6=0,0,C$6/TEL_fec!C$6)</f>
        <v>0.39097002986984691</v>
      </c>
      <c r="D81" s="282">
        <f>IF(D$6=0,0,D$6/TEL_fec!D$6)</f>
        <v>0.39097002986984697</v>
      </c>
      <c r="E81" s="282">
        <f>IF(E$6=0,0,E$6/TEL_fec!E$6)</f>
        <v>0.39097002986984691</v>
      </c>
      <c r="F81" s="282">
        <f>IF(F$6=0,0,F$6/TEL_fec!F$6)</f>
        <v>0.39097002986984691</v>
      </c>
      <c r="G81" s="282">
        <f>IF(G$6=0,0,G$6/TEL_fec!G$6)</f>
        <v>0.39097002986984691</v>
      </c>
      <c r="H81" s="282">
        <f>IF(H$6=0,0,H$6/TEL_fec!H$6)</f>
        <v>0.39097002986984691</v>
      </c>
      <c r="I81" s="282">
        <f>IF(I$6=0,0,I$6/TEL_fec!I$6)</f>
        <v>0.39793130767040658</v>
      </c>
      <c r="J81" s="282">
        <f>IF(J$6=0,0,J$6/TEL_fec!J$6)</f>
        <v>0.39793130767040674</v>
      </c>
      <c r="K81" s="282">
        <f>IF(K$6=0,0,K$6/TEL_fec!K$6)</f>
        <v>0.39793130767040663</v>
      </c>
      <c r="L81" s="282">
        <f>IF(L$6=0,0,L$6/TEL_fec!L$6)</f>
        <v>0.39793130767040663</v>
      </c>
      <c r="M81" s="282">
        <f>IF(M$6=0,0,M$6/TEL_fec!M$6)</f>
        <v>0.41128955691770264</v>
      </c>
      <c r="N81" s="282">
        <f>IF(N$6=0,0,N$6/TEL_fec!N$6)</f>
        <v>0.41128955691770253</v>
      </c>
      <c r="O81" s="282">
        <f>IF(O$6=0,0,O$6/TEL_fec!O$6)</f>
        <v>0.42614227911039693</v>
      </c>
      <c r="P81" s="282">
        <f>IF(P$6=0,0,P$6/TEL_fec!P$6)</f>
        <v>0.44086712955010759</v>
      </c>
      <c r="Q81" s="282">
        <f>IF(Q$6=0,0,Q$6/TEL_fec!Q$6)</f>
        <v>0.455518447122019</v>
      </c>
    </row>
    <row r="82" spans="1:17" x14ac:dyDescent="0.25">
      <c r="A82" s="76" t="s">
        <v>82</v>
      </c>
      <c r="B82" s="281">
        <f>IF(B$7=0,0,B$7/TEL_fec!B$7)</f>
        <v>9.9427447339028571E-2</v>
      </c>
      <c r="C82" s="281">
        <f>IF(C$7=0,0,C$7/TEL_fec!C$7)</f>
        <v>9.9427447339028571E-2</v>
      </c>
      <c r="D82" s="281">
        <f>IF(D$7=0,0,D$7/TEL_fec!D$7)</f>
        <v>9.9427447339028571E-2</v>
      </c>
      <c r="E82" s="281">
        <f>IF(E$7=0,0,E$7/TEL_fec!E$7)</f>
        <v>9.9427447339028557E-2</v>
      </c>
      <c r="F82" s="281">
        <f>IF(F$7=0,0,F$7/TEL_fec!F$7)</f>
        <v>9.9427447339028571E-2</v>
      </c>
      <c r="G82" s="281">
        <f>IF(G$7=0,0,G$7/TEL_fec!G$7)</f>
        <v>9.9427447339028557E-2</v>
      </c>
      <c r="H82" s="281">
        <f>IF(H$7=0,0,H$7/TEL_fec!H$7)</f>
        <v>9.9427447339028557E-2</v>
      </c>
      <c r="I82" s="281">
        <f>IF(I$7=0,0,I$7/TEL_fec!I$7)</f>
        <v>0.10119776738672612</v>
      </c>
      <c r="J82" s="281">
        <f>IF(J$7=0,0,J$7/TEL_fec!J$7)</f>
        <v>0.1011977673867261</v>
      </c>
      <c r="K82" s="281">
        <f>IF(K$7=0,0,K$7/TEL_fec!K$7)</f>
        <v>0.10119776738672612</v>
      </c>
      <c r="L82" s="281">
        <f>IF(L$7=0,0,L$7/TEL_fec!L$7)</f>
        <v>0.10119776738672612</v>
      </c>
      <c r="M82" s="281">
        <f>IF(M$7=0,0,M$7/TEL_fec!M$7)</f>
        <v>0.10459489893673081</v>
      </c>
      <c r="N82" s="281">
        <f>IF(N$7=0,0,N$7/TEL_fec!N$7)</f>
        <v>0.10459489893673082</v>
      </c>
      <c r="O82" s="281">
        <f>IF(O$7=0,0,O$7/TEL_fec!O$7)</f>
        <v>0.1083720893626746</v>
      </c>
      <c r="P82" s="281">
        <f>IF(P$7=0,0,P$7/TEL_fec!P$7)</f>
        <v>0.11211676076921895</v>
      </c>
      <c r="Q82" s="281">
        <f>IF(Q$7=0,0,Q$7/TEL_fec!Q$7)</f>
        <v>0.11584273205866419</v>
      </c>
    </row>
    <row r="83" spans="1:17" x14ac:dyDescent="0.25">
      <c r="A83" s="76" t="s">
        <v>81</v>
      </c>
      <c r="B83" s="281">
        <f>IF(B$8=0,0,B$8/TEL_fec!B$8)</f>
        <v>0.53616807268136113</v>
      </c>
      <c r="C83" s="281">
        <f>IF(C$8=0,0,C$8/TEL_fec!C$8)</f>
        <v>0.53616807268136102</v>
      </c>
      <c r="D83" s="281">
        <f>IF(D$8=0,0,D$8/TEL_fec!D$8)</f>
        <v>0.53616807268136102</v>
      </c>
      <c r="E83" s="281">
        <f>IF(E$8=0,0,E$8/TEL_fec!E$8)</f>
        <v>0.53616807268136113</v>
      </c>
      <c r="F83" s="281">
        <f>IF(F$8=0,0,F$8/TEL_fec!F$8)</f>
        <v>0.53616807268136113</v>
      </c>
      <c r="G83" s="281">
        <f>IF(G$8=0,0,G$8/TEL_fec!G$8)</f>
        <v>0.53616807268136102</v>
      </c>
      <c r="H83" s="281">
        <f>IF(H$8=0,0,H$8/TEL_fec!H$8)</f>
        <v>0.53616807268136113</v>
      </c>
      <c r="I83" s="281">
        <f>IF(I$8=0,0,I$8/TEL_fec!I$8)</f>
        <v>0.54571462258690806</v>
      </c>
      <c r="J83" s="281">
        <f>IF(J$8=0,0,J$8/TEL_fec!J$8)</f>
        <v>0.54571462258690795</v>
      </c>
      <c r="K83" s="281">
        <f>IF(K$8=0,0,K$8/TEL_fec!K$8)</f>
        <v>0.54571462258690806</v>
      </c>
      <c r="L83" s="281">
        <f>IF(L$8=0,0,L$8/TEL_fec!L$8)</f>
        <v>0.54571462258690795</v>
      </c>
      <c r="M83" s="281">
        <f>IF(M$8=0,0,M$8/TEL_fec!M$8)</f>
        <v>0.56403384453776761</v>
      </c>
      <c r="N83" s="281">
        <f>IF(N$8=0,0,N$8/TEL_fec!N$8)</f>
        <v>0.5640338445377675</v>
      </c>
      <c r="O83" s="281">
        <f>IF(O$8=0,0,O$8/TEL_fec!O$8)</f>
        <v>0.58440255524119322</v>
      </c>
      <c r="P83" s="281">
        <f>IF(P$8=0,0,P$8/TEL_fec!P$8)</f>
        <v>0.60459590531308804</v>
      </c>
      <c r="Q83" s="281">
        <f>IF(Q$8=0,0,Q$8/TEL_fec!Q$8)</f>
        <v>0.6246884139572656</v>
      </c>
    </row>
    <row r="84" spans="1:17" x14ac:dyDescent="0.25">
      <c r="A84" s="76" t="s">
        <v>80</v>
      </c>
      <c r="B84" s="281">
        <f>IF(B$9=0,0,B$9/TEL_fec!B$9)</f>
        <v>0.37696434962364406</v>
      </c>
      <c r="C84" s="281">
        <f>IF(C$9=0,0,C$9/TEL_fec!C$9)</f>
        <v>0.376964349623644</v>
      </c>
      <c r="D84" s="281">
        <f>IF(D$9=0,0,D$9/TEL_fec!D$9)</f>
        <v>0.376964349623644</v>
      </c>
      <c r="E84" s="281">
        <f>IF(E$9=0,0,E$9/TEL_fec!E$9)</f>
        <v>0.376964349623644</v>
      </c>
      <c r="F84" s="281">
        <f>IF(F$9=0,0,F$9/TEL_fec!F$9)</f>
        <v>0.376964349623644</v>
      </c>
      <c r="G84" s="281">
        <f>IF(G$9=0,0,G$9/TEL_fec!G$9)</f>
        <v>0.376964349623644</v>
      </c>
      <c r="H84" s="281">
        <f>IF(H$9=0,0,H$9/TEL_fec!H$9)</f>
        <v>0.376964349623644</v>
      </c>
      <c r="I84" s="281">
        <f>IF(I$9=0,0,I$9/TEL_fec!I$9)</f>
        <v>0.38367625426633767</v>
      </c>
      <c r="J84" s="281">
        <f>IF(J$9=0,0,J$9/TEL_fec!J$9)</f>
        <v>0.38367625426633761</v>
      </c>
      <c r="K84" s="281">
        <f>IF(K$9=0,0,K$9/TEL_fec!K$9)</f>
        <v>0.38367625426633767</v>
      </c>
      <c r="L84" s="281">
        <f>IF(L$9=0,0,L$9/TEL_fec!L$9)</f>
        <v>0.38367625426633767</v>
      </c>
      <c r="M84" s="281">
        <f>IF(M$9=0,0,M$9/TEL_fec!M$9)</f>
        <v>0.39655597228793077</v>
      </c>
      <c r="N84" s="281">
        <f>IF(N$9=0,0,N$9/TEL_fec!N$9)</f>
        <v>0.39655597228793071</v>
      </c>
      <c r="O84" s="281">
        <f>IF(O$9=0,0,O$9/TEL_fec!O$9)</f>
        <v>0.41087662690018728</v>
      </c>
      <c r="P84" s="281">
        <f>IF(P$9=0,0,P$9/TEL_fec!P$9)</f>
        <v>0.4250739904964681</v>
      </c>
      <c r="Q84" s="281">
        <f>IF(Q$9=0,0,Q$9/TEL_fec!Q$9)</f>
        <v>0.43920045538551239</v>
      </c>
    </row>
    <row r="85" spans="1:17" x14ac:dyDescent="0.25">
      <c r="A85" s="129" t="s">
        <v>79</v>
      </c>
      <c r="B85" s="280">
        <f>IF(B$10=0,0,B$10/TEL_fec!B$10)</f>
        <v>0.61873496618027213</v>
      </c>
      <c r="C85" s="280">
        <f>IF(C$10=0,0,C$10/TEL_fec!C$10)</f>
        <v>0.61831070276745281</v>
      </c>
      <c r="D85" s="280">
        <f>IF(D$10=0,0,D$10/TEL_fec!D$10)</f>
        <v>0.60939682477840029</v>
      </c>
      <c r="E85" s="280">
        <f>IF(E$10=0,0,E$10/TEL_fec!E$10)</f>
        <v>0.61864155675168431</v>
      </c>
      <c r="F85" s="280">
        <f>IF(F$10=0,0,F$10/TEL_fec!F$10)</f>
        <v>0.61784400346367352</v>
      </c>
      <c r="G85" s="280">
        <f>IF(G$10=0,0,G$10/TEL_fec!G$10)</f>
        <v>0.61892201714913142</v>
      </c>
      <c r="H85" s="280">
        <f>IF(H$10=0,0,H$10/TEL_fec!H$10)</f>
        <v>0.62804334816411589</v>
      </c>
      <c r="I85" s="280">
        <f>IF(I$10=0,0,I$10/TEL_fec!I$10)</f>
        <v>0.63922575060764708</v>
      </c>
      <c r="J85" s="280">
        <f>IF(J$10=0,0,J$10/TEL_fec!J$10)</f>
        <v>0.63922575060764708</v>
      </c>
      <c r="K85" s="280">
        <f>IF(K$10=0,0,K$10/TEL_fec!K$10)</f>
        <v>0.62665403243449513</v>
      </c>
      <c r="L85" s="280">
        <f>IF(L$10=0,0,L$10/TEL_fec!L$10)</f>
        <v>0.62751373222121976</v>
      </c>
      <c r="M85" s="280">
        <f>IF(M$10=0,0,M$10/TEL_fec!M$10)</f>
        <v>0.64967591377832745</v>
      </c>
      <c r="N85" s="280">
        <f>IF(N$10=0,0,N$10/TEL_fec!N$10)</f>
        <v>0.66068406951172109</v>
      </c>
      <c r="O85" s="280">
        <f>IF(O$10=0,0,O$10/TEL_fec!O$10)</f>
        <v>0.68454306806042475</v>
      </c>
      <c r="P85" s="280">
        <f>IF(P$10=0,0,P$10/TEL_fec!P$10)</f>
        <v>0.70819665699267698</v>
      </c>
      <c r="Q85" s="280">
        <f>IF(Q$10=0,0,Q$10/TEL_fec!Q$10)</f>
        <v>0.73173212477761729</v>
      </c>
    </row>
    <row r="86" spans="1:17" x14ac:dyDescent="0.25">
      <c r="A86" s="127" t="s">
        <v>306</v>
      </c>
      <c r="B86" s="305">
        <f>IF(B$15=0,0,B$15/TEL_fec!B$15)</f>
        <v>0.38764684693411749</v>
      </c>
      <c r="C86" s="305">
        <f>IF(C$15=0,0,C$15/TEL_fec!C$15)</f>
        <v>0.39568882475740863</v>
      </c>
      <c r="D86" s="305">
        <f>IF(D$15=0,0,D$15/TEL_fec!D$15)</f>
        <v>0.39950174535465971</v>
      </c>
      <c r="E86" s="305">
        <f>IF(E$15=0,0,E$15/TEL_fec!E$15)</f>
        <v>0.40816248192795573</v>
      </c>
      <c r="F86" s="305">
        <f>IF(F$15=0,0,F$15/TEL_fec!F$15)</f>
        <v>0.40479928539108528</v>
      </c>
      <c r="G86" s="305">
        <f>IF(G$15=0,0,G$15/TEL_fec!G$15)</f>
        <v>0.40604331418715001</v>
      </c>
      <c r="H86" s="305">
        <f>IF(H$15=0,0,H$15/TEL_fec!H$15)</f>
        <v>0.40203843835669462</v>
      </c>
      <c r="I86" s="305">
        <f>IF(I$15=0,0,I$15/TEL_fec!I$15)</f>
        <v>0.41290071464883832</v>
      </c>
      <c r="J86" s="305">
        <f>IF(J$15=0,0,J$15/TEL_fec!J$15)</f>
        <v>0.42051164725165535</v>
      </c>
      <c r="K86" s="305">
        <f>IF(K$15=0,0,K$15/TEL_fec!K$15)</f>
        <v>0.4346367850547021</v>
      </c>
      <c r="L86" s="305">
        <f>IF(L$15=0,0,L$15/TEL_fec!L$15)</f>
        <v>0.4361900427504331</v>
      </c>
      <c r="M86" s="305">
        <f>IF(M$15=0,0,M$15/TEL_fec!M$15)</f>
        <v>0.45251535471274679</v>
      </c>
      <c r="N86" s="305">
        <f>IF(N$15=0,0,N$15/TEL_fec!N$15)</f>
        <v>0.45349231773898496</v>
      </c>
      <c r="O86" s="305">
        <f>IF(O$15=0,0,O$15/TEL_fec!O$15)</f>
        <v>0.46989062555815131</v>
      </c>
      <c r="P86" s="305">
        <f>IF(P$15=0,0,P$15/TEL_fec!P$15)</f>
        <v>0.48685020216422548</v>
      </c>
      <c r="Q86" s="305">
        <f>IF(Q$15=0,0,Q$15/TEL_fec!Q$15)</f>
        <v>0.50600602178192344</v>
      </c>
    </row>
    <row r="87" spans="1:17" x14ac:dyDescent="0.25">
      <c r="A87" s="127" t="s">
        <v>305</v>
      </c>
      <c r="B87" s="305">
        <f>IF(B$26=0,0,B$26/TEL_fec!B$26)</f>
        <v>0.34291836459556546</v>
      </c>
      <c r="C87" s="305">
        <f>IF(C$26=0,0,C$26/TEL_fec!C$26)</f>
        <v>0.35003242190078449</v>
      </c>
      <c r="D87" s="305">
        <f>IF(D$26=0,0,D$26/TEL_fec!D$26)</f>
        <v>0.35340539012142969</v>
      </c>
      <c r="E87" s="305">
        <f>IF(E$26=0,0,E$26/TEL_fec!E$26)</f>
        <v>0.36106681093626841</v>
      </c>
      <c r="F87" s="305">
        <f>IF(F$26=0,0,F$26/TEL_fec!F$26)</f>
        <v>0.35809167553826771</v>
      </c>
      <c r="G87" s="305">
        <f>IF(G$26=0,0,G$26/TEL_fec!G$26)</f>
        <v>0.35919216255017117</v>
      </c>
      <c r="H87" s="305">
        <f>IF(H$26=0,0,H$26/TEL_fec!H$26)</f>
        <v>0.35564938777707594</v>
      </c>
      <c r="I87" s="305">
        <f>IF(I$26=0,0,I$26/TEL_fec!I$26)</f>
        <v>0.36525832449704931</v>
      </c>
      <c r="J87" s="305">
        <f>IF(J$26=0,0,J$26/TEL_fec!J$26)</f>
        <v>0.37199107256877195</v>
      </c>
      <c r="K87" s="305">
        <f>IF(K$26=0,0,K$26/TEL_fec!K$26)</f>
        <v>0.38448638677915936</v>
      </c>
      <c r="L87" s="305">
        <f>IF(L$26=0,0,L$26/TEL_fec!L$26)</f>
        <v>0.38586042243307545</v>
      </c>
      <c r="M87" s="305">
        <f>IF(M$26=0,0,M$26/TEL_fec!M$26)</f>
        <v>0.40030204455358365</v>
      </c>
      <c r="N87" s="305">
        <f>IF(N$26=0,0,N$26/TEL_fec!N$26)</f>
        <v>0.40116628107679431</v>
      </c>
      <c r="O87" s="305">
        <f>IF(O$26=0,0,O$26/TEL_fec!O$26)</f>
        <v>0.4156724764552876</v>
      </c>
      <c r="P87" s="305">
        <f>IF(P$26=0,0,P$26/TEL_fec!P$26)</f>
        <v>0.43067517883758399</v>
      </c>
      <c r="Q87" s="305">
        <f>IF(Q$26=0,0,Q$26/TEL_fec!Q$26)</f>
        <v>0.44762071157631694</v>
      </c>
    </row>
    <row r="88" spans="1:17" x14ac:dyDescent="0.25">
      <c r="A88" s="127" t="s">
        <v>304</v>
      </c>
      <c r="B88" s="305">
        <f>IF(B$37=0,0,B$37/TEL_fec!B$37)</f>
        <v>0.47023219339409517</v>
      </c>
      <c r="C88" s="305">
        <f>IF(C$37=0,0,C$37/TEL_fec!C$37)</f>
        <v>0.47023219339409494</v>
      </c>
      <c r="D88" s="305">
        <f>IF(D$37=0,0,D$37/TEL_fec!D$37)</f>
        <v>0.470232193394095</v>
      </c>
      <c r="E88" s="305">
        <f>IF(E$37=0,0,E$37/TEL_fec!E$37)</f>
        <v>0.47023219339409511</v>
      </c>
      <c r="F88" s="305">
        <f>IF(F$37=0,0,F$37/TEL_fec!F$37)</f>
        <v>0.47023219339409511</v>
      </c>
      <c r="G88" s="305">
        <f>IF(G$37=0,0,G$37/TEL_fec!G$37)</f>
        <v>0.47023219339409494</v>
      </c>
      <c r="H88" s="305">
        <f>IF(H$37=0,0,H$37/TEL_fec!H$37)</f>
        <v>0.47023219339409517</v>
      </c>
      <c r="I88" s="305">
        <f>IF(I$37=0,0,I$37/TEL_fec!I$37)</f>
        <v>0.47860474545408943</v>
      </c>
      <c r="J88" s="305">
        <f>IF(J$37=0,0,J$37/TEL_fec!J$37)</f>
        <v>0.47860474545408938</v>
      </c>
      <c r="K88" s="305">
        <f>IF(K$37=0,0,K$37/TEL_fec!K$37)</f>
        <v>0.47860474545408932</v>
      </c>
      <c r="L88" s="305">
        <f>IF(L$37=0,0,L$37/TEL_fec!L$37)</f>
        <v>0.47860474545408938</v>
      </c>
      <c r="M88" s="305">
        <f>IF(M$37=0,0,M$37/TEL_fec!M$37)</f>
        <v>0.49467114022494196</v>
      </c>
      <c r="N88" s="305">
        <f>IF(N$37=0,0,N$37/TEL_fec!N$37)</f>
        <v>0.49467114022494196</v>
      </c>
      <c r="O88" s="305">
        <f>IF(O$37=0,0,O$37/TEL_fec!O$37)</f>
        <v>0.51253498553520505</v>
      </c>
      <c r="P88" s="305">
        <f>IF(P$37=0,0,P$37/TEL_fec!P$37)</f>
        <v>0.5302450353872874</v>
      </c>
      <c r="Q88" s="305">
        <f>IF(Q$37=0,0,Q$37/TEL_fec!Q$37)</f>
        <v>0.54786664490105697</v>
      </c>
    </row>
    <row r="89" spans="1:17" x14ac:dyDescent="0.25">
      <c r="A89" s="127" t="s">
        <v>303</v>
      </c>
      <c r="B89" s="305">
        <f>IF(B$38=0,0,B$38/TEL_fec!B$38)</f>
        <v>0.30641335450054052</v>
      </c>
      <c r="C89" s="305">
        <f>IF(C$38=0,0,C$38/TEL_fec!C$38)</f>
        <v>0.31836433692128913</v>
      </c>
      <c r="D89" s="305">
        <f>IF(D$38=0,0,D$38/TEL_fec!D$38)</f>
        <v>0.32010421890585966</v>
      </c>
      <c r="E89" s="305">
        <f>IF(E$38=0,0,E$38/TEL_fec!E$38)</f>
        <v>0.31926423589461678</v>
      </c>
      <c r="F89" s="305">
        <f>IF(F$38=0,0,F$38/TEL_fec!F$38)</f>
        <v>0.31812793063011291</v>
      </c>
      <c r="G89" s="305">
        <f>IF(G$38=0,0,G$38/TEL_fec!G$38)</f>
        <v>0.32023836483765583</v>
      </c>
      <c r="H89" s="305">
        <f>IF(H$38=0,0,H$38/TEL_fec!H$38)</f>
        <v>0.31887649907297039</v>
      </c>
      <c r="I89" s="305">
        <f>IF(I$38=0,0,I$38/TEL_fec!I$38)</f>
        <v>0.32622612605417084</v>
      </c>
      <c r="J89" s="305">
        <f>IF(J$38=0,0,J$38/TEL_fec!J$38)</f>
        <v>0.32861461212740017</v>
      </c>
      <c r="K89" s="305">
        <f>IF(K$38=0,0,K$38/TEL_fec!K$38)</f>
        <v>0.33300696590535661</v>
      </c>
      <c r="L89" s="305">
        <f>IF(L$38=0,0,L$38/TEL_fec!L$38)</f>
        <v>0.33190703460375914</v>
      </c>
      <c r="M89" s="305">
        <f>IF(M$38=0,0,M$38/TEL_fec!M$38)</f>
        <v>0.3455040405466126</v>
      </c>
      <c r="N89" s="305">
        <f>IF(N$38=0,0,N$38/TEL_fec!N$38)</f>
        <v>0.34564738674185275</v>
      </c>
      <c r="O89" s="305">
        <f>IF(O$38=0,0,O$38/TEL_fec!O$38)</f>
        <v>0.35812976390749829</v>
      </c>
      <c r="P89" s="305">
        <f>IF(P$38=0,0,P$38/TEL_fec!P$38)</f>
        <v>0.3710585869271788</v>
      </c>
      <c r="Q89" s="305">
        <f>IF(Q$38=0,0,Q$38/TEL_fec!Q$38)</f>
        <v>0.38260973487373739</v>
      </c>
    </row>
    <row r="90" spans="1:17" x14ac:dyDescent="0.25">
      <c r="A90" s="72" t="s">
        <v>302</v>
      </c>
      <c r="B90" s="279">
        <f>IF(B$58=0,0,B$58/TEL_fec!B$58)</f>
        <v>0.37158543290484386</v>
      </c>
      <c r="C90" s="279">
        <f>IF(C$58=0,0,C$58/TEL_fec!C$58)</f>
        <v>0.3715854329048438</v>
      </c>
      <c r="D90" s="279">
        <f>IF(D$58=0,0,D$58/TEL_fec!D$58)</f>
        <v>0.37158543290484386</v>
      </c>
      <c r="E90" s="279">
        <f>IF(E$58=0,0,E$58/TEL_fec!E$58)</f>
        <v>0.37158543290484392</v>
      </c>
      <c r="F90" s="279">
        <f>IF(F$58=0,0,F$58/TEL_fec!F$58)</f>
        <v>0.37158543290484392</v>
      </c>
      <c r="G90" s="279">
        <f>IF(G$58=0,0,G$58/TEL_fec!G$58)</f>
        <v>0.37158543290484392</v>
      </c>
      <c r="H90" s="279">
        <f>IF(H$58=0,0,H$58/TEL_fec!H$58)</f>
        <v>0.37158543290484386</v>
      </c>
      <c r="I90" s="279">
        <f>IF(I$58=0,0,I$58/TEL_fec!I$58)</f>
        <v>0.37820156515915754</v>
      </c>
      <c r="J90" s="279">
        <f>IF(J$58=0,0,J$58/TEL_fec!J$58)</f>
        <v>0.37820156515915754</v>
      </c>
      <c r="K90" s="279">
        <f>IF(K$58=0,0,K$58/TEL_fec!K$58)</f>
        <v>0.37820156515915759</v>
      </c>
      <c r="L90" s="279">
        <f>IF(L$58=0,0,L$58/TEL_fec!L$58)</f>
        <v>0.37820156515915754</v>
      </c>
      <c r="M90" s="279">
        <f>IF(M$58=0,0,M$58/TEL_fec!M$58)</f>
        <v>0.39089750206015139</v>
      </c>
      <c r="N90" s="279">
        <f>IF(N$58=0,0,N$58/TEL_fec!N$58)</f>
        <v>0.39089750206015145</v>
      </c>
      <c r="O90" s="279">
        <f>IF(O$58=0,0,O$58/TEL_fec!O$58)</f>
        <v>0.40501381478014431</v>
      </c>
      <c r="P90" s="279">
        <f>IF(P$58=0,0,P$58/TEL_fec!P$58)</f>
        <v>0.41900859572772858</v>
      </c>
      <c r="Q90" s="279">
        <f>IF(Q$58=0,0,Q$58/TEL_fec!Q$58)</f>
        <v>0.43293348962406469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tabColor theme="6" tint="-0.249977111117893"/>
    <pageSetUpPr fitToPage="1"/>
  </sheetPr>
  <dimension ref="A1:Q90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390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5</v>
      </c>
      <c r="B5" s="96">
        <v>573.18689083996276</v>
      </c>
      <c r="C5" s="96">
        <v>418.43552906361606</v>
      </c>
      <c r="D5" s="96">
        <v>390.50903325949201</v>
      </c>
      <c r="E5" s="96">
        <v>373.29905750507993</v>
      </c>
      <c r="F5" s="96">
        <v>378.42264165402003</v>
      </c>
      <c r="G5" s="96">
        <v>362.92352102444141</v>
      </c>
      <c r="H5" s="96">
        <v>334.88635542584404</v>
      </c>
      <c r="I5" s="96">
        <v>289.85122862701206</v>
      </c>
      <c r="J5" s="96">
        <v>228.101230120644</v>
      </c>
      <c r="K5" s="96">
        <v>131.863035809736</v>
      </c>
      <c r="L5" s="96">
        <v>148.48249520959354</v>
      </c>
      <c r="M5" s="96">
        <v>137.15857744580416</v>
      </c>
      <c r="N5" s="96">
        <v>131.45816465866042</v>
      </c>
      <c r="O5" s="96">
        <v>132.00973107998672</v>
      </c>
      <c r="P5" s="96">
        <v>140.48466293628198</v>
      </c>
      <c r="Q5" s="96">
        <v>132.26786977153773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17.531612688421067</v>
      </c>
      <c r="C10" s="158">
        <v>16.288497414341393</v>
      </c>
      <c r="D10" s="158">
        <v>19.004646674972598</v>
      </c>
      <c r="E10" s="158">
        <v>15.680996145233157</v>
      </c>
      <c r="F10" s="158">
        <v>15.860669360356599</v>
      </c>
      <c r="G10" s="158">
        <v>15.08414897299037</v>
      </c>
      <c r="H10" s="158">
        <v>11.045595756588474</v>
      </c>
      <c r="I10" s="158">
        <v>9.918372054475876</v>
      </c>
      <c r="J10" s="158">
        <v>8.612200854297372</v>
      </c>
      <c r="K10" s="158">
        <v>8.1563233881421375</v>
      </c>
      <c r="L10" s="158">
        <v>8.4985057455006974</v>
      </c>
      <c r="M10" s="158">
        <v>8.1969655157467773</v>
      </c>
      <c r="N10" s="158">
        <v>6.2555496117916904</v>
      </c>
      <c r="O10" s="158">
        <v>6.019307259966638</v>
      </c>
      <c r="P10" s="158">
        <v>6.0717634097699698</v>
      </c>
      <c r="Q10" s="158">
        <v>5.5378883645270962</v>
      </c>
    </row>
    <row r="11" spans="1:17" x14ac:dyDescent="0.25">
      <c r="A11" s="92" t="s">
        <v>125</v>
      </c>
      <c r="B11" s="91">
        <v>3.1867945656459025</v>
      </c>
      <c r="C11" s="91">
        <v>3.0680513575016324</v>
      </c>
      <c r="D11" s="91">
        <v>5.8608203232318195</v>
      </c>
      <c r="E11" s="91">
        <v>2.8742437931257321</v>
      </c>
      <c r="F11" s="91">
        <v>3.102698017692</v>
      </c>
      <c r="G11" s="91">
        <v>2.6952846601030935</v>
      </c>
      <c r="H11" s="91">
        <v>0</v>
      </c>
      <c r="I11" s="91">
        <v>0</v>
      </c>
      <c r="J11" s="91">
        <v>0</v>
      </c>
      <c r="K11" s="91">
        <v>1.8556714969152679</v>
      </c>
      <c r="L11" s="91">
        <v>1.8402945997884519</v>
      </c>
      <c r="M11" s="91">
        <v>1.6448116469131537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14.344818122775164</v>
      </c>
      <c r="C12" s="91">
        <v>13.220446056839759</v>
      </c>
      <c r="D12" s="91">
        <v>13.143826351740778</v>
      </c>
      <c r="E12" s="91">
        <v>12.806752352107425</v>
      </c>
      <c r="F12" s="91">
        <v>12.7579713426646</v>
      </c>
      <c r="G12" s="91">
        <v>12.388864312887277</v>
      </c>
      <c r="H12" s="91">
        <v>11.045595756588474</v>
      </c>
      <c r="I12" s="91">
        <v>9.918372054475876</v>
      </c>
      <c r="J12" s="91">
        <v>8.612200854297372</v>
      </c>
      <c r="K12" s="91">
        <v>6.3006518912268703</v>
      </c>
      <c r="L12" s="91">
        <v>6.6582111457122464</v>
      </c>
      <c r="M12" s="91">
        <v>6.5521538688336243</v>
      </c>
      <c r="N12" s="91">
        <v>6.2555496117916904</v>
      </c>
      <c r="O12" s="91">
        <v>6.019307259966638</v>
      </c>
      <c r="P12" s="91">
        <v>6.0717634097699698</v>
      </c>
      <c r="Q12" s="91">
        <v>5.5378883645270962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306</v>
      </c>
      <c r="B15" s="206">
        <v>27.110269858125466</v>
      </c>
      <c r="C15" s="206">
        <v>21.226991062725602</v>
      </c>
      <c r="D15" s="206">
        <v>20.424558808892954</v>
      </c>
      <c r="E15" s="206">
        <v>17.116602927118599</v>
      </c>
      <c r="F15" s="206">
        <v>17.285554891118323</v>
      </c>
      <c r="G15" s="206">
        <v>17.81417466700244</v>
      </c>
      <c r="H15" s="206">
        <v>16.479751071315846</v>
      </c>
      <c r="I15" s="206">
        <v>14.984373558366523</v>
      </c>
      <c r="J15" s="206">
        <v>11.880105148271547</v>
      </c>
      <c r="K15" s="206">
        <v>6.392658316403133</v>
      </c>
      <c r="L15" s="206">
        <v>7.1102334719151283</v>
      </c>
      <c r="M15" s="206">
        <v>6.9402034417785892</v>
      </c>
      <c r="N15" s="206">
        <v>6.8218291580333528</v>
      </c>
      <c r="O15" s="206">
        <v>7.0651250435234783</v>
      </c>
      <c r="P15" s="206">
        <v>7.9068253985988095</v>
      </c>
      <c r="Q15" s="206">
        <v>7.3279484520434961</v>
      </c>
    </row>
    <row r="16" spans="1:17" x14ac:dyDescent="0.25">
      <c r="A16" s="88" t="s">
        <v>33</v>
      </c>
      <c r="B16" s="87">
        <v>25.726684594242212</v>
      </c>
      <c r="C16" s="87">
        <v>15.226176120295721</v>
      </c>
      <c r="D16" s="87">
        <v>15.277960743548103</v>
      </c>
      <c r="E16" s="87">
        <v>13.479992093896215</v>
      </c>
      <c r="F16" s="87">
        <v>15.301715652803011</v>
      </c>
      <c r="G16" s="87">
        <v>13.454783258226783</v>
      </c>
      <c r="H16" s="87">
        <v>13.001589986957836</v>
      </c>
      <c r="I16" s="87">
        <v>10.138121745314594</v>
      </c>
      <c r="J16" s="87">
        <v>6.9001316380086477</v>
      </c>
      <c r="K16" s="87">
        <v>1.8782168943762161</v>
      </c>
      <c r="L16" s="87">
        <v>1.678124617804988</v>
      </c>
      <c r="M16" s="87">
        <v>1.3009688903445864</v>
      </c>
      <c r="N16" s="87">
        <v>1.1825060197076778</v>
      </c>
      <c r="O16" s="87">
        <v>1.1920337438169251</v>
      </c>
      <c r="P16" s="87">
        <v>0.96460390928413631</v>
      </c>
      <c r="Q16" s="87">
        <v>0.85535955081047643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1.8076839486817625E-3</v>
      </c>
      <c r="D19" s="87">
        <v>3.4298999204700885E-2</v>
      </c>
      <c r="E19" s="87">
        <v>2.1151635938582689E-2</v>
      </c>
      <c r="F19" s="87">
        <v>0</v>
      </c>
      <c r="G19" s="87">
        <v>3.7547199606125924E-2</v>
      </c>
      <c r="H19" s="87">
        <v>0</v>
      </c>
      <c r="I19" s="87">
        <v>0</v>
      </c>
      <c r="J19" s="87">
        <v>0</v>
      </c>
      <c r="K19" s="87">
        <v>0.11221336792258842</v>
      </c>
      <c r="L19" s="87">
        <v>0.12127860369515828</v>
      </c>
      <c r="M19" s="87">
        <v>0.13885957921328376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1.3449335058132001</v>
      </c>
      <c r="C20" s="87">
        <v>5.8384536514443255</v>
      </c>
      <c r="D20" s="87">
        <v>4.1962457829016211</v>
      </c>
      <c r="E20" s="87">
        <v>2.2187952031524327</v>
      </c>
      <c r="F20" s="87">
        <v>1.9299065780666655</v>
      </c>
      <c r="G20" s="87">
        <v>1.9523042683925096</v>
      </c>
      <c r="H20" s="87">
        <v>2.2215920308151356</v>
      </c>
      <c r="I20" s="87">
        <v>1.663435148224865</v>
      </c>
      <c r="J20" s="87">
        <v>1.132700606172973</v>
      </c>
      <c r="K20" s="87">
        <v>0.84611043463135149</v>
      </c>
      <c r="L20" s="87">
        <v>0.8367627504441838</v>
      </c>
      <c r="M20" s="87">
        <v>0.55782313241460602</v>
      </c>
      <c r="N20" s="87">
        <v>0.27888891761456081</v>
      </c>
      <c r="O20" s="87">
        <v>0</v>
      </c>
      <c r="P20" s="87">
        <v>0.55806155985485806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</v>
      </c>
      <c r="C22" s="87">
        <v>0.10670724767471329</v>
      </c>
      <c r="D22" s="87">
        <v>0.91605328323853075</v>
      </c>
      <c r="E22" s="87">
        <v>1.3427475152989381</v>
      </c>
      <c r="F22" s="87">
        <v>0</v>
      </c>
      <c r="G22" s="87">
        <v>2.3308948744682678</v>
      </c>
      <c r="H22" s="87">
        <v>1.256569053542874</v>
      </c>
      <c r="I22" s="87">
        <v>3.1828166648270639</v>
      </c>
      <c r="J22" s="87">
        <v>3.8472729040899263</v>
      </c>
      <c r="K22" s="87">
        <v>3.5561176194729769</v>
      </c>
      <c r="L22" s="87">
        <v>4.4740674999707988</v>
      </c>
      <c r="M22" s="87">
        <v>4.9425518398061126</v>
      </c>
      <c r="N22" s="87">
        <v>5.3346731225002051</v>
      </c>
      <c r="O22" s="87">
        <v>5.7829112159927156</v>
      </c>
      <c r="P22" s="87">
        <v>6.2810992822995502</v>
      </c>
      <c r="Q22" s="87">
        <v>6.4725889012330198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3.8651758070057655E-2</v>
      </c>
      <c r="C24" s="87">
        <v>5.3846359362162172E-2</v>
      </c>
      <c r="D24" s="87">
        <v>0</v>
      </c>
      <c r="E24" s="87">
        <v>5.3916478832432418E-2</v>
      </c>
      <c r="F24" s="87">
        <v>5.3932660248648637E-2</v>
      </c>
      <c r="G24" s="87">
        <v>3.8645066308753029E-2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2.5761098210908818E-2</v>
      </c>
      <c r="O24" s="87">
        <v>9.0180083713837719E-2</v>
      </c>
      <c r="P24" s="87">
        <v>0.10306064716026514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305</v>
      </c>
      <c r="B26" s="204">
        <v>230.43729379406651</v>
      </c>
      <c r="C26" s="204">
        <v>180.42942403316763</v>
      </c>
      <c r="D26" s="204">
        <v>173.60874987559015</v>
      </c>
      <c r="E26" s="204">
        <v>145.4911248805081</v>
      </c>
      <c r="F26" s="204">
        <v>146.92721657450582</v>
      </c>
      <c r="G26" s="204">
        <v>151.42048466952073</v>
      </c>
      <c r="H26" s="204">
        <v>140.07788410618471</v>
      </c>
      <c r="I26" s="204">
        <v>127.36717524611547</v>
      </c>
      <c r="J26" s="204">
        <v>100.98089376030815</v>
      </c>
      <c r="K26" s="204">
        <v>54.337595689426635</v>
      </c>
      <c r="L26" s="204">
        <v>60.436984511278624</v>
      </c>
      <c r="M26" s="204">
        <v>58.991729255118017</v>
      </c>
      <c r="N26" s="204">
        <v>57.985547843283491</v>
      </c>
      <c r="O26" s="204">
        <v>60.05356286994958</v>
      </c>
      <c r="P26" s="204">
        <v>67.208015888089889</v>
      </c>
      <c r="Q26" s="204">
        <v>62.287561842369733</v>
      </c>
    </row>
    <row r="27" spans="1:17" x14ac:dyDescent="0.25">
      <c r="A27" s="88" t="s">
        <v>33</v>
      </c>
      <c r="B27" s="87">
        <v>218.6768190510588</v>
      </c>
      <c r="C27" s="87">
        <v>129.42249702251362</v>
      </c>
      <c r="D27" s="87">
        <v>129.86266632015889</v>
      </c>
      <c r="E27" s="87">
        <v>114.57993279811784</v>
      </c>
      <c r="F27" s="87">
        <v>130.06458304882563</v>
      </c>
      <c r="G27" s="87">
        <v>114.36565769492766</v>
      </c>
      <c r="H27" s="87">
        <v>110.51351488914162</v>
      </c>
      <c r="I27" s="87">
        <v>86.174034835174069</v>
      </c>
      <c r="J27" s="87">
        <v>58.651118923073504</v>
      </c>
      <c r="K27" s="87">
        <v>15.964843602197837</v>
      </c>
      <c r="L27" s="87">
        <v>14.264059251342402</v>
      </c>
      <c r="M27" s="87">
        <v>11.058235567928987</v>
      </c>
      <c r="N27" s="87">
        <v>10.051301167515259</v>
      </c>
      <c r="O27" s="87">
        <v>10.132286822443865</v>
      </c>
      <c r="P27" s="87">
        <v>8.1991332289151586</v>
      </c>
      <c r="Q27" s="87">
        <v>7.2705561818890514</v>
      </c>
    </row>
    <row r="28" spans="1:17" x14ac:dyDescent="0.25">
      <c r="A28" s="88" t="s">
        <v>31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88" t="s">
        <v>30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88" t="s">
        <v>125</v>
      </c>
      <c r="B30" s="87">
        <v>0</v>
      </c>
      <c r="C30" s="87">
        <v>1.5365313563794981E-2</v>
      </c>
      <c r="D30" s="87">
        <v>0.29154149323995759</v>
      </c>
      <c r="E30" s="87">
        <v>0.1797889054779529</v>
      </c>
      <c r="F30" s="87">
        <v>0</v>
      </c>
      <c r="G30" s="87">
        <v>0.31915119665207031</v>
      </c>
      <c r="H30" s="87">
        <v>0</v>
      </c>
      <c r="I30" s="87">
        <v>0</v>
      </c>
      <c r="J30" s="87">
        <v>0</v>
      </c>
      <c r="K30" s="87">
        <v>0.95381362734200181</v>
      </c>
      <c r="L30" s="87">
        <v>1.0308681314088457</v>
      </c>
      <c r="M30" s="87">
        <v>1.1803064233129121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88" t="s">
        <v>29</v>
      </c>
      <c r="B31" s="87">
        <v>11.431934799412202</v>
      </c>
      <c r="C31" s="87">
        <v>49.626856037276767</v>
      </c>
      <c r="D31" s="87">
        <v>35.668089154663789</v>
      </c>
      <c r="E31" s="87">
        <v>18.859759226795681</v>
      </c>
      <c r="F31" s="87">
        <v>16.404205913566663</v>
      </c>
      <c r="G31" s="87">
        <v>16.59458628133633</v>
      </c>
      <c r="H31" s="87">
        <v>18.883532261928654</v>
      </c>
      <c r="I31" s="87">
        <v>14.139198759911356</v>
      </c>
      <c r="J31" s="87">
        <v>9.6279551524702711</v>
      </c>
      <c r="K31" s="87">
        <v>7.1919386943664882</v>
      </c>
      <c r="L31" s="87">
        <v>7.1124833787755639</v>
      </c>
      <c r="M31" s="87">
        <v>4.7414966255241522</v>
      </c>
      <c r="N31" s="87">
        <v>2.3705557997237667</v>
      </c>
      <c r="O31" s="87">
        <v>0</v>
      </c>
      <c r="P31" s="87">
        <v>4.7435232587662943</v>
      </c>
      <c r="Q31" s="87">
        <v>0</v>
      </c>
    </row>
    <row r="32" spans="1:17" x14ac:dyDescent="0.25">
      <c r="A32" s="88" t="s">
        <v>28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26</v>
      </c>
      <c r="B33" s="87">
        <v>0</v>
      </c>
      <c r="C33" s="87">
        <v>0.90701160523506297</v>
      </c>
      <c r="D33" s="87">
        <v>7.7864529075275133</v>
      </c>
      <c r="E33" s="87">
        <v>11.413353880040976</v>
      </c>
      <c r="F33" s="87">
        <v>0</v>
      </c>
      <c r="G33" s="87">
        <v>19.812606432980278</v>
      </c>
      <c r="H33" s="87">
        <v>10.680836955114431</v>
      </c>
      <c r="I33" s="87">
        <v>27.053941651030048</v>
      </c>
      <c r="J33" s="87">
        <v>32.701819684764374</v>
      </c>
      <c r="K33" s="87">
        <v>30.226999765520308</v>
      </c>
      <c r="L33" s="87">
        <v>38.029573749751812</v>
      </c>
      <c r="M33" s="87">
        <v>42.011690638351965</v>
      </c>
      <c r="N33" s="87">
        <v>45.344721541251737</v>
      </c>
      <c r="O33" s="87">
        <v>49.154745335938095</v>
      </c>
      <c r="P33" s="87">
        <v>53.389343899546184</v>
      </c>
      <c r="Q33" s="87">
        <v>55.017005660480685</v>
      </c>
    </row>
    <row r="34" spans="1:17" x14ac:dyDescent="0.25">
      <c r="A34" s="88" t="s">
        <v>25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88" t="s">
        <v>86</v>
      </c>
      <c r="B35" s="87">
        <v>0.3285399435954901</v>
      </c>
      <c r="C35" s="87">
        <v>0.45769405457837847</v>
      </c>
      <c r="D35" s="87">
        <v>0</v>
      </c>
      <c r="E35" s="87">
        <v>0.45829007007567568</v>
      </c>
      <c r="F35" s="87">
        <v>0.45842761211351346</v>
      </c>
      <c r="G35" s="87">
        <v>0.32848306362440083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0.21896933479272493</v>
      </c>
      <c r="O35" s="87">
        <v>0.76653071156762087</v>
      </c>
      <c r="P35" s="87">
        <v>0.87601550086225377</v>
      </c>
      <c r="Q35" s="87">
        <v>0</v>
      </c>
    </row>
    <row r="36" spans="1:17" x14ac:dyDescent="0.25">
      <c r="A36" s="88" t="s">
        <v>22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6" t="s">
        <v>304</v>
      </c>
      <c r="B37" s="204">
        <v>0</v>
      </c>
      <c r="C37" s="204">
        <v>0</v>
      </c>
      <c r="D37" s="204">
        <v>0</v>
      </c>
      <c r="E37" s="204">
        <v>0</v>
      </c>
      <c r="F37" s="204">
        <v>0</v>
      </c>
      <c r="G37" s="204">
        <v>0</v>
      </c>
      <c r="H37" s="204">
        <v>0</v>
      </c>
      <c r="I37" s="204">
        <v>0</v>
      </c>
      <c r="J37" s="204">
        <v>0</v>
      </c>
      <c r="K37" s="204">
        <v>0</v>
      </c>
      <c r="L37" s="204">
        <v>0</v>
      </c>
      <c r="M37" s="204">
        <v>0</v>
      </c>
      <c r="N37" s="204">
        <v>0</v>
      </c>
      <c r="O37" s="204">
        <v>0</v>
      </c>
      <c r="P37" s="204">
        <v>0</v>
      </c>
      <c r="Q37" s="204">
        <v>0</v>
      </c>
    </row>
    <row r="38" spans="1:17" x14ac:dyDescent="0.25">
      <c r="A38" s="156" t="s">
        <v>303</v>
      </c>
      <c r="B38" s="204">
        <v>298.10771449934958</v>
      </c>
      <c r="C38" s="204">
        <v>200.49061655338141</v>
      </c>
      <c r="D38" s="204">
        <v>177.47107790003628</v>
      </c>
      <c r="E38" s="204">
        <v>195.01033355222012</v>
      </c>
      <c r="F38" s="204">
        <v>198.34920082803922</v>
      </c>
      <c r="G38" s="204">
        <v>178.60471271492793</v>
      </c>
      <c r="H38" s="204">
        <v>167.28312449175499</v>
      </c>
      <c r="I38" s="204">
        <v>137.58130776805419</v>
      </c>
      <c r="J38" s="204">
        <v>106.62803035776693</v>
      </c>
      <c r="K38" s="204">
        <v>62.9764584157641</v>
      </c>
      <c r="L38" s="204">
        <v>72.436771480899083</v>
      </c>
      <c r="M38" s="204">
        <v>63.029679233160799</v>
      </c>
      <c r="N38" s="204">
        <v>60.395238045551913</v>
      </c>
      <c r="O38" s="204">
        <v>58.871735906547045</v>
      </c>
      <c r="P38" s="204">
        <v>59.298058239823305</v>
      </c>
      <c r="Q38" s="204">
        <v>57.114471112597393</v>
      </c>
    </row>
    <row r="39" spans="1:17" x14ac:dyDescent="0.25">
      <c r="A39" s="152" t="s">
        <v>310</v>
      </c>
      <c r="B39" s="264">
        <v>254.73128272634881</v>
      </c>
      <c r="C39" s="264">
        <v>166.52743085302043</v>
      </c>
      <c r="D39" s="264">
        <v>144.79178380580754</v>
      </c>
      <c r="E39" s="264">
        <v>167.62376886883035</v>
      </c>
      <c r="F39" s="264">
        <v>170.69231300224988</v>
      </c>
      <c r="G39" s="264">
        <v>150.10203324772402</v>
      </c>
      <c r="H39" s="264">
        <v>140.91552277764964</v>
      </c>
      <c r="I39" s="264">
        <v>113.60631007466775</v>
      </c>
      <c r="J39" s="264">
        <v>87.619862120532446</v>
      </c>
      <c r="K39" s="264">
        <v>52.748205109519091</v>
      </c>
      <c r="L39" s="264">
        <v>61.060397925834877</v>
      </c>
      <c r="M39" s="264">
        <v>51.925353726315052</v>
      </c>
      <c r="N39" s="264">
        <v>49.480311392698546</v>
      </c>
      <c r="O39" s="264">
        <v>47.567535836909478</v>
      </c>
      <c r="P39" s="264">
        <v>46.647137602065214</v>
      </c>
      <c r="Q39" s="264">
        <v>45.389753589327796</v>
      </c>
    </row>
    <row r="40" spans="1:17" x14ac:dyDescent="0.25">
      <c r="A40" s="154" t="s">
        <v>33</v>
      </c>
      <c r="B40" s="83">
        <v>79.509587453281711</v>
      </c>
      <c r="C40" s="83">
        <v>0.30619679050152265</v>
      </c>
      <c r="D40" s="83">
        <v>0</v>
      </c>
      <c r="E40" s="83">
        <v>0</v>
      </c>
      <c r="F40" s="83">
        <v>7.0036590067344875</v>
      </c>
      <c r="G40" s="83">
        <v>0</v>
      </c>
      <c r="H40" s="83">
        <v>0</v>
      </c>
      <c r="I40" s="83">
        <v>0</v>
      </c>
      <c r="J40" s="83">
        <v>0</v>
      </c>
      <c r="K40" s="83">
        <v>0</v>
      </c>
      <c r="L40" s="83">
        <v>0</v>
      </c>
      <c r="M40" s="83">
        <v>0</v>
      </c>
      <c r="N40" s="83">
        <v>0</v>
      </c>
      <c r="O40" s="83">
        <v>0</v>
      </c>
      <c r="P40" s="83">
        <v>0</v>
      </c>
      <c r="Q40" s="83">
        <v>0</v>
      </c>
    </row>
    <row r="41" spans="1:17" x14ac:dyDescent="0.25">
      <c r="A41" s="154" t="s">
        <v>30</v>
      </c>
      <c r="B41" s="208">
        <v>2.9024570205792695</v>
      </c>
      <c r="C41" s="208">
        <v>2.8924522453800008</v>
      </c>
      <c r="D41" s="208">
        <v>5.5730264526000015</v>
      </c>
      <c r="E41" s="208">
        <v>2.9020422363840002</v>
      </c>
      <c r="F41" s="208">
        <v>0</v>
      </c>
      <c r="G41" s="208">
        <v>0</v>
      </c>
      <c r="H41" s="208">
        <v>2.9045784323520003</v>
      </c>
      <c r="I41" s="208">
        <v>2.8811714570640006</v>
      </c>
      <c r="J41" s="208">
        <v>2.70514360566</v>
      </c>
      <c r="K41" s="208">
        <v>2.6983804164120007</v>
      </c>
      <c r="L41" s="208">
        <v>2.7674300518294608</v>
      </c>
      <c r="M41" s="208">
        <v>2.7674606610084247</v>
      </c>
      <c r="N41" s="208">
        <v>2.7703058568385779</v>
      </c>
      <c r="O41" s="208">
        <v>2.769764220748042</v>
      </c>
      <c r="P41" s="208">
        <v>2.7765417294284176</v>
      </c>
      <c r="Q41" s="208">
        <v>2.7746509370453314</v>
      </c>
    </row>
    <row r="42" spans="1:17" x14ac:dyDescent="0.25">
      <c r="A42" s="154" t="s">
        <v>125</v>
      </c>
      <c r="B42" s="208">
        <v>0</v>
      </c>
      <c r="C42" s="208">
        <v>9.1491258319420518E-17</v>
      </c>
      <c r="D42" s="208">
        <v>1.7221883918949744E-16</v>
      </c>
      <c r="E42" s="208">
        <v>0</v>
      </c>
      <c r="F42" s="208">
        <v>0</v>
      </c>
      <c r="G42" s="208">
        <v>0</v>
      </c>
      <c r="H42" s="208">
        <v>0</v>
      </c>
      <c r="I42" s="208">
        <v>0</v>
      </c>
      <c r="J42" s="208">
        <v>0</v>
      </c>
      <c r="K42" s="208">
        <v>0</v>
      </c>
      <c r="L42" s="208">
        <v>0</v>
      </c>
      <c r="M42" s="208">
        <v>0</v>
      </c>
      <c r="N42" s="208">
        <v>0</v>
      </c>
      <c r="O42" s="208">
        <v>0</v>
      </c>
      <c r="P42" s="208">
        <v>0</v>
      </c>
      <c r="Q42" s="208">
        <v>0</v>
      </c>
    </row>
    <row r="43" spans="1:17" x14ac:dyDescent="0.25">
      <c r="A43" s="154" t="s">
        <v>29</v>
      </c>
      <c r="B43" s="208">
        <v>3.6476407855570625</v>
      </c>
      <c r="C43" s="208">
        <v>0</v>
      </c>
      <c r="D43" s="208">
        <v>0</v>
      </c>
      <c r="E43" s="208">
        <v>0</v>
      </c>
      <c r="F43" s="208">
        <v>0.28851856685200683</v>
      </c>
      <c r="G43" s="208">
        <v>0</v>
      </c>
      <c r="H43" s="208">
        <v>0</v>
      </c>
      <c r="I43" s="208">
        <v>0</v>
      </c>
      <c r="J43" s="208">
        <v>0</v>
      </c>
      <c r="K43" s="208">
        <v>0</v>
      </c>
      <c r="L43" s="208">
        <v>0</v>
      </c>
      <c r="M43" s="208">
        <v>0</v>
      </c>
      <c r="N43" s="208">
        <v>0</v>
      </c>
      <c r="O43" s="208">
        <v>0</v>
      </c>
      <c r="P43" s="208">
        <v>0</v>
      </c>
      <c r="Q43" s="208">
        <v>0</v>
      </c>
    </row>
    <row r="44" spans="1:17" x14ac:dyDescent="0.25">
      <c r="A44" s="154" t="s">
        <v>26</v>
      </c>
      <c r="B44" s="208">
        <v>168.67159746693076</v>
      </c>
      <c r="C44" s="208">
        <v>163.32878181713892</v>
      </c>
      <c r="D44" s="208">
        <v>139.21875735320754</v>
      </c>
      <c r="E44" s="208">
        <v>164.72172663244635</v>
      </c>
      <c r="F44" s="208">
        <v>163.40013542866339</v>
      </c>
      <c r="G44" s="208">
        <v>150.10203324772402</v>
      </c>
      <c r="H44" s="208">
        <v>138.01094434529764</v>
      </c>
      <c r="I44" s="208">
        <v>110.72513861760375</v>
      </c>
      <c r="J44" s="208">
        <v>84.914718514872447</v>
      </c>
      <c r="K44" s="208">
        <v>50.049824693107091</v>
      </c>
      <c r="L44" s="208">
        <v>58.292967874005413</v>
      </c>
      <c r="M44" s="208">
        <v>49.157893065306624</v>
      </c>
      <c r="N44" s="208">
        <v>46.71000553585997</v>
      </c>
      <c r="O44" s="208">
        <v>44.797771616161434</v>
      </c>
      <c r="P44" s="208">
        <v>43.870595872636798</v>
      </c>
      <c r="Q44" s="208">
        <v>42.615102652282467</v>
      </c>
    </row>
    <row r="45" spans="1:17" x14ac:dyDescent="0.25">
      <c r="A45" s="152" t="s">
        <v>309</v>
      </c>
      <c r="B45" s="264">
        <v>43.376431773000753</v>
      </c>
      <c r="C45" s="264">
        <v>33.963185700360974</v>
      </c>
      <c r="D45" s="264">
        <v>32.679294094228737</v>
      </c>
      <c r="E45" s="264">
        <v>27.386564683389768</v>
      </c>
      <c r="F45" s="264">
        <v>27.65688782578933</v>
      </c>
      <c r="G45" s="264">
        <v>28.502679467203908</v>
      </c>
      <c r="H45" s="264">
        <v>26.367601714105355</v>
      </c>
      <c r="I45" s="264">
        <v>23.974997693386438</v>
      </c>
      <c r="J45" s="264">
        <v>19.008168237234479</v>
      </c>
      <c r="K45" s="264">
        <v>10.228253306245012</v>
      </c>
      <c r="L45" s="264">
        <v>11.376373555064209</v>
      </c>
      <c r="M45" s="264">
        <v>11.104325506845747</v>
      </c>
      <c r="N45" s="264">
        <v>10.914926652853365</v>
      </c>
      <c r="O45" s="264">
        <v>11.304200069637568</v>
      </c>
      <c r="P45" s="264">
        <v>12.650920637758095</v>
      </c>
      <c r="Q45" s="264">
        <v>11.724717523269597</v>
      </c>
    </row>
    <row r="46" spans="1:17" x14ac:dyDescent="0.25">
      <c r="A46" s="150" t="s">
        <v>33</v>
      </c>
      <c r="B46" s="87">
        <v>41.162695350787544</v>
      </c>
      <c r="C46" s="87">
        <v>24.361881792473152</v>
      </c>
      <c r="D46" s="87">
        <v>24.444737189676971</v>
      </c>
      <c r="E46" s="87">
        <v>21.567987350233949</v>
      </c>
      <c r="F46" s="87">
        <v>24.482745044484826</v>
      </c>
      <c r="G46" s="87">
        <v>21.527653213162857</v>
      </c>
      <c r="H46" s="87">
        <v>20.80254397913254</v>
      </c>
      <c r="I46" s="87">
        <v>16.220994792503351</v>
      </c>
      <c r="J46" s="87">
        <v>11.040210620813838</v>
      </c>
      <c r="K46" s="87">
        <v>3.0051470310019455</v>
      </c>
      <c r="L46" s="87">
        <v>2.6849993884879813</v>
      </c>
      <c r="M46" s="87">
        <v>2.0815502245513384</v>
      </c>
      <c r="N46" s="87">
        <v>1.8920096315322841</v>
      </c>
      <c r="O46" s="87">
        <v>1.9072539901070804</v>
      </c>
      <c r="P46" s="87">
        <v>1.5433662548546181</v>
      </c>
      <c r="Q46" s="87">
        <v>1.3685752812967626</v>
      </c>
    </row>
    <row r="47" spans="1:17" x14ac:dyDescent="0.25">
      <c r="A47" s="150" t="s">
        <v>31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0</v>
      </c>
      <c r="C49" s="87">
        <v>2.8922943178908201E-3</v>
      </c>
      <c r="D49" s="87">
        <v>5.487839872752142E-2</v>
      </c>
      <c r="E49" s="87">
        <v>3.3842617501732314E-2</v>
      </c>
      <c r="F49" s="87">
        <v>0</v>
      </c>
      <c r="G49" s="87">
        <v>6.0075519369801475E-2</v>
      </c>
      <c r="H49" s="87">
        <v>0</v>
      </c>
      <c r="I49" s="87">
        <v>0</v>
      </c>
      <c r="J49" s="87">
        <v>0</v>
      </c>
      <c r="K49" s="87">
        <v>0.1795413886761415</v>
      </c>
      <c r="L49" s="87">
        <v>0.19404576591225328</v>
      </c>
      <c r="M49" s="87">
        <v>0.22217532674125401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0" t="s">
        <v>29</v>
      </c>
      <c r="B50" s="87">
        <v>2.1518936093011201</v>
      </c>
      <c r="C50" s="87">
        <v>9.3415258423109204</v>
      </c>
      <c r="D50" s="87">
        <v>6.7139932526425952</v>
      </c>
      <c r="E50" s="87">
        <v>3.5500723250438933</v>
      </c>
      <c r="F50" s="87">
        <v>3.0878505249066657</v>
      </c>
      <c r="G50" s="87">
        <v>3.1236868294280158</v>
      </c>
      <c r="H50" s="87">
        <v>3.5545472493042163</v>
      </c>
      <c r="I50" s="87">
        <v>2.6614962371597843</v>
      </c>
      <c r="J50" s="87">
        <v>1.8123209698767571</v>
      </c>
      <c r="K50" s="87">
        <v>1.3537766954101624</v>
      </c>
      <c r="L50" s="87">
        <v>1.3388204007106941</v>
      </c>
      <c r="M50" s="87">
        <v>0.89251701186336996</v>
      </c>
      <c r="N50" s="87">
        <v>0.4462222681832973</v>
      </c>
      <c r="O50" s="87">
        <v>0</v>
      </c>
      <c r="P50" s="87">
        <v>0.89289849576777314</v>
      </c>
      <c r="Q50" s="87">
        <v>0</v>
      </c>
    </row>
    <row r="51" spans="1:17" x14ac:dyDescent="0.25">
      <c r="A51" s="150" t="s">
        <v>28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26</v>
      </c>
      <c r="B52" s="87">
        <v>0</v>
      </c>
      <c r="C52" s="87">
        <v>0.17073159627954126</v>
      </c>
      <c r="D52" s="87">
        <v>1.4656852531816495</v>
      </c>
      <c r="E52" s="87">
        <v>2.1483960244783016</v>
      </c>
      <c r="F52" s="87">
        <v>0</v>
      </c>
      <c r="G52" s="87">
        <v>3.7294317991492294</v>
      </c>
      <c r="H52" s="87">
        <v>2.0105104856685987</v>
      </c>
      <c r="I52" s="87">
        <v>5.0925066637233023</v>
      </c>
      <c r="J52" s="87">
        <v>6.1556366465438828</v>
      </c>
      <c r="K52" s="87">
        <v>5.6897881911567634</v>
      </c>
      <c r="L52" s="87">
        <v>7.1585079999532804</v>
      </c>
      <c r="M52" s="87">
        <v>7.9080829436897835</v>
      </c>
      <c r="N52" s="87">
        <v>8.5354769960003285</v>
      </c>
      <c r="O52" s="87">
        <v>9.2526579455883482</v>
      </c>
      <c r="P52" s="87">
        <v>10.049758851679281</v>
      </c>
      <c r="Q52" s="87">
        <v>10.356142241972835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6.1842812912092253E-2</v>
      </c>
      <c r="C54" s="87">
        <v>8.6154174979459472E-2</v>
      </c>
      <c r="D54" s="87">
        <v>0</v>
      </c>
      <c r="E54" s="87">
        <v>8.6266366131891883E-2</v>
      </c>
      <c r="F54" s="87">
        <v>8.629225639783783E-2</v>
      </c>
      <c r="G54" s="87">
        <v>6.1832106094004857E-2</v>
      </c>
      <c r="H54" s="87">
        <v>0</v>
      </c>
      <c r="I54" s="87">
        <v>0</v>
      </c>
      <c r="J54" s="87">
        <v>0</v>
      </c>
      <c r="K54" s="87">
        <v>0</v>
      </c>
      <c r="L54" s="87">
        <v>0</v>
      </c>
      <c r="M54" s="87">
        <v>0</v>
      </c>
      <c r="N54" s="87">
        <v>4.1217757137454111E-2</v>
      </c>
      <c r="O54" s="87">
        <v>0.14428813394214041</v>
      </c>
      <c r="P54" s="87">
        <v>0.16489703545642423</v>
      </c>
      <c r="Q54" s="87">
        <v>0</v>
      </c>
    </row>
    <row r="55" spans="1:17" x14ac:dyDescent="0.25">
      <c r="A55" s="150" t="s">
        <v>22</v>
      </c>
      <c r="B55" s="87">
        <v>0</v>
      </c>
      <c r="C55" s="87">
        <v>0</v>
      </c>
      <c r="D55" s="87">
        <v>0</v>
      </c>
      <c r="E55" s="87">
        <v>0</v>
      </c>
      <c r="F55" s="87">
        <v>0</v>
      </c>
      <c r="G55" s="87">
        <v>0</v>
      </c>
      <c r="H55" s="87">
        <v>0</v>
      </c>
      <c r="I55" s="87">
        <v>0</v>
      </c>
      <c r="J55" s="87">
        <v>0</v>
      </c>
      <c r="K55" s="87">
        <v>0</v>
      </c>
      <c r="L55" s="87">
        <v>0</v>
      </c>
      <c r="M55" s="87">
        <v>0</v>
      </c>
      <c r="N55" s="87">
        <v>0</v>
      </c>
      <c r="O55" s="87">
        <v>0</v>
      </c>
      <c r="P55" s="87">
        <v>0</v>
      </c>
      <c r="Q55" s="87">
        <v>0</v>
      </c>
    </row>
    <row r="56" spans="1:17" x14ac:dyDescent="0.25">
      <c r="A56" s="152" t="s">
        <v>308</v>
      </c>
      <c r="B56" s="264">
        <v>0</v>
      </c>
      <c r="C56" s="264">
        <v>0</v>
      </c>
      <c r="D56" s="264">
        <v>0</v>
      </c>
      <c r="E56" s="264">
        <v>0</v>
      </c>
      <c r="F56" s="264">
        <v>0</v>
      </c>
      <c r="G56" s="264">
        <v>0</v>
      </c>
      <c r="H56" s="264">
        <v>0</v>
      </c>
      <c r="I56" s="264">
        <v>0</v>
      </c>
      <c r="J56" s="264">
        <v>0</v>
      </c>
      <c r="K56" s="264">
        <v>0</v>
      </c>
      <c r="L56" s="264">
        <v>0</v>
      </c>
      <c r="M56" s="264">
        <v>0</v>
      </c>
      <c r="N56" s="264">
        <v>0</v>
      </c>
      <c r="O56" s="264">
        <v>0</v>
      </c>
      <c r="P56" s="264">
        <v>0</v>
      </c>
      <c r="Q56" s="264">
        <v>0</v>
      </c>
    </row>
    <row r="57" spans="1:17" x14ac:dyDescent="0.25">
      <c r="A57" s="152" t="s">
        <v>307</v>
      </c>
      <c r="B57" s="264">
        <v>0</v>
      </c>
      <c r="C57" s="264">
        <v>0</v>
      </c>
      <c r="D57" s="264">
        <v>0</v>
      </c>
      <c r="E57" s="264">
        <v>0</v>
      </c>
      <c r="F57" s="264">
        <v>0</v>
      </c>
      <c r="G57" s="264">
        <v>0</v>
      </c>
      <c r="H57" s="264">
        <v>0</v>
      </c>
      <c r="I57" s="264">
        <v>0</v>
      </c>
      <c r="J57" s="264">
        <v>0</v>
      </c>
      <c r="K57" s="264">
        <v>0</v>
      </c>
      <c r="L57" s="264">
        <v>0</v>
      </c>
      <c r="M57" s="264">
        <v>0</v>
      </c>
      <c r="N57" s="264">
        <v>0</v>
      </c>
      <c r="O57" s="264">
        <v>0</v>
      </c>
      <c r="P57" s="264">
        <v>0</v>
      </c>
      <c r="Q57" s="264">
        <v>0</v>
      </c>
    </row>
    <row r="58" spans="1:17" x14ac:dyDescent="0.25">
      <c r="A58" s="243" t="s">
        <v>302</v>
      </c>
      <c r="B58" s="242">
        <v>0</v>
      </c>
      <c r="C58" s="242">
        <v>0</v>
      </c>
      <c r="D58" s="242">
        <v>0</v>
      </c>
      <c r="E58" s="242">
        <v>0</v>
      </c>
      <c r="F58" s="242">
        <v>0</v>
      </c>
      <c r="G58" s="242">
        <v>0</v>
      </c>
      <c r="H58" s="242">
        <v>0</v>
      </c>
      <c r="I58" s="242">
        <v>0</v>
      </c>
      <c r="J58" s="242">
        <v>0</v>
      </c>
      <c r="K58" s="242">
        <v>0</v>
      </c>
      <c r="L58" s="242">
        <v>0</v>
      </c>
      <c r="M58" s="242">
        <v>0</v>
      </c>
      <c r="N58" s="242">
        <v>0</v>
      </c>
      <c r="O58" s="242">
        <v>0</v>
      </c>
      <c r="P58" s="242">
        <v>0</v>
      </c>
      <c r="Q58" s="242">
        <v>0</v>
      </c>
    </row>
    <row r="60" spans="1:17" ht="12.75" x14ac:dyDescent="0.25">
      <c r="A60" s="80" t="s">
        <v>134</v>
      </c>
      <c r="B60" s="197"/>
      <c r="C60" s="197"/>
      <c r="D60" s="197"/>
      <c r="E60" s="197"/>
      <c r="F60" s="197"/>
      <c r="G60" s="197"/>
      <c r="H60" s="197"/>
      <c r="I60" s="197"/>
      <c r="J60" s="197"/>
      <c r="K60" s="197"/>
      <c r="L60" s="197"/>
      <c r="M60" s="197"/>
      <c r="N60" s="197"/>
      <c r="O60" s="197"/>
      <c r="P60" s="197"/>
      <c r="Q60" s="197"/>
    </row>
    <row r="62" spans="1:17" x14ac:dyDescent="0.25">
      <c r="A62" s="78" t="s">
        <v>5</v>
      </c>
      <c r="B62" s="77">
        <f t="shared" ref="B62:Q62" si="0">SUM(B$63:B$70,B$72:B$76)</f>
        <v>0.99999999999999978</v>
      </c>
      <c r="C62" s="77">
        <f t="shared" si="0"/>
        <v>1</v>
      </c>
      <c r="D62" s="77">
        <f t="shared" si="0"/>
        <v>0.99999999999999989</v>
      </c>
      <c r="E62" s="77">
        <f t="shared" si="0"/>
        <v>1.0000000000000002</v>
      </c>
      <c r="F62" s="77">
        <f t="shared" si="0"/>
        <v>0.99999999999999978</v>
      </c>
      <c r="G62" s="77">
        <f t="shared" si="0"/>
        <v>1</v>
      </c>
      <c r="H62" s="77">
        <f t="shared" si="0"/>
        <v>1</v>
      </c>
      <c r="I62" s="77">
        <f t="shared" si="0"/>
        <v>0.99999999999999989</v>
      </c>
      <c r="J62" s="77">
        <f t="shared" si="0"/>
        <v>1</v>
      </c>
      <c r="K62" s="77">
        <f t="shared" si="0"/>
        <v>1</v>
      </c>
      <c r="L62" s="77">
        <f t="shared" si="0"/>
        <v>1</v>
      </c>
      <c r="M62" s="77">
        <f t="shared" si="0"/>
        <v>1.0000000000000002</v>
      </c>
      <c r="N62" s="77">
        <f t="shared" si="0"/>
        <v>1.0000000000000002</v>
      </c>
      <c r="O62" s="77">
        <f t="shared" si="0"/>
        <v>1</v>
      </c>
      <c r="P62" s="77">
        <f t="shared" si="0"/>
        <v>1</v>
      </c>
      <c r="Q62" s="77">
        <f t="shared" si="0"/>
        <v>0.99999999999999989</v>
      </c>
    </row>
    <row r="63" spans="1:17" x14ac:dyDescent="0.25">
      <c r="A63" s="132" t="s">
        <v>83</v>
      </c>
      <c r="B63" s="203">
        <f t="shared" ref="B63:Q63" si="1">IF(B$6=0,0,B$6/B$5)</f>
        <v>0</v>
      </c>
      <c r="C63" s="203">
        <f t="shared" si="1"/>
        <v>0</v>
      </c>
      <c r="D63" s="203">
        <f t="shared" si="1"/>
        <v>0</v>
      </c>
      <c r="E63" s="203">
        <f t="shared" si="1"/>
        <v>0</v>
      </c>
      <c r="F63" s="203">
        <f t="shared" si="1"/>
        <v>0</v>
      </c>
      <c r="G63" s="203">
        <f t="shared" si="1"/>
        <v>0</v>
      </c>
      <c r="H63" s="203">
        <f t="shared" si="1"/>
        <v>0</v>
      </c>
      <c r="I63" s="203">
        <f t="shared" si="1"/>
        <v>0</v>
      </c>
      <c r="J63" s="203">
        <f t="shared" si="1"/>
        <v>0</v>
      </c>
      <c r="K63" s="203">
        <f t="shared" si="1"/>
        <v>0</v>
      </c>
      <c r="L63" s="203">
        <f t="shared" si="1"/>
        <v>0</v>
      </c>
      <c r="M63" s="203">
        <f t="shared" si="1"/>
        <v>0</v>
      </c>
      <c r="N63" s="203">
        <f t="shared" si="1"/>
        <v>0</v>
      </c>
      <c r="O63" s="203">
        <f t="shared" si="1"/>
        <v>0</v>
      </c>
      <c r="P63" s="203">
        <f t="shared" si="1"/>
        <v>0</v>
      </c>
      <c r="Q63" s="203">
        <f t="shared" si="1"/>
        <v>0</v>
      </c>
    </row>
    <row r="64" spans="1:17" x14ac:dyDescent="0.25">
      <c r="A64" s="76" t="s">
        <v>82</v>
      </c>
      <c r="B64" s="202">
        <f t="shared" ref="B64:Q64" si="2">IF(B$7=0,0,B$7/B$5)</f>
        <v>0</v>
      </c>
      <c r="C64" s="202">
        <f t="shared" si="2"/>
        <v>0</v>
      </c>
      <c r="D64" s="202">
        <f t="shared" si="2"/>
        <v>0</v>
      </c>
      <c r="E64" s="202">
        <f t="shared" si="2"/>
        <v>0</v>
      </c>
      <c r="F64" s="202">
        <f t="shared" si="2"/>
        <v>0</v>
      </c>
      <c r="G64" s="202">
        <f t="shared" si="2"/>
        <v>0</v>
      </c>
      <c r="H64" s="202">
        <f t="shared" si="2"/>
        <v>0</v>
      </c>
      <c r="I64" s="202">
        <f t="shared" si="2"/>
        <v>0</v>
      </c>
      <c r="J64" s="202">
        <f t="shared" si="2"/>
        <v>0</v>
      </c>
      <c r="K64" s="202">
        <f t="shared" si="2"/>
        <v>0</v>
      </c>
      <c r="L64" s="202">
        <f t="shared" si="2"/>
        <v>0</v>
      </c>
      <c r="M64" s="202">
        <f t="shared" si="2"/>
        <v>0</v>
      </c>
      <c r="N64" s="202">
        <f t="shared" si="2"/>
        <v>0</v>
      </c>
      <c r="O64" s="202">
        <f t="shared" si="2"/>
        <v>0</v>
      </c>
      <c r="P64" s="202">
        <f t="shared" si="2"/>
        <v>0</v>
      </c>
      <c r="Q64" s="202">
        <f t="shared" si="2"/>
        <v>0</v>
      </c>
    </row>
    <row r="65" spans="1:17" x14ac:dyDescent="0.25">
      <c r="A65" s="76" t="s">
        <v>81</v>
      </c>
      <c r="B65" s="202">
        <f t="shared" ref="B65:Q65" si="3">IF(B$8=0,0,B$8/B$5)</f>
        <v>0</v>
      </c>
      <c r="C65" s="202">
        <f t="shared" si="3"/>
        <v>0</v>
      </c>
      <c r="D65" s="202">
        <f t="shared" si="3"/>
        <v>0</v>
      </c>
      <c r="E65" s="202">
        <f t="shared" si="3"/>
        <v>0</v>
      </c>
      <c r="F65" s="202">
        <f t="shared" si="3"/>
        <v>0</v>
      </c>
      <c r="G65" s="202">
        <f t="shared" si="3"/>
        <v>0</v>
      </c>
      <c r="H65" s="202">
        <f t="shared" si="3"/>
        <v>0</v>
      </c>
      <c r="I65" s="202">
        <f t="shared" si="3"/>
        <v>0</v>
      </c>
      <c r="J65" s="202">
        <f t="shared" si="3"/>
        <v>0</v>
      </c>
      <c r="K65" s="202">
        <f t="shared" si="3"/>
        <v>0</v>
      </c>
      <c r="L65" s="202">
        <f t="shared" si="3"/>
        <v>0</v>
      </c>
      <c r="M65" s="202">
        <f t="shared" si="3"/>
        <v>0</v>
      </c>
      <c r="N65" s="202">
        <f t="shared" si="3"/>
        <v>0</v>
      </c>
      <c r="O65" s="202">
        <f t="shared" si="3"/>
        <v>0</v>
      </c>
      <c r="P65" s="202">
        <f t="shared" si="3"/>
        <v>0</v>
      </c>
      <c r="Q65" s="202">
        <f t="shared" si="3"/>
        <v>0</v>
      </c>
    </row>
    <row r="66" spans="1:17" x14ac:dyDescent="0.25">
      <c r="A66" s="76" t="s">
        <v>80</v>
      </c>
      <c r="B66" s="202">
        <f t="shared" ref="B66:Q66" si="4">IF(B$9=0,0,B$9/B$5)</f>
        <v>0</v>
      </c>
      <c r="C66" s="202">
        <f t="shared" si="4"/>
        <v>0</v>
      </c>
      <c r="D66" s="202">
        <f t="shared" si="4"/>
        <v>0</v>
      </c>
      <c r="E66" s="202">
        <f t="shared" si="4"/>
        <v>0</v>
      </c>
      <c r="F66" s="202">
        <f t="shared" si="4"/>
        <v>0</v>
      </c>
      <c r="G66" s="202">
        <f t="shared" si="4"/>
        <v>0</v>
      </c>
      <c r="H66" s="202">
        <f t="shared" si="4"/>
        <v>0</v>
      </c>
      <c r="I66" s="202">
        <f t="shared" si="4"/>
        <v>0</v>
      </c>
      <c r="J66" s="202">
        <f t="shared" si="4"/>
        <v>0</v>
      </c>
      <c r="K66" s="202">
        <f t="shared" si="4"/>
        <v>0</v>
      </c>
      <c r="L66" s="202">
        <f t="shared" si="4"/>
        <v>0</v>
      </c>
      <c r="M66" s="202">
        <f t="shared" si="4"/>
        <v>0</v>
      </c>
      <c r="N66" s="202">
        <f t="shared" si="4"/>
        <v>0</v>
      </c>
      <c r="O66" s="202">
        <f t="shared" si="4"/>
        <v>0</v>
      </c>
      <c r="P66" s="202">
        <f t="shared" si="4"/>
        <v>0</v>
      </c>
      <c r="Q66" s="202">
        <f t="shared" si="4"/>
        <v>0</v>
      </c>
    </row>
    <row r="67" spans="1:17" x14ac:dyDescent="0.25">
      <c r="A67" s="129" t="s">
        <v>79</v>
      </c>
      <c r="B67" s="201">
        <f t="shared" ref="B67:Q67" si="5">IF(B$10=0,0,B$10/B$5)</f>
        <v>3.0586206643229037E-2</v>
      </c>
      <c r="C67" s="201">
        <f t="shared" si="5"/>
        <v>3.8927137594630505E-2</v>
      </c>
      <c r="D67" s="201">
        <f t="shared" si="5"/>
        <v>4.8666343301574974E-2</v>
      </c>
      <c r="E67" s="201">
        <f t="shared" si="5"/>
        <v>4.2006524875889267E-2</v>
      </c>
      <c r="F67" s="201">
        <f t="shared" si="5"/>
        <v>4.1912580312405072E-2</v>
      </c>
      <c r="G67" s="201">
        <f t="shared" si="5"/>
        <v>4.1562886115542E-2</v>
      </c>
      <c r="H67" s="201">
        <f t="shared" si="5"/>
        <v>3.2983116742821041E-2</v>
      </c>
      <c r="I67" s="201">
        <f t="shared" si="5"/>
        <v>3.4218837372047471E-2</v>
      </c>
      <c r="J67" s="201">
        <f t="shared" si="5"/>
        <v>3.7756047390635865E-2</v>
      </c>
      <c r="K67" s="201">
        <f t="shared" si="5"/>
        <v>6.1854509401033535E-2</v>
      </c>
      <c r="L67" s="201">
        <f t="shared" si="5"/>
        <v>5.7235741718270935E-2</v>
      </c>
      <c r="M67" s="201">
        <f t="shared" si="5"/>
        <v>5.9762689788654788E-2</v>
      </c>
      <c r="N67" s="201">
        <f t="shared" si="5"/>
        <v>4.7585858421457711E-2</v>
      </c>
      <c r="O67" s="201">
        <f t="shared" si="5"/>
        <v>4.5597451117595618E-2</v>
      </c>
      <c r="P67" s="201">
        <f t="shared" si="5"/>
        <v>4.322011586790702E-2</v>
      </c>
      <c r="Q67" s="201">
        <f t="shared" si="5"/>
        <v>4.1868734818913483E-2</v>
      </c>
    </row>
    <row r="68" spans="1:17" x14ac:dyDescent="0.25">
      <c r="A68" s="127" t="s">
        <v>306</v>
      </c>
      <c r="B68" s="200">
        <f t="shared" ref="B68:Q68" si="6">IF(B$15=0,0,B$15/B$5)</f>
        <v>4.7297435254315366E-2</v>
      </c>
      <c r="C68" s="200">
        <f t="shared" si="6"/>
        <v>5.072941848467747E-2</v>
      </c>
      <c r="D68" s="200">
        <f t="shared" si="6"/>
        <v>5.2302397817570838E-2</v>
      </c>
      <c r="E68" s="200">
        <f t="shared" si="6"/>
        <v>4.5852253261811873E-2</v>
      </c>
      <c r="F68" s="200">
        <f t="shared" si="6"/>
        <v>4.5677908741311425E-2</v>
      </c>
      <c r="G68" s="200">
        <f t="shared" si="6"/>
        <v>4.9085202900923934E-2</v>
      </c>
      <c r="H68" s="200">
        <f t="shared" si="6"/>
        <v>4.9209980652571136E-2</v>
      </c>
      <c r="I68" s="200">
        <f t="shared" si="6"/>
        <v>5.1696774339531251E-2</v>
      </c>
      <c r="J68" s="200">
        <f t="shared" si="6"/>
        <v>5.2082600089390543E-2</v>
      </c>
      <c r="K68" s="200">
        <f t="shared" si="6"/>
        <v>4.8479532396228479E-2</v>
      </c>
      <c r="L68" s="200">
        <f t="shared" si="6"/>
        <v>4.7886004756847136E-2</v>
      </c>
      <c r="M68" s="200">
        <f t="shared" si="6"/>
        <v>5.0599849976724134E-2</v>
      </c>
      <c r="N68" s="200">
        <f t="shared" si="6"/>
        <v>5.1893537200573818E-2</v>
      </c>
      <c r="O68" s="200">
        <f t="shared" si="6"/>
        <v>5.3519729081506956E-2</v>
      </c>
      <c r="P68" s="200">
        <f t="shared" si="6"/>
        <v>5.6282481185757752E-2</v>
      </c>
      <c r="Q68" s="200">
        <f t="shared" si="6"/>
        <v>5.5402332136299151E-2</v>
      </c>
    </row>
    <row r="69" spans="1:17" x14ac:dyDescent="0.25">
      <c r="A69" s="127" t="s">
        <v>305</v>
      </c>
      <c r="B69" s="200">
        <f t="shared" ref="B69:Q69" si="7">IF(B$26=0,0,B$26/B$5)</f>
        <v>0.40202819966168069</v>
      </c>
      <c r="C69" s="200">
        <f t="shared" si="7"/>
        <v>0.43120005711975856</v>
      </c>
      <c r="D69" s="200">
        <f t="shared" si="7"/>
        <v>0.44457038144935224</v>
      </c>
      <c r="E69" s="200">
        <f t="shared" si="7"/>
        <v>0.38974415272540092</v>
      </c>
      <c r="F69" s="200">
        <f t="shared" si="7"/>
        <v>0.38826222430114732</v>
      </c>
      <c r="G69" s="200">
        <f t="shared" si="7"/>
        <v>0.41722422465785342</v>
      </c>
      <c r="H69" s="200">
        <f t="shared" si="7"/>
        <v>0.41828483554685469</v>
      </c>
      <c r="I69" s="200">
        <f t="shared" si="7"/>
        <v>0.43942258188601568</v>
      </c>
      <c r="J69" s="200">
        <f t="shared" si="7"/>
        <v>0.44270210075981964</v>
      </c>
      <c r="K69" s="200">
        <f t="shared" si="7"/>
        <v>0.41207602536794213</v>
      </c>
      <c r="L69" s="200">
        <f t="shared" si="7"/>
        <v>0.40703104043320087</v>
      </c>
      <c r="M69" s="200">
        <f t="shared" si="7"/>
        <v>0.43009872480215522</v>
      </c>
      <c r="N69" s="200">
        <f t="shared" si="7"/>
        <v>0.44109506620487737</v>
      </c>
      <c r="O69" s="200">
        <f t="shared" si="7"/>
        <v>0.45491769719280928</v>
      </c>
      <c r="P69" s="200">
        <f t="shared" si="7"/>
        <v>0.47840109007894094</v>
      </c>
      <c r="Q69" s="200">
        <f t="shared" si="7"/>
        <v>0.47091982315854292</v>
      </c>
    </row>
    <row r="70" spans="1:17" x14ac:dyDescent="0.25">
      <c r="A70" s="127" t="s">
        <v>304</v>
      </c>
      <c r="B70" s="200">
        <f t="shared" ref="B70:Q70" si="8">IF(B$37=0,0,B$37/B$5)</f>
        <v>0</v>
      </c>
      <c r="C70" s="200">
        <f t="shared" si="8"/>
        <v>0</v>
      </c>
      <c r="D70" s="200">
        <f t="shared" si="8"/>
        <v>0</v>
      </c>
      <c r="E70" s="200">
        <f t="shared" si="8"/>
        <v>0</v>
      </c>
      <c r="F70" s="200">
        <f t="shared" si="8"/>
        <v>0</v>
      </c>
      <c r="G70" s="200">
        <f t="shared" si="8"/>
        <v>0</v>
      </c>
      <c r="H70" s="200">
        <f t="shared" si="8"/>
        <v>0</v>
      </c>
      <c r="I70" s="200">
        <f t="shared" si="8"/>
        <v>0</v>
      </c>
      <c r="J70" s="200">
        <f t="shared" si="8"/>
        <v>0</v>
      </c>
      <c r="K70" s="200">
        <f t="shared" si="8"/>
        <v>0</v>
      </c>
      <c r="L70" s="200">
        <f t="shared" si="8"/>
        <v>0</v>
      </c>
      <c r="M70" s="200">
        <f t="shared" si="8"/>
        <v>0</v>
      </c>
      <c r="N70" s="200">
        <f t="shared" si="8"/>
        <v>0</v>
      </c>
      <c r="O70" s="200">
        <f t="shared" si="8"/>
        <v>0</v>
      </c>
      <c r="P70" s="200">
        <f t="shared" si="8"/>
        <v>0</v>
      </c>
      <c r="Q70" s="200">
        <f t="shared" si="8"/>
        <v>0</v>
      </c>
    </row>
    <row r="71" spans="1:17" x14ac:dyDescent="0.25">
      <c r="A71" s="127" t="s">
        <v>303</v>
      </c>
      <c r="B71" s="200">
        <f t="shared" ref="B71:Q71" si="9">IF(B$38=0,0,B$38/B$5)</f>
        <v>0.52008815844077472</v>
      </c>
      <c r="C71" s="200">
        <f t="shared" si="9"/>
        <v>0.47914338680093344</v>
      </c>
      <c r="D71" s="200">
        <f t="shared" si="9"/>
        <v>0.45446087743150182</v>
      </c>
      <c r="E71" s="200">
        <f t="shared" si="9"/>
        <v>0.5223970691368981</v>
      </c>
      <c r="F71" s="200">
        <f t="shared" si="9"/>
        <v>0.52414728664513599</v>
      </c>
      <c r="G71" s="200">
        <f t="shared" si="9"/>
        <v>0.49212768632568082</v>
      </c>
      <c r="H71" s="200">
        <f t="shared" si="9"/>
        <v>0.49952206705775304</v>
      </c>
      <c r="I71" s="200">
        <f t="shared" si="9"/>
        <v>0.47466180640240557</v>
      </c>
      <c r="J71" s="200">
        <f t="shared" si="9"/>
        <v>0.4674592517601539</v>
      </c>
      <c r="K71" s="200">
        <f t="shared" si="9"/>
        <v>0.47758993283479584</v>
      </c>
      <c r="L71" s="200">
        <f t="shared" si="9"/>
        <v>0.487847213091681</v>
      </c>
      <c r="M71" s="200">
        <f t="shared" si="9"/>
        <v>0.45953873543246604</v>
      </c>
      <c r="N71" s="200">
        <f t="shared" si="9"/>
        <v>0.45942553817309129</v>
      </c>
      <c r="O71" s="200">
        <f t="shared" si="9"/>
        <v>0.44596512260808829</v>
      </c>
      <c r="P71" s="200">
        <f t="shared" si="9"/>
        <v>0.42209631286739424</v>
      </c>
      <c r="Q71" s="200">
        <f t="shared" si="9"/>
        <v>0.43180910988624432</v>
      </c>
    </row>
    <row r="72" spans="1:17" x14ac:dyDescent="0.25">
      <c r="A72" s="142" t="s">
        <v>310</v>
      </c>
      <c r="B72" s="199">
        <f t="shared" ref="B72:Q72" si="10">IF(B$39=0,0,B$39/B$5)</f>
        <v>0.44441226203387008</v>
      </c>
      <c r="C72" s="199">
        <f t="shared" si="10"/>
        <v>0.39797631722544946</v>
      </c>
      <c r="D72" s="199">
        <f t="shared" si="10"/>
        <v>0.37077704092338848</v>
      </c>
      <c r="E72" s="199">
        <f t="shared" si="10"/>
        <v>0.44903346391799903</v>
      </c>
      <c r="F72" s="199">
        <f t="shared" si="10"/>
        <v>0.45106263265903768</v>
      </c>
      <c r="G72" s="199">
        <f t="shared" si="10"/>
        <v>0.41359136168420252</v>
      </c>
      <c r="H72" s="199">
        <f t="shared" si="10"/>
        <v>0.42078609801363925</v>
      </c>
      <c r="I72" s="199">
        <f t="shared" si="10"/>
        <v>0.39194696745915553</v>
      </c>
      <c r="J72" s="199">
        <f t="shared" si="10"/>
        <v>0.38412709161712899</v>
      </c>
      <c r="K72" s="199">
        <f t="shared" si="10"/>
        <v>0.40002268100083033</v>
      </c>
      <c r="L72" s="199">
        <f t="shared" si="10"/>
        <v>0.41122960548072557</v>
      </c>
      <c r="M72" s="199">
        <f t="shared" si="10"/>
        <v>0.37857897546970737</v>
      </c>
      <c r="N72" s="199">
        <f t="shared" si="10"/>
        <v>0.37639587865217317</v>
      </c>
      <c r="O72" s="199">
        <f t="shared" si="10"/>
        <v>0.36033355607767714</v>
      </c>
      <c r="P72" s="199">
        <f t="shared" si="10"/>
        <v>0.33204434297018187</v>
      </c>
      <c r="Q72" s="199">
        <f t="shared" si="10"/>
        <v>0.34316537846816569</v>
      </c>
    </row>
    <row r="73" spans="1:17" x14ac:dyDescent="0.25">
      <c r="A73" s="142" t="s">
        <v>309</v>
      </c>
      <c r="B73" s="199">
        <f t="shared" ref="B73:Q73" si="11">IF(B$45=0,0,B$45/B$5)</f>
        <v>7.56758964069046E-2</v>
      </c>
      <c r="C73" s="199">
        <f t="shared" si="11"/>
        <v>8.1167069575483974E-2</v>
      </c>
      <c r="D73" s="199">
        <f t="shared" si="11"/>
        <v>8.3683836508113368E-2</v>
      </c>
      <c r="E73" s="199">
        <f t="shared" si="11"/>
        <v>7.3363605218899022E-2</v>
      </c>
      <c r="F73" s="199">
        <f t="shared" si="11"/>
        <v>7.3084653986098314E-2</v>
      </c>
      <c r="G73" s="199">
        <f t="shared" si="11"/>
        <v>7.8536324641478306E-2</v>
      </c>
      <c r="H73" s="199">
        <f t="shared" si="11"/>
        <v>7.8735969044113827E-2</v>
      </c>
      <c r="I73" s="199">
        <f t="shared" si="11"/>
        <v>8.2714838943250005E-2</v>
      </c>
      <c r="J73" s="199">
        <f t="shared" si="11"/>
        <v>8.3332160143024886E-2</v>
      </c>
      <c r="K73" s="199">
        <f t="shared" si="11"/>
        <v>7.7567251833965567E-2</v>
      </c>
      <c r="L73" s="199">
        <f t="shared" si="11"/>
        <v>7.6617607610955443E-2</v>
      </c>
      <c r="M73" s="199">
        <f t="shared" si="11"/>
        <v>8.0959759962758657E-2</v>
      </c>
      <c r="N73" s="199">
        <f t="shared" si="11"/>
        <v>8.302965952091812E-2</v>
      </c>
      <c r="O73" s="199">
        <f t="shared" si="11"/>
        <v>8.5631566530411152E-2</v>
      </c>
      <c r="P73" s="199">
        <f t="shared" si="11"/>
        <v>9.0051969897212397E-2</v>
      </c>
      <c r="Q73" s="199">
        <f t="shared" si="11"/>
        <v>8.8643731418078658E-2</v>
      </c>
    </row>
    <row r="74" spans="1:17" x14ac:dyDescent="0.25">
      <c r="A74" s="142" t="s">
        <v>308</v>
      </c>
      <c r="B74" s="199">
        <f t="shared" ref="B74:Q74" si="12">IF(B$56=0,0,B$56/B$5)</f>
        <v>0</v>
      </c>
      <c r="C74" s="199">
        <f t="shared" si="12"/>
        <v>0</v>
      </c>
      <c r="D74" s="199">
        <f t="shared" si="12"/>
        <v>0</v>
      </c>
      <c r="E74" s="199">
        <f t="shared" si="12"/>
        <v>0</v>
      </c>
      <c r="F74" s="199">
        <f t="shared" si="12"/>
        <v>0</v>
      </c>
      <c r="G74" s="199">
        <f t="shared" si="12"/>
        <v>0</v>
      </c>
      <c r="H74" s="199">
        <f t="shared" si="12"/>
        <v>0</v>
      </c>
      <c r="I74" s="199">
        <f t="shared" si="12"/>
        <v>0</v>
      </c>
      <c r="J74" s="199">
        <f t="shared" si="12"/>
        <v>0</v>
      </c>
      <c r="K74" s="199">
        <f t="shared" si="12"/>
        <v>0</v>
      </c>
      <c r="L74" s="199">
        <f t="shared" si="12"/>
        <v>0</v>
      </c>
      <c r="M74" s="199">
        <f t="shared" si="12"/>
        <v>0</v>
      </c>
      <c r="N74" s="199">
        <f t="shared" si="12"/>
        <v>0</v>
      </c>
      <c r="O74" s="199">
        <f t="shared" si="12"/>
        <v>0</v>
      </c>
      <c r="P74" s="199">
        <f t="shared" si="12"/>
        <v>0</v>
      </c>
      <c r="Q74" s="199">
        <f t="shared" si="12"/>
        <v>0</v>
      </c>
    </row>
    <row r="75" spans="1:17" x14ac:dyDescent="0.25">
      <c r="A75" s="142" t="s">
        <v>307</v>
      </c>
      <c r="B75" s="199">
        <f t="shared" ref="B75:Q75" si="13">IF(B$57=0,0,B$57/B$5)</f>
        <v>0</v>
      </c>
      <c r="C75" s="199">
        <f t="shared" si="13"/>
        <v>0</v>
      </c>
      <c r="D75" s="199">
        <f t="shared" si="13"/>
        <v>0</v>
      </c>
      <c r="E75" s="199">
        <f t="shared" si="13"/>
        <v>0</v>
      </c>
      <c r="F75" s="199">
        <f t="shared" si="13"/>
        <v>0</v>
      </c>
      <c r="G75" s="199">
        <f t="shared" si="13"/>
        <v>0</v>
      </c>
      <c r="H75" s="199">
        <f t="shared" si="13"/>
        <v>0</v>
      </c>
      <c r="I75" s="199">
        <f t="shared" si="13"/>
        <v>0</v>
      </c>
      <c r="J75" s="199">
        <f t="shared" si="13"/>
        <v>0</v>
      </c>
      <c r="K75" s="199">
        <f t="shared" si="13"/>
        <v>0</v>
      </c>
      <c r="L75" s="199">
        <f t="shared" si="13"/>
        <v>0</v>
      </c>
      <c r="M75" s="199">
        <f t="shared" si="13"/>
        <v>0</v>
      </c>
      <c r="N75" s="199">
        <f t="shared" si="13"/>
        <v>0</v>
      </c>
      <c r="O75" s="199">
        <f t="shared" si="13"/>
        <v>0</v>
      </c>
      <c r="P75" s="199">
        <f t="shared" si="13"/>
        <v>0</v>
      </c>
      <c r="Q75" s="199">
        <f t="shared" si="13"/>
        <v>0</v>
      </c>
    </row>
    <row r="76" spans="1:17" x14ac:dyDescent="0.25">
      <c r="A76" s="72" t="s">
        <v>302</v>
      </c>
      <c r="B76" s="276">
        <f t="shared" ref="B76:Q76" si="14">IF(B$58=0,0,B$58/B$5)</f>
        <v>0</v>
      </c>
      <c r="C76" s="276">
        <f t="shared" si="14"/>
        <v>0</v>
      </c>
      <c r="D76" s="276">
        <f t="shared" si="14"/>
        <v>0</v>
      </c>
      <c r="E76" s="276">
        <f t="shared" si="14"/>
        <v>0</v>
      </c>
      <c r="F76" s="276">
        <f t="shared" si="14"/>
        <v>0</v>
      </c>
      <c r="G76" s="276">
        <f t="shared" si="14"/>
        <v>0</v>
      </c>
      <c r="H76" s="276">
        <f t="shared" si="14"/>
        <v>0</v>
      </c>
      <c r="I76" s="276">
        <f t="shared" si="14"/>
        <v>0</v>
      </c>
      <c r="J76" s="276">
        <f t="shared" si="14"/>
        <v>0</v>
      </c>
      <c r="K76" s="276">
        <f t="shared" si="14"/>
        <v>0</v>
      </c>
      <c r="L76" s="276">
        <f t="shared" si="14"/>
        <v>0</v>
      </c>
      <c r="M76" s="276">
        <f t="shared" si="14"/>
        <v>0</v>
      </c>
      <c r="N76" s="276">
        <f t="shared" si="14"/>
        <v>0</v>
      </c>
      <c r="O76" s="276">
        <f t="shared" si="14"/>
        <v>0</v>
      </c>
      <c r="P76" s="276">
        <f t="shared" si="14"/>
        <v>0</v>
      </c>
      <c r="Q76" s="276">
        <f t="shared" si="14"/>
        <v>0</v>
      </c>
    </row>
    <row r="78" spans="1:17" ht="12.75" x14ac:dyDescent="0.25">
      <c r="A78" s="266" t="s">
        <v>133</v>
      </c>
      <c r="B78" s="197"/>
      <c r="C78" s="197"/>
      <c r="D78" s="197"/>
      <c r="E78" s="197"/>
      <c r="F78" s="197"/>
      <c r="G78" s="197"/>
      <c r="H78" s="197"/>
      <c r="I78" s="197"/>
      <c r="J78" s="197"/>
      <c r="K78" s="197"/>
      <c r="L78" s="197"/>
      <c r="M78" s="197"/>
      <c r="N78" s="197"/>
      <c r="O78" s="197"/>
      <c r="P78" s="197"/>
      <c r="Q78" s="197"/>
    </row>
    <row r="80" spans="1:17" x14ac:dyDescent="0.25">
      <c r="A80" s="78" t="s">
        <v>5</v>
      </c>
      <c r="B80" s="230">
        <f>IF(B$5=0,0,B$5/TEL_fec!B$5)</f>
        <v>1.9212655182944149</v>
      </c>
      <c r="C80" s="230">
        <f>IF(C$5=0,0,C$5/TEL_fec!C$5)</f>
        <v>1.5232382557476649</v>
      </c>
      <c r="D80" s="230">
        <f>IF(D$5=0,0,D$5/TEL_fec!D$5)</f>
        <v>1.4257440158270791</v>
      </c>
      <c r="E80" s="230">
        <f>IF(E$5=0,0,E$5/TEL_fec!E$5)</f>
        <v>1.4012477010736593</v>
      </c>
      <c r="F80" s="230">
        <f>IF(F$5=0,0,F$5/TEL_fec!F$5)</f>
        <v>1.4275156710039576</v>
      </c>
      <c r="G80" s="230">
        <f>IF(G$5=0,0,G$5/TEL_fec!G$5)</f>
        <v>1.4094176404042698</v>
      </c>
      <c r="H80" s="230">
        <f>IF(H$5=0,0,H$5/TEL_fec!H$5)</f>
        <v>1.4591290427869186</v>
      </c>
      <c r="I80" s="230">
        <f>IF(I$5=0,0,I$5/TEL_fec!I$5)</f>
        <v>1.4064365494894078</v>
      </c>
      <c r="J80" s="230">
        <f>IF(J$5=0,0,J$5/TEL_fec!J$5)</f>
        <v>1.2708545925693016</v>
      </c>
      <c r="K80" s="230">
        <f>IF(K$5=0,0,K$5/TEL_fec!K$5)</f>
        <v>1.0072168397167027</v>
      </c>
      <c r="L80" s="230">
        <f>IF(L$5=0,0,L$5/TEL_fec!L$5)</f>
        <v>1.0654326939214886</v>
      </c>
      <c r="M80" s="230">
        <f>IF(M$5=0,0,M$5/TEL_fec!M$5)</f>
        <v>1.0013552050862733</v>
      </c>
      <c r="N80" s="230">
        <f>IF(N$5=0,0,N$5/TEL_fec!N$5)</f>
        <v>1.0003596887509754</v>
      </c>
      <c r="O80" s="230">
        <f>IF(O$5=0,0,O$5/TEL_fec!O$5)</f>
        <v>1.0377505989186662</v>
      </c>
      <c r="P80" s="230">
        <f>IF(P$5=0,0,P$5/TEL_fec!P$5)</f>
        <v>1.1114394015436</v>
      </c>
      <c r="Q80" s="230">
        <f>IF(Q$5=0,0,Q$5/TEL_fec!Q$5)</f>
        <v>1.1467839009249676</v>
      </c>
    </row>
    <row r="81" spans="1:17" x14ac:dyDescent="0.25">
      <c r="A81" s="132" t="s">
        <v>83</v>
      </c>
      <c r="B81" s="275">
        <f>IF(B$6=0,0,B$6/TEL_fec!B$6)</f>
        <v>0</v>
      </c>
      <c r="C81" s="275">
        <f>IF(C$6=0,0,C$6/TEL_fec!C$6)</f>
        <v>0</v>
      </c>
      <c r="D81" s="275">
        <f>IF(D$6=0,0,D$6/TEL_fec!D$6)</f>
        <v>0</v>
      </c>
      <c r="E81" s="275">
        <f>IF(E$6=0,0,E$6/TEL_fec!E$6)</f>
        <v>0</v>
      </c>
      <c r="F81" s="275">
        <f>IF(F$6=0,0,F$6/TEL_fec!F$6)</f>
        <v>0</v>
      </c>
      <c r="G81" s="275">
        <f>IF(G$6=0,0,G$6/TEL_fec!G$6)</f>
        <v>0</v>
      </c>
      <c r="H81" s="275">
        <f>IF(H$6=0,0,H$6/TEL_fec!H$6)</f>
        <v>0</v>
      </c>
      <c r="I81" s="275">
        <f>IF(I$6=0,0,I$6/TEL_fec!I$6)</f>
        <v>0</v>
      </c>
      <c r="J81" s="275">
        <f>IF(J$6=0,0,J$6/TEL_fec!J$6)</f>
        <v>0</v>
      </c>
      <c r="K81" s="275">
        <f>IF(K$6=0,0,K$6/TEL_fec!K$6)</f>
        <v>0</v>
      </c>
      <c r="L81" s="275">
        <f>IF(L$6=0,0,L$6/TEL_fec!L$6)</f>
        <v>0</v>
      </c>
      <c r="M81" s="275">
        <f>IF(M$6=0,0,M$6/TEL_fec!M$6)</f>
        <v>0</v>
      </c>
      <c r="N81" s="275">
        <f>IF(N$6=0,0,N$6/TEL_fec!N$6)</f>
        <v>0</v>
      </c>
      <c r="O81" s="275">
        <f>IF(O$6=0,0,O$6/TEL_fec!O$6)</f>
        <v>0</v>
      </c>
      <c r="P81" s="275">
        <f>IF(P$6=0,0,P$6/TEL_fec!P$6)</f>
        <v>0</v>
      </c>
      <c r="Q81" s="275">
        <f>IF(Q$6=0,0,Q$6/TEL_fec!Q$6)</f>
        <v>0</v>
      </c>
    </row>
    <row r="82" spans="1:17" x14ac:dyDescent="0.25">
      <c r="A82" s="76" t="s">
        <v>82</v>
      </c>
      <c r="B82" s="274">
        <f>IF(B$7=0,0,B$7/TEL_fec!B$7)</f>
        <v>0</v>
      </c>
      <c r="C82" s="274">
        <f>IF(C$7=0,0,C$7/TEL_fec!C$7)</f>
        <v>0</v>
      </c>
      <c r="D82" s="274">
        <f>IF(D$7=0,0,D$7/TEL_fec!D$7)</f>
        <v>0</v>
      </c>
      <c r="E82" s="274">
        <f>IF(E$7=0,0,E$7/TEL_fec!E$7)</f>
        <v>0</v>
      </c>
      <c r="F82" s="274">
        <f>IF(F$7=0,0,F$7/TEL_fec!F$7)</f>
        <v>0</v>
      </c>
      <c r="G82" s="274">
        <f>IF(G$7=0,0,G$7/TEL_fec!G$7)</f>
        <v>0</v>
      </c>
      <c r="H82" s="274">
        <f>IF(H$7=0,0,H$7/TEL_fec!H$7)</f>
        <v>0</v>
      </c>
      <c r="I82" s="274">
        <f>IF(I$7=0,0,I$7/TEL_fec!I$7)</f>
        <v>0</v>
      </c>
      <c r="J82" s="274">
        <f>IF(J$7=0,0,J$7/TEL_fec!J$7)</f>
        <v>0</v>
      </c>
      <c r="K82" s="274">
        <f>IF(K$7=0,0,K$7/TEL_fec!K$7)</f>
        <v>0</v>
      </c>
      <c r="L82" s="274">
        <f>IF(L$7=0,0,L$7/TEL_fec!L$7)</f>
        <v>0</v>
      </c>
      <c r="M82" s="274">
        <f>IF(M$7=0,0,M$7/TEL_fec!M$7)</f>
        <v>0</v>
      </c>
      <c r="N82" s="274">
        <f>IF(N$7=0,0,N$7/TEL_fec!N$7)</f>
        <v>0</v>
      </c>
      <c r="O82" s="274">
        <f>IF(O$7=0,0,O$7/TEL_fec!O$7)</f>
        <v>0</v>
      </c>
      <c r="P82" s="274">
        <f>IF(P$7=0,0,P$7/TEL_fec!P$7)</f>
        <v>0</v>
      </c>
      <c r="Q82" s="274">
        <f>IF(Q$7=0,0,Q$7/TEL_fec!Q$7)</f>
        <v>0</v>
      </c>
    </row>
    <row r="83" spans="1:17" x14ac:dyDescent="0.25">
      <c r="A83" s="76" t="s">
        <v>81</v>
      </c>
      <c r="B83" s="274">
        <f>IF(B$8=0,0,B$8/TEL_fec!B$8)</f>
        <v>0</v>
      </c>
      <c r="C83" s="274">
        <f>IF(C$8=0,0,C$8/TEL_fec!C$8)</f>
        <v>0</v>
      </c>
      <c r="D83" s="274">
        <f>IF(D$8=0,0,D$8/TEL_fec!D$8)</f>
        <v>0</v>
      </c>
      <c r="E83" s="274">
        <f>IF(E$8=0,0,E$8/TEL_fec!E$8)</f>
        <v>0</v>
      </c>
      <c r="F83" s="274">
        <f>IF(F$8=0,0,F$8/TEL_fec!F$8)</f>
        <v>0</v>
      </c>
      <c r="G83" s="274">
        <f>IF(G$8=0,0,G$8/TEL_fec!G$8)</f>
        <v>0</v>
      </c>
      <c r="H83" s="274">
        <f>IF(H$8=0,0,H$8/TEL_fec!H$8)</f>
        <v>0</v>
      </c>
      <c r="I83" s="274">
        <f>IF(I$8=0,0,I$8/TEL_fec!I$8)</f>
        <v>0</v>
      </c>
      <c r="J83" s="274">
        <f>IF(J$8=0,0,J$8/TEL_fec!J$8)</f>
        <v>0</v>
      </c>
      <c r="K83" s="274">
        <f>IF(K$8=0,0,K$8/TEL_fec!K$8)</f>
        <v>0</v>
      </c>
      <c r="L83" s="274">
        <f>IF(L$8=0,0,L$8/TEL_fec!L$8)</f>
        <v>0</v>
      </c>
      <c r="M83" s="274">
        <f>IF(M$8=0,0,M$8/TEL_fec!M$8)</f>
        <v>0</v>
      </c>
      <c r="N83" s="274">
        <f>IF(N$8=0,0,N$8/TEL_fec!N$8)</f>
        <v>0</v>
      </c>
      <c r="O83" s="274">
        <f>IF(O$8=0,0,O$8/TEL_fec!O$8)</f>
        <v>0</v>
      </c>
      <c r="P83" s="274">
        <f>IF(P$8=0,0,P$8/TEL_fec!P$8)</f>
        <v>0</v>
      </c>
      <c r="Q83" s="274">
        <f>IF(Q$8=0,0,Q$8/TEL_fec!Q$8)</f>
        <v>0</v>
      </c>
    </row>
    <row r="84" spans="1:17" x14ac:dyDescent="0.25">
      <c r="A84" s="76" t="s">
        <v>80</v>
      </c>
      <c r="B84" s="274">
        <f>IF(B$9=0,0,B$9/TEL_fec!B$9)</f>
        <v>0</v>
      </c>
      <c r="C84" s="274">
        <f>IF(C$9=0,0,C$9/TEL_fec!C$9)</f>
        <v>0</v>
      </c>
      <c r="D84" s="274">
        <f>IF(D$9=0,0,D$9/TEL_fec!D$9)</f>
        <v>0</v>
      </c>
      <c r="E84" s="274">
        <f>IF(E$9=0,0,E$9/TEL_fec!E$9)</f>
        <v>0</v>
      </c>
      <c r="F84" s="274">
        <f>IF(F$9=0,0,F$9/TEL_fec!F$9)</f>
        <v>0</v>
      </c>
      <c r="G84" s="274">
        <f>IF(G$9=0,0,G$9/TEL_fec!G$9)</f>
        <v>0</v>
      </c>
      <c r="H84" s="274">
        <f>IF(H$9=0,0,H$9/TEL_fec!H$9)</f>
        <v>0</v>
      </c>
      <c r="I84" s="274">
        <f>IF(I$9=0,0,I$9/TEL_fec!I$9)</f>
        <v>0</v>
      </c>
      <c r="J84" s="274">
        <f>IF(J$9=0,0,J$9/TEL_fec!J$9)</f>
        <v>0</v>
      </c>
      <c r="K84" s="274">
        <f>IF(K$9=0,0,K$9/TEL_fec!K$9)</f>
        <v>0</v>
      </c>
      <c r="L84" s="274">
        <f>IF(L$9=0,0,L$9/TEL_fec!L$9)</f>
        <v>0</v>
      </c>
      <c r="M84" s="274">
        <f>IF(M$9=0,0,M$9/TEL_fec!M$9)</f>
        <v>0</v>
      </c>
      <c r="N84" s="274">
        <f>IF(N$9=0,0,N$9/TEL_fec!N$9)</f>
        <v>0</v>
      </c>
      <c r="O84" s="274">
        <f>IF(O$9=0,0,O$9/TEL_fec!O$9)</f>
        <v>0</v>
      </c>
      <c r="P84" s="274">
        <f>IF(P$9=0,0,P$9/TEL_fec!P$9)</f>
        <v>0</v>
      </c>
      <c r="Q84" s="274">
        <f>IF(Q$9=0,0,Q$9/TEL_fec!Q$9)</f>
        <v>0</v>
      </c>
    </row>
    <row r="85" spans="1:17" x14ac:dyDescent="0.25">
      <c r="A85" s="129" t="s">
        <v>79</v>
      </c>
      <c r="B85" s="273">
        <f>IF(B$10=0,0,B$10/TEL_fec!B$10)</f>
        <v>0.86038720723258233</v>
      </c>
      <c r="C85" s="273">
        <f>IF(C$10=0,0,C$10/TEL_fec!C$10)</f>
        <v>0.86816294689599605</v>
      </c>
      <c r="D85" s="273">
        <f>IF(D$10=0,0,D$10/TEL_fec!D$10)</f>
        <v>1.0159005852499305</v>
      </c>
      <c r="E85" s="273">
        <f>IF(E$10=0,0,E$10/TEL_fec!E$10)</f>
        <v>0.86181213580054494</v>
      </c>
      <c r="F85" s="273">
        <f>IF(F$10=0,0,F$10/TEL_fec!F$10)</f>
        <v>0.87600426551070099</v>
      </c>
      <c r="G85" s="273">
        <f>IF(G$10=0,0,G$10/TEL_fec!G$10)</f>
        <v>0.85768208307462335</v>
      </c>
      <c r="H85" s="273">
        <f>IF(H$10=0,0,H$10/TEL_fec!H$10)</f>
        <v>0.70463844000000009</v>
      </c>
      <c r="I85" s="273">
        <f>IF(I$10=0,0,I$10/TEL_fec!I$10)</f>
        <v>0.70463844000000009</v>
      </c>
      <c r="J85" s="273">
        <f>IF(J$10=0,0,J$10/TEL_fec!J$10)</f>
        <v>0.70252749003901682</v>
      </c>
      <c r="K85" s="273">
        <f>IF(K$10=0,0,K$10/TEL_fec!K$10)</f>
        <v>0.91216894498783019</v>
      </c>
      <c r="L85" s="273">
        <f>IF(L$10=0,0,L$10/TEL_fec!L$10)</f>
        <v>0.89284130248768734</v>
      </c>
      <c r="M85" s="273">
        <f>IF(M$10=0,0,M$10/TEL_fec!M$10)</f>
        <v>0.87619189845491674</v>
      </c>
      <c r="N85" s="273">
        <f>IF(N$10=0,0,N$10/TEL_fec!N$10)</f>
        <v>0.69697151436696902</v>
      </c>
      <c r="O85" s="273">
        <f>IF(O$10=0,0,O$10/TEL_fec!O$10)</f>
        <v>0.6928105570159997</v>
      </c>
      <c r="P85" s="273">
        <f>IF(P$10=0,0,P$10/TEL_fec!P$10)</f>
        <v>0.70331949143960371</v>
      </c>
      <c r="Q85" s="273">
        <f>IF(Q$10=0,0,Q$10/TEL_fec!Q$10)</f>
        <v>0.70299520511230873</v>
      </c>
    </row>
    <row r="86" spans="1:17" x14ac:dyDescent="0.25">
      <c r="A86" s="127" t="s">
        <v>306</v>
      </c>
      <c r="B86" s="296">
        <f>IF(B$15=0,0,B$15/TEL_fec!B$15)</f>
        <v>2.9472454565455344</v>
      </c>
      <c r="C86" s="296">
        <f>IF(C$15=0,0,C$15/TEL_fec!C$15)</f>
        <v>2.5062191811128733</v>
      </c>
      <c r="D86" s="296">
        <f>IF(D$15=0,0,D$15/TEL_fec!D$15)</f>
        <v>2.4185467366222424</v>
      </c>
      <c r="E86" s="296">
        <f>IF(E$15=0,0,E$15/TEL_fec!E$15)</f>
        <v>2.0838522477316728</v>
      </c>
      <c r="F86" s="296">
        <f>IF(F$15=0,0,F$15/TEL_fec!F$15)</f>
        <v>2.1148444223143708</v>
      </c>
      <c r="G86" s="296">
        <f>IF(G$15=0,0,G$15/TEL_fec!G$15)</f>
        <v>2.2437869641297725</v>
      </c>
      <c r="H86" s="296">
        <f>IF(H$15=0,0,H$15/TEL_fec!H$15)</f>
        <v>2.3288323389805101</v>
      </c>
      <c r="I86" s="296">
        <f>IF(I$15=0,0,I$15/TEL_fec!I$15)</f>
        <v>2.3581689512187523</v>
      </c>
      <c r="J86" s="296">
        <f>IF(J$15=0,0,J$15/TEL_fec!J$15)</f>
        <v>2.146741969449327</v>
      </c>
      <c r="K86" s="296">
        <f>IF(K$15=0,0,K$15/TEL_fec!K$15)</f>
        <v>1.5836993100629737</v>
      </c>
      <c r="L86" s="296">
        <f>IF(L$15=0,0,L$15/TEL_fec!L$15)</f>
        <v>1.6547254667967424</v>
      </c>
      <c r="M86" s="296">
        <f>IF(M$15=0,0,M$15/TEL_fec!M$15)</f>
        <v>1.6433448796623662</v>
      </c>
      <c r="N86" s="296">
        <f>IF(N$15=0,0,N$15/TEL_fec!N$15)</f>
        <v>1.6836847730900126</v>
      </c>
      <c r="O86" s="296">
        <f>IF(O$15=0,0,O$15/TEL_fec!O$15)</f>
        <v>1.8013505072444693</v>
      </c>
      <c r="P86" s="296">
        <f>IF(P$15=0,0,P$15/TEL_fec!P$15)</f>
        <v>2.0288519224758956</v>
      </c>
      <c r="Q86" s="296">
        <f>IF(Q$15=0,0,Q$15/TEL_fec!Q$15)</f>
        <v>2.0606344737761755</v>
      </c>
    </row>
    <row r="87" spans="1:17" x14ac:dyDescent="0.25">
      <c r="A87" s="127" t="s">
        <v>305</v>
      </c>
      <c r="B87" s="296">
        <f>IF(B$26=0,0,B$26/TEL_fec!B$26)</f>
        <v>2.9472454565455348</v>
      </c>
      <c r="C87" s="296">
        <f>IF(C$26=0,0,C$26/TEL_fec!C$26)</f>
        <v>2.5062191811128733</v>
      </c>
      <c r="D87" s="296">
        <f>IF(D$26=0,0,D$26/TEL_fec!D$26)</f>
        <v>2.4185467366222424</v>
      </c>
      <c r="E87" s="296">
        <f>IF(E$26=0,0,E$26/TEL_fec!E$26)</f>
        <v>2.0838522477316728</v>
      </c>
      <c r="F87" s="296">
        <f>IF(F$26=0,0,F$26/TEL_fec!F$26)</f>
        <v>2.1148444223143712</v>
      </c>
      <c r="G87" s="296">
        <f>IF(G$26=0,0,G$26/TEL_fec!G$26)</f>
        <v>2.2437869641297725</v>
      </c>
      <c r="H87" s="296">
        <f>IF(H$26=0,0,H$26/TEL_fec!H$26)</f>
        <v>2.3288323389805101</v>
      </c>
      <c r="I87" s="296">
        <f>IF(I$26=0,0,I$26/TEL_fec!I$26)</f>
        <v>2.3581689512187523</v>
      </c>
      <c r="J87" s="296">
        <f>IF(J$26=0,0,J$26/TEL_fec!J$26)</f>
        <v>2.146741969449327</v>
      </c>
      <c r="K87" s="296">
        <f>IF(K$26=0,0,K$26/TEL_fec!K$26)</f>
        <v>1.5836993100629733</v>
      </c>
      <c r="L87" s="296">
        <f>IF(L$26=0,0,L$26/TEL_fec!L$26)</f>
        <v>1.6547254667967428</v>
      </c>
      <c r="M87" s="296">
        <f>IF(M$26=0,0,M$26/TEL_fec!M$26)</f>
        <v>1.6433448796623666</v>
      </c>
      <c r="N87" s="296">
        <f>IF(N$26=0,0,N$26/TEL_fec!N$26)</f>
        <v>1.6836847730900124</v>
      </c>
      <c r="O87" s="296">
        <f>IF(O$26=0,0,O$26/TEL_fec!O$26)</f>
        <v>1.8013505072444695</v>
      </c>
      <c r="P87" s="296">
        <f>IF(P$26=0,0,P$26/TEL_fec!P$26)</f>
        <v>2.0288519224758961</v>
      </c>
      <c r="Q87" s="296">
        <f>IF(Q$26=0,0,Q$26/TEL_fec!Q$26)</f>
        <v>2.0606344737761759</v>
      </c>
    </row>
    <row r="88" spans="1:17" x14ac:dyDescent="0.25">
      <c r="A88" s="127" t="s">
        <v>304</v>
      </c>
      <c r="B88" s="296">
        <f>IF(B$37=0,0,B$37/TEL_fec!B$37)</f>
        <v>0</v>
      </c>
      <c r="C88" s="296">
        <f>IF(C$37=0,0,C$37/TEL_fec!C$37)</f>
        <v>0</v>
      </c>
      <c r="D88" s="296">
        <f>IF(D$37=0,0,D$37/TEL_fec!D$37)</f>
        <v>0</v>
      </c>
      <c r="E88" s="296">
        <f>IF(E$37=0,0,E$37/TEL_fec!E$37)</f>
        <v>0</v>
      </c>
      <c r="F88" s="296">
        <f>IF(F$37=0,0,F$37/TEL_fec!F$37)</f>
        <v>0</v>
      </c>
      <c r="G88" s="296">
        <f>IF(G$37=0,0,G$37/TEL_fec!G$37)</f>
        <v>0</v>
      </c>
      <c r="H88" s="296">
        <f>IF(H$37=0,0,H$37/TEL_fec!H$37)</f>
        <v>0</v>
      </c>
      <c r="I88" s="296">
        <f>IF(I$37=0,0,I$37/TEL_fec!I$37)</f>
        <v>0</v>
      </c>
      <c r="J88" s="296">
        <f>IF(J$37=0,0,J$37/TEL_fec!J$37)</f>
        <v>0</v>
      </c>
      <c r="K88" s="296">
        <f>IF(K$37=0,0,K$37/TEL_fec!K$37)</f>
        <v>0</v>
      </c>
      <c r="L88" s="296">
        <f>IF(L$37=0,0,L$37/TEL_fec!L$37)</f>
        <v>0</v>
      </c>
      <c r="M88" s="296">
        <f>IF(M$37=0,0,M$37/TEL_fec!M$37)</f>
        <v>0</v>
      </c>
      <c r="N88" s="296">
        <f>IF(N$37=0,0,N$37/TEL_fec!N$37)</f>
        <v>0</v>
      </c>
      <c r="O88" s="296">
        <f>IF(O$37=0,0,O$37/TEL_fec!O$37)</f>
        <v>0</v>
      </c>
      <c r="P88" s="296">
        <f>IF(P$37=0,0,P$37/TEL_fec!P$37)</f>
        <v>0</v>
      </c>
      <c r="Q88" s="296">
        <f>IF(Q$37=0,0,Q$37/TEL_fec!Q$37)</f>
        <v>0</v>
      </c>
    </row>
    <row r="89" spans="1:17" x14ac:dyDescent="0.25">
      <c r="A89" s="127" t="s">
        <v>303</v>
      </c>
      <c r="B89" s="296">
        <f>IF(B$38=0,0,B$38/TEL_fec!B$38)</f>
        <v>2.6054709459315855</v>
      </c>
      <c r="C89" s="296">
        <f>IF(C$38=0,0,C$38/TEL_fec!C$38)</f>
        <v>2.1658959317447115</v>
      </c>
      <c r="D89" s="296">
        <f>IF(D$38=0,0,D$38/TEL_fec!D$38)</f>
        <v>2.0963541341052356</v>
      </c>
      <c r="E89" s="296">
        <f>IF(E$38=0,0,E$38/TEL_fec!E$38)</f>
        <v>2.1171679842719775</v>
      </c>
      <c r="F89" s="296">
        <f>IF(F$38=0,0,F$38/TEL_fec!F$38)</f>
        <v>2.156377576276423</v>
      </c>
      <c r="G89" s="296">
        <f>IF(G$38=0,0,G$38/TEL_fec!G$38)</f>
        <v>2.107157712803672</v>
      </c>
      <c r="H89" s="296">
        <f>IF(H$38=0,0,H$38/TEL_fec!H$38)</f>
        <v>2.1444288642753144</v>
      </c>
      <c r="I89" s="296">
        <f>IF(I$38=0,0,I$38/TEL_fec!I$38)</f>
        <v>2.1057563247323845</v>
      </c>
      <c r="J89" s="296">
        <f>IF(J$38=0,0,J$38/TEL_fec!J$38)</f>
        <v>2.016774403394836</v>
      </c>
      <c r="K89" s="296">
        <f>IF(K$38=0,0,K$38/TEL_fec!K$38)</f>
        <v>1.8302419137584243</v>
      </c>
      <c r="L89" s="296">
        <f>IF(L$38=0,0,L$38/TEL_fec!L$38)</f>
        <v>1.877898853218092</v>
      </c>
      <c r="M89" s="296">
        <f>IF(M$38=0,0,M$38/TEL_fec!M$38)</f>
        <v>1.8047099598964909</v>
      </c>
      <c r="N89" s="296">
        <f>IF(N$38=0,0,N$38/TEL_fec!N$38)</f>
        <v>1.8048728183682463</v>
      </c>
      <c r="O89" s="296">
        <f>IF(O$38=0,0,O$38/TEL_fec!O$38)</f>
        <v>1.8189572381367547</v>
      </c>
      <c r="P89" s="296">
        <f>IF(P$38=0,0,P$38/TEL_fec!P$38)</f>
        <v>1.8713195392997111</v>
      </c>
      <c r="Q89" s="296">
        <f>IF(Q$38=0,0,Q$38/TEL_fec!Q$38)</f>
        <v>1.9075623381583773</v>
      </c>
    </row>
    <row r="90" spans="1:17" x14ac:dyDescent="0.25">
      <c r="A90" s="72" t="s">
        <v>302</v>
      </c>
      <c r="B90" s="272">
        <f>IF(B$58=0,0,B$58/TEL_fec!B$58)</f>
        <v>0</v>
      </c>
      <c r="C90" s="272">
        <f>IF(C$58=0,0,C$58/TEL_fec!C$58)</f>
        <v>0</v>
      </c>
      <c r="D90" s="272">
        <f>IF(D$58=0,0,D$58/TEL_fec!D$58)</f>
        <v>0</v>
      </c>
      <c r="E90" s="272">
        <f>IF(E$58=0,0,E$58/TEL_fec!E$58)</f>
        <v>0</v>
      </c>
      <c r="F90" s="272">
        <f>IF(F$58=0,0,F$58/TEL_fec!F$58)</f>
        <v>0</v>
      </c>
      <c r="G90" s="272">
        <f>IF(G$58=0,0,G$58/TEL_fec!G$58)</f>
        <v>0</v>
      </c>
      <c r="H90" s="272">
        <f>IF(H$58=0,0,H$58/TEL_fec!H$58)</f>
        <v>0</v>
      </c>
      <c r="I90" s="272">
        <f>IF(I$58=0,0,I$58/TEL_fec!I$58)</f>
        <v>0</v>
      </c>
      <c r="J90" s="272">
        <f>IF(J$58=0,0,J$58/TEL_fec!J$58)</f>
        <v>0</v>
      </c>
      <c r="K90" s="272">
        <f>IF(K$58=0,0,K$58/TEL_fec!K$58)</f>
        <v>0</v>
      </c>
      <c r="L90" s="272">
        <f>IF(L$58=0,0,L$58/TEL_fec!L$58)</f>
        <v>0</v>
      </c>
      <c r="M90" s="272">
        <f>IF(M$58=0,0,M$58/TEL_fec!M$58)</f>
        <v>0</v>
      </c>
      <c r="N90" s="272">
        <f>IF(N$58=0,0,N$58/TEL_fec!N$58)</f>
        <v>0</v>
      </c>
      <c r="O90" s="272">
        <f>IF(O$58=0,0,O$58/TEL_fec!O$58)</f>
        <v>0</v>
      </c>
      <c r="P90" s="272">
        <f>IF(P$58=0,0,P$58/TEL_fec!P$58)</f>
        <v>0</v>
      </c>
      <c r="Q90" s="272">
        <f>IF(Q$58=0,0,Q$58/TEL_fec!Q$58)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tabColor theme="6" tint="0.59999389629810485"/>
    <pageSetUpPr fitToPage="1"/>
  </sheetPr>
  <dimension ref="A1:Q3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391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809.99089897866315</v>
      </c>
      <c r="C3" s="46">
        <v>867.52241739344061</v>
      </c>
      <c r="D3" s="46">
        <v>866.52482077274385</v>
      </c>
      <c r="E3" s="46">
        <v>935.93752152174216</v>
      </c>
      <c r="F3" s="46">
        <v>1000.6170852114188</v>
      </c>
      <c r="G3" s="46">
        <v>1027.8203228965276</v>
      </c>
      <c r="H3" s="46">
        <v>1033.4310432811553</v>
      </c>
      <c r="I3" s="46">
        <v>1078.89087455463</v>
      </c>
      <c r="J3" s="46">
        <v>1111.3435541874619</v>
      </c>
      <c r="K3" s="46">
        <v>926.57127629043509</v>
      </c>
      <c r="L3" s="46">
        <v>898.4</v>
      </c>
      <c r="M3" s="46">
        <v>891.13261529748354</v>
      </c>
      <c r="N3" s="46">
        <v>850.40163618579004</v>
      </c>
      <c r="O3" s="46">
        <v>807.84305802489087</v>
      </c>
      <c r="P3" s="46">
        <v>877.95324805200221</v>
      </c>
      <c r="Q3" s="46">
        <v>930.89360488217369</v>
      </c>
    </row>
    <row r="5" spans="1:17" x14ac:dyDescent="0.25">
      <c r="A5" s="31" t="s">
        <v>257</v>
      </c>
      <c r="B5" s="46">
        <v>396.21086490200372</v>
      </c>
      <c r="C5" s="46">
        <v>559.30832826359756</v>
      </c>
      <c r="D5" s="46">
        <v>601.89536372593477</v>
      </c>
      <c r="E5" s="46">
        <v>705.59486917565971</v>
      </c>
      <c r="F5" s="46">
        <v>786.67877563758145</v>
      </c>
      <c r="G5" s="46">
        <v>826.38882603850379</v>
      </c>
      <c r="H5" s="46">
        <v>837.07896524407977</v>
      </c>
      <c r="I5" s="46">
        <v>793.928035646956</v>
      </c>
      <c r="J5" s="46">
        <v>882.36295713632035</v>
      </c>
      <c r="K5" s="46">
        <v>814.23434032292062</v>
      </c>
      <c r="L5" s="46">
        <v>847.97458796096021</v>
      </c>
      <c r="M5" s="46">
        <v>753.8890430656877</v>
      </c>
      <c r="N5" s="46">
        <v>837.60980177461988</v>
      </c>
      <c r="O5" s="46">
        <v>851.99629401806953</v>
      </c>
      <c r="P5" s="46">
        <v>822.64045769601285</v>
      </c>
      <c r="Q5" s="46">
        <v>880.71798055683519</v>
      </c>
    </row>
    <row r="6" spans="1:17" x14ac:dyDescent="0.25">
      <c r="A6" s="294" t="s">
        <v>256</v>
      </c>
      <c r="B6" s="293">
        <v>495.26358112750466</v>
      </c>
      <c r="C6" s="293">
        <v>603.83729834353755</v>
      </c>
      <c r="D6" s="293">
        <v>638.48832019356757</v>
      </c>
      <c r="E6" s="293">
        <v>747.42931700627298</v>
      </c>
      <c r="F6" s="293">
        <v>836.62423682747465</v>
      </c>
      <c r="G6" s="293">
        <v>901.21262392059725</v>
      </c>
      <c r="H6" s="293">
        <v>903.59954880989551</v>
      </c>
      <c r="I6" s="293">
        <v>859.59892682334146</v>
      </c>
      <c r="J6" s="293">
        <v>946.12191544956772</v>
      </c>
      <c r="K6" s="293">
        <v>1021.174236870258</v>
      </c>
      <c r="L6" s="293">
        <v>1081.0498251853351</v>
      </c>
      <c r="M6" s="293">
        <v>990.17166264838932</v>
      </c>
      <c r="N6" s="293">
        <v>1057.920632937934</v>
      </c>
      <c r="O6" s="293">
        <v>1070.7792432824594</v>
      </c>
      <c r="P6" s="293">
        <v>975.09795784817618</v>
      </c>
      <c r="Q6" s="293">
        <v>939.60385624383298</v>
      </c>
    </row>
    <row r="7" spans="1:17" x14ac:dyDescent="0.25">
      <c r="A7" s="292" t="s">
        <v>255</v>
      </c>
      <c r="B7" s="291"/>
      <c r="C7" s="291">
        <v>204.97880509432565</v>
      </c>
      <c r="D7" s="291">
        <v>34.65102185003002</v>
      </c>
      <c r="E7" s="291">
        <v>108.94099681270541</v>
      </c>
      <c r="F7" s="291">
        <v>89.194919821201665</v>
      </c>
      <c r="G7" s="291">
        <v>105.52442913745151</v>
      </c>
      <c r="H7" s="291">
        <v>67.886306552312618</v>
      </c>
      <c r="I7" s="291">
        <v>0</v>
      </c>
      <c r="J7" s="291">
        <v>86.522988626226265</v>
      </c>
      <c r="K7" s="291">
        <v>75.052321420690305</v>
      </c>
      <c r="L7" s="291">
        <v>59.875588315077039</v>
      </c>
      <c r="M7" s="291">
        <v>0</v>
      </c>
      <c r="N7" s="291">
        <v>67.748970289544673</v>
      </c>
      <c r="O7" s="291">
        <v>12.858610344525459</v>
      </c>
      <c r="P7" s="291">
        <v>0</v>
      </c>
      <c r="Q7" s="291">
        <v>0</v>
      </c>
    </row>
    <row r="8" spans="1:17" x14ac:dyDescent="0.25">
      <c r="A8" s="290" t="s">
        <v>254</v>
      </c>
      <c r="B8" s="289"/>
      <c r="C8" s="289">
        <f>B6+C7-C6</f>
        <v>96.405087878292761</v>
      </c>
      <c r="D8" s="289">
        <f t="shared" ref="D8:Q8" si="0">C6+D7-D6</f>
        <v>0</v>
      </c>
      <c r="E8" s="289">
        <f t="shared" si="0"/>
        <v>0</v>
      </c>
      <c r="F8" s="289">
        <f t="shared" si="0"/>
        <v>0</v>
      </c>
      <c r="G8" s="289">
        <f t="shared" si="0"/>
        <v>40.936042044328929</v>
      </c>
      <c r="H8" s="289">
        <f t="shared" si="0"/>
        <v>65.499381663014333</v>
      </c>
      <c r="I8" s="289">
        <f t="shared" si="0"/>
        <v>44.000621986554052</v>
      </c>
      <c r="J8" s="289">
        <f t="shared" si="0"/>
        <v>0</v>
      </c>
      <c r="K8" s="289">
        <f t="shared" si="0"/>
        <v>0</v>
      </c>
      <c r="L8" s="289">
        <f t="shared" si="0"/>
        <v>0</v>
      </c>
      <c r="M8" s="289">
        <f t="shared" si="0"/>
        <v>90.878162536945752</v>
      </c>
      <c r="N8" s="289">
        <f t="shared" si="0"/>
        <v>0</v>
      </c>
      <c r="O8" s="289">
        <f t="shared" si="0"/>
        <v>0</v>
      </c>
      <c r="P8" s="289">
        <f t="shared" si="0"/>
        <v>95.681285434283268</v>
      </c>
      <c r="Q8" s="289">
        <f t="shared" si="0"/>
        <v>35.4941016043432</v>
      </c>
    </row>
    <row r="9" spans="1:17" x14ac:dyDescent="0.25">
      <c r="A9" s="288" t="s">
        <v>253</v>
      </c>
      <c r="B9" s="287">
        <f>B6-B5</f>
        <v>99.052716225500944</v>
      </c>
      <c r="C9" s="287">
        <f t="shared" ref="C9:Q9" si="1">C6-C5</f>
        <v>44.528970079939995</v>
      </c>
      <c r="D9" s="287">
        <f t="shared" si="1"/>
        <v>36.592956467632803</v>
      </c>
      <c r="E9" s="287">
        <f t="shared" si="1"/>
        <v>41.834447830613271</v>
      </c>
      <c r="F9" s="287">
        <f t="shared" si="1"/>
        <v>49.945461189893194</v>
      </c>
      <c r="G9" s="287">
        <f t="shared" si="1"/>
        <v>74.823797882093459</v>
      </c>
      <c r="H9" s="287">
        <f t="shared" si="1"/>
        <v>66.520583565815741</v>
      </c>
      <c r="I9" s="287">
        <f t="shared" si="1"/>
        <v>65.670891176385453</v>
      </c>
      <c r="J9" s="287">
        <f t="shared" si="1"/>
        <v>63.758958313247376</v>
      </c>
      <c r="K9" s="287">
        <f t="shared" si="1"/>
        <v>206.93989654733741</v>
      </c>
      <c r="L9" s="287">
        <f t="shared" si="1"/>
        <v>233.07523722437486</v>
      </c>
      <c r="M9" s="287">
        <f t="shared" si="1"/>
        <v>236.28261958270161</v>
      </c>
      <c r="N9" s="287">
        <f t="shared" si="1"/>
        <v>220.31083116331411</v>
      </c>
      <c r="O9" s="287">
        <f t="shared" si="1"/>
        <v>218.78294926438991</v>
      </c>
      <c r="P9" s="287">
        <f t="shared" si="1"/>
        <v>152.45750015216333</v>
      </c>
      <c r="Q9" s="287">
        <f t="shared" si="1"/>
        <v>58.885875686997792</v>
      </c>
    </row>
    <row r="11" spans="1:17" x14ac:dyDescent="0.25">
      <c r="A11" s="31" t="s">
        <v>77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93.149119476764639</v>
      </c>
      <c r="C12" s="38">
        <v>140.32784000000001</v>
      </c>
      <c r="D12" s="38">
        <v>152.28978999999998</v>
      </c>
      <c r="E12" s="38">
        <v>185.16686000000001</v>
      </c>
      <c r="F12" s="38">
        <v>203.27214999999998</v>
      </c>
      <c r="G12" s="38">
        <v>211.21417989222152</v>
      </c>
      <c r="H12" s="38">
        <v>212.99960999999999</v>
      </c>
      <c r="I12" s="38">
        <v>198.99375999999998</v>
      </c>
      <c r="J12" s="38">
        <v>222.14892000000003</v>
      </c>
      <c r="K12" s="38">
        <v>207.05275</v>
      </c>
      <c r="L12" s="38">
        <v>215.96462893696145</v>
      </c>
      <c r="M12" s="38">
        <v>189.73851993809691</v>
      </c>
      <c r="N12" s="38">
        <v>210.94910957457861</v>
      </c>
      <c r="O12" s="38">
        <v>216.036004615678</v>
      </c>
      <c r="P12" s="38">
        <v>209.85174317169452</v>
      </c>
      <c r="Q12" s="38">
        <v>225.13063201385998</v>
      </c>
    </row>
    <row r="13" spans="1:17" x14ac:dyDescent="0.25">
      <c r="A13" s="55" t="s">
        <v>33</v>
      </c>
      <c r="B13" s="54">
        <v>12.228248575878334</v>
      </c>
      <c r="C13" s="54">
        <v>8.2007700000000003</v>
      </c>
      <c r="D13" s="54">
        <v>9.2071100000000001</v>
      </c>
      <c r="E13" s="54">
        <v>14.50859</v>
      </c>
      <c r="F13" s="54">
        <v>1.1999500000000001</v>
      </c>
      <c r="G13" s="54">
        <v>1.4569651010149305</v>
      </c>
      <c r="H13" s="54">
        <v>1.1998599999999999</v>
      </c>
      <c r="I13" s="54">
        <v>1.7996599999999998</v>
      </c>
      <c r="J13" s="54">
        <v>0.59965999999999997</v>
      </c>
      <c r="K13" s="54">
        <v>0.29981000000000002</v>
      </c>
      <c r="L13" s="54">
        <v>0.64492594809284276</v>
      </c>
      <c r="M13" s="54">
        <v>0.62090279031449713</v>
      </c>
      <c r="N13" s="54">
        <v>0.31045715727499068</v>
      </c>
      <c r="O13" s="54">
        <v>0.31051314906825522</v>
      </c>
      <c r="P13" s="54">
        <v>1.2660137179194386</v>
      </c>
      <c r="Q13" s="54">
        <v>0.95553436957215465</v>
      </c>
    </row>
    <row r="14" spans="1:17" x14ac:dyDescent="0.25">
      <c r="A14" s="52" t="s">
        <v>32</v>
      </c>
      <c r="B14" s="51">
        <v>12.873643620772752</v>
      </c>
      <c r="C14" s="51">
        <v>13.699570000000001</v>
      </c>
      <c r="D14" s="51">
        <v>8.8018800000000006</v>
      </c>
      <c r="E14" s="51">
        <v>8.69998</v>
      </c>
      <c r="F14" s="51">
        <v>8.5994299999999999</v>
      </c>
      <c r="G14" s="51">
        <v>9.6018855765040136</v>
      </c>
      <c r="H14" s="51">
        <v>9.6113900000000001</v>
      </c>
      <c r="I14" s="51">
        <v>8.6980399999999989</v>
      </c>
      <c r="J14" s="51">
        <v>6.7983899999999995</v>
      </c>
      <c r="K14" s="51">
        <v>6.7927299999999997</v>
      </c>
      <c r="L14" s="51">
        <v>7.7148226596073322</v>
      </c>
      <c r="M14" s="51">
        <v>4.8484235702281424</v>
      </c>
      <c r="N14" s="51">
        <v>4.8486063310133263</v>
      </c>
      <c r="O14" s="51">
        <v>5.8040136106335343</v>
      </c>
      <c r="P14" s="51">
        <v>2.867300235211788</v>
      </c>
      <c r="Q14" s="51">
        <v>2.9385121090883075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1.0985490496793548</v>
      </c>
      <c r="C16" s="51">
        <v>2.1003799999999999</v>
      </c>
      <c r="D16" s="51">
        <v>2.0994799999999998</v>
      </c>
      <c r="E16" s="51">
        <v>1.09866</v>
      </c>
      <c r="F16" s="51">
        <v>0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</row>
    <row r="17" spans="1:17" x14ac:dyDescent="0.25">
      <c r="A17" s="53" t="s">
        <v>76</v>
      </c>
      <c r="B17" s="51">
        <v>5.0877998983489556</v>
      </c>
      <c r="C17" s="51">
        <v>3.0007700000000002</v>
      </c>
      <c r="D17" s="51">
        <v>0</v>
      </c>
      <c r="E17" s="51">
        <v>0</v>
      </c>
      <c r="F17" s="51">
        <v>0</v>
      </c>
      <c r="G17" s="51">
        <v>1.0032002246547655</v>
      </c>
      <c r="H17" s="51">
        <v>1.00048</v>
      </c>
      <c r="I17" s="51">
        <v>1.01267</v>
      </c>
      <c r="J17" s="51">
        <v>1.0148999999999999</v>
      </c>
      <c r="K17" s="51">
        <v>1.01406</v>
      </c>
      <c r="L17" s="51">
        <v>1.0270976635406892</v>
      </c>
      <c r="M17" s="51">
        <v>1.0269899654361956</v>
      </c>
      <c r="N17" s="51">
        <v>1.0267885428242778</v>
      </c>
      <c r="O17" s="51">
        <v>1.0269156077085897</v>
      </c>
      <c r="P17" s="51">
        <v>0</v>
      </c>
      <c r="Q17" s="51">
        <v>1.0268284850995582</v>
      </c>
    </row>
    <row r="18" spans="1:17" x14ac:dyDescent="0.25">
      <c r="A18" s="53" t="s">
        <v>29</v>
      </c>
      <c r="B18" s="51">
        <v>6.6872946727444411</v>
      </c>
      <c r="C18" s="51">
        <v>8.5984200000000008</v>
      </c>
      <c r="D18" s="51">
        <v>6.7023999999999999</v>
      </c>
      <c r="E18" s="51">
        <v>7.6013200000000003</v>
      </c>
      <c r="F18" s="51">
        <v>8.5994299999999999</v>
      </c>
      <c r="G18" s="51">
        <v>8.5986853518492481</v>
      </c>
      <c r="H18" s="51">
        <v>8.6109100000000005</v>
      </c>
      <c r="I18" s="51">
        <v>7.6853699999999998</v>
      </c>
      <c r="J18" s="51">
        <v>5.7834899999999996</v>
      </c>
      <c r="K18" s="51">
        <v>5.77867</v>
      </c>
      <c r="L18" s="51">
        <v>5.7323425795273151</v>
      </c>
      <c r="M18" s="51">
        <v>3.821433604791947</v>
      </c>
      <c r="N18" s="51">
        <v>3.8218177881890485</v>
      </c>
      <c r="O18" s="51">
        <v>4.7770980029249444</v>
      </c>
      <c r="P18" s="51">
        <v>2.867300235211788</v>
      </c>
      <c r="Q18" s="51">
        <v>1.9116836239887494</v>
      </c>
    </row>
    <row r="19" spans="1:17" x14ac:dyDescent="0.25">
      <c r="A19" s="53" t="s">
        <v>28</v>
      </c>
      <c r="B19" s="51">
        <v>0</v>
      </c>
      <c r="C19" s="51">
        <v>0</v>
      </c>
      <c r="D19" s="51">
        <v>0</v>
      </c>
      <c r="E19" s="51">
        <v>0</v>
      </c>
      <c r="F19" s="51">
        <v>0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1">
        <v>0.95538241653932765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</row>
    <row r="20" spans="1:17" x14ac:dyDescent="0.25">
      <c r="A20" s="52" t="s">
        <v>27</v>
      </c>
      <c r="B20" s="51">
        <v>17.053929122831278</v>
      </c>
      <c r="C20" s="51">
        <v>15.699529999999999</v>
      </c>
      <c r="D20" s="51">
        <v>16.310130000000001</v>
      </c>
      <c r="E20" s="51">
        <v>18.70956</v>
      </c>
      <c r="F20" s="51">
        <v>21.199819999999999</v>
      </c>
      <c r="G20" s="51">
        <v>19.489566778276266</v>
      </c>
      <c r="H20" s="51">
        <v>22.99973</v>
      </c>
      <c r="I20" s="51">
        <v>21.201740000000001</v>
      </c>
      <c r="J20" s="51">
        <v>23.989470000000001</v>
      </c>
      <c r="K20" s="51">
        <v>26.18533</v>
      </c>
      <c r="L20" s="51">
        <v>31.504056408184468</v>
      </c>
      <c r="M20" s="51">
        <v>33.485974345902079</v>
      </c>
      <c r="N20" s="51">
        <v>34.609022070407875</v>
      </c>
      <c r="O20" s="51">
        <v>31.647739911815865</v>
      </c>
      <c r="P20" s="51">
        <v>24.649156349007015</v>
      </c>
      <c r="Q20" s="51">
        <v>20.973039412772366</v>
      </c>
    </row>
    <row r="21" spans="1:17" x14ac:dyDescent="0.25">
      <c r="A21" s="53" t="s">
        <v>66</v>
      </c>
      <c r="B21" s="51">
        <v>17.053929122831278</v>
      </c>
      <c r="C21" s="51">
        <v>15.699529999999999</v>
      </c>
      <c r="D21" s="51">
        <v>16.310130000000001</v>
      </c>
      <c r="E21" s="51">
        <v>18.70956</v>
      </c>
      <c r="F21" s="51">
        <v>21.199819999999999</v>
      </c>
      <c r="G21" s="51">
        <v>19.489566778276266</v>
      </c>
      <c r="H21" s="51">
        <v>22.99973</v>
      </c>
      <c r="I21" s="51">
        <v>21.201740000000001</v>
      </c>
      <c r="J21" s="51">
        <v>23.989470000000001</v>
      </c>
      <c r="K21" s="51">
        <v>26.18533</v>
      </c>
      <c r="L21" s="51">
        <v>31.504056408184468</v>
      </c>
      <c r="M21" s="51">
        <v>33.485974345902079</v>
      </c>
      <c r="N21" s="51">
        <v>34.609022070407875</v>
      </c>
      <c r="O21" s="51">
        <v>31.647739911815865</v>
      </c>
      <c r="P21" s="51">
        <v>24.649156349007015</v>
      </c>
      <c r="Q21" s="51">
        <v>20.973039412772366</v>
      </c>
    </row>
    <row r="22" spans="1:17" x14ac:dyDescent="0.25">
      <c r="A22" s="53" t="s">
        <v>25</v>
      </c>
      <c r="B22" s="51">
        <v>0</v>
      </c>
      <c r="C22" s="51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0</v>
      </c>
      <c r="C23" s="51">
        <v>46.62659</v>
      </c>
      <c r="D23" s="51">
        <v>60.131619999999998</v>
      </c>
      <c r="E23" s="51">
        <v>96.221159999999998</v>
      </c>
      <c r="F23" s="51">
        <v>117.77585999999999</v>
      </c>
      <c r="G23" s="51">
        <v>124.32218183335526</v>
      </c>
      <c r="H23" s="51">
        <v>123.88733999999999</v>
      </c>
      <c r="I23" s="51">
        <v>109.39397</v>
      </c>
      <c r="J23" s="51">
        <v>132.88964000000001</v>
      </c>
      <c r="K23" s="51">
        <v>126.99581999999999</v>
      </c>
      <c r="L23" s="51">
        <v>129.55012999513107</v>
      </c>
      <c r="M23" s="51">
        <v>108.2453660718482</v>
      </c>
      <c r="N23" s="51">
        <v>123.50746946849029</v>
      </c>
      <c r="O23" s="51">
        <v>130.719754214695</v>
      </c>
      <c r="P23" s="51">
        <v>137.28885695391241</v>
      </c>
      <c r="Q23" s="51">
        <v>157.07592915677279</v>
      </c>
    </row>
    <row r="24" spans="1:17" x14ac:dyDescent="0.25">
      <c r="A24" s="53" t="s">
        <v>23</v>
      </c>
      <c r="B24" s="51">
        <v>0</v>
      </c>
      <c r="C24" s="51">
        <v>46.62659</v>
      </c>
      <c r="D24" s="51">
        <v>60.131619999999998</v>
      </c>
      <c r="E24" s="51">
        <v>96.221159999999998</v>
      </c>
      <c r="F24" s="51">
        <v>117.77585999999999</v>
      </c>
      <c r="G24" s="51">
        <v>124.32218183335526</v>
      </c>
      <c r="H24" s="51">
        <v>123.88733999999999</v>
      </c>
      <c r="I24" s="51">
        <v>109.39397</v>
      </c>
      <c r="J24" s="51">
        <v>132.88964000000001</v>
      </c>
      <c r="K24" s="51">
        <v>126.99581999999999</v>
      </c>
      <c r="L24" s="51">
        <v>129.55012999513107</v>
      </c>
      <c r="M24" s="51">
        <v>108.2453660718482</v>
      </c>
      <c r="N24" s="51">
        <v>123.50746946849029</v>
      </c>
      <c r="O24" s="51">
        <v>130.719754214695</v>
      </c>
      <c r="P24" s="51">
        <v>137.28885695391241</v>
      </c>
      <c r="Q24" s="51">
        <v>157.07592915677279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21.663273124122647</v>
      </c>
      <c r="C29" s="51">
        <v>23.600840000000002</v>
      </c>
      <c r="D29" s="51">
        <v>23.815249999999999</v>
      </c>
      <c r="E29" s="51">
        <v>12.8088</v>
      </c>
      <c r="F29" s="51">
        <v>12.899240000000001</v>
      </c>
      <c r="G29" s="51">
        <v>10.079370219287606</v>
      </c>
      <c r="H29" s="51">
        <v>10.799860000000001</v>
      </c>
      <c r="I29" s="51">
        <v>10.698969999999999</v>
      </c>
      <c r="J29" s="51">
        <v>10.59538</v>
      </c>
      <c r="K29" s="51">
        <v>5.4976799999999999</v>
      </c>
      <c r="L29" s="51">
        <v>4.6814342068051191</v>
      </c>
      <c r="M29" s="51">
        <v>2.8900685695667701</v>
      </c>
      <c r="N29" s="51">
        <v>2.8661832762089152</v>
      </c>
      <c r="O29" s="51">
        <v>3.2721645219122655</v>
      </c>
      <c r="P29" s="51">
        <v>2.5079018409077509</v>
      </c>
      <c r="Q29" s="51">
        <v>2.3409457130277627</v>
      </c>
    </row>
    <row r="30" spans="1:17" x14ac:dyDescent="0.25">
      <c r="A30" s="63" t="s">
        <v>21</v>
      </c>
      <c r="B30" s="62">
        <v>29.330025033159625</v>
      </c>
      <c r="C30" s="62">
        <v>32.500540000000001</v>
      </c>
      <c r="D30" s="62">
        <v>34.023800000000001</v>
      </c>
      <c r="E30" s="62">
        <v>34.218769999999999</v>
      </c>
      <c r="F30" s="62">
        <v>41.597850000000001</v>
      </c>
      <c r="G30" s="62">
        <v>46.264210383783464</v>
      </c>
      <c r="H30" s="62">
        <v>44.501429999999999</v>
      </c>
      <c r="I30" s="62">
        <v>47.20138</v>
      </c>
      <c r="J30" s="62">
        <v>47.276380000000003</v>
      </c>
      <c r="K30" s="62">
        <v>41.281379999999999</v>
      </c>
      <c r="L30" s="62">
        <v>41.869259719140622</v>
      </c>
      <c r="M30" s="62">
        <v>39.647784590237222</v>
      </c>
      <c r="N30" s="62">
        <v>44.807371271183236</v>
      </c>
      <c r="O30" s="62">
        <v>44.28181920755307</v>
      </c>
      <c r="P30" s="62">
        <v>41.272514074736094</v>
      </c>
      <c r="Q30" s="62">
        <v>40.846671252626614</v>
      </c>
    </row>
    <row r="32" spans="1:17" x14ac:dyDescent="0.25">
      <c r="A32" s="31" t="s">
        <v>63</v>
      </c>
      <c r="B32" s="70">
        <v>131.97563300687611</v>
      </c>
      <c r="C32" s="70">
        <v>114.14013439183202</v>
      </c>
      <c r="D32" s="70">
        <v>104.34835691931602</v>
      </c>
      <c r="E32" s="70">
        <v>132.83215515936001</v>
      </c>
      <c r="F32" s="70">
        <v>82.735385531112001</v>
      </c>
      <c r="G32" s="70">
        <v>82.915117333268597</v>
      </c>
      <c r="H32" s="70">
        <v>90.103734055620009</v>
      </c>
      <c r="I32" s="70">
        <v>85.294727511156012</v>
      </c>
      <c r="J32" s="70">
        <v>80.772630815124003</v>
      </c>
      <c r="K32" s="70">
        <v>84.644063622036015</v>
      </c>
      <c r="L32" s="70">
        <v>101.41835815963432</v>
      </c>
      <c r="M32" s="70">
        <v>96.84710069288667</v>
      </c>
      <c r="N32" s="70">
        <v>98.172757915148225</v>
      </c>
      <c r="O32" s="70">
        <v>94.313609774070414</v>
      </c>
      <c r="P32" s="70">
        <v>72.541086925044993</v>
      </c>
      <c r="Q32" s="70">
        <v>62.682625356586186</v>
      </c>
    </row>
    <row r="34" spans="1:17" x14ac:dyDescent="0.25">
      <c r="A34" s="184" t="s">
        <v>252</v>
      </c>
      <c r="B34" s="190">
        <f t="shared" ref="B34:Q34" si="2">IF(B$12=0,"",B$12/B$3*1000)</f>
        <v>115.00020505689457</v>
      </c>
      <c r="C34" s="190">
        <f t="shared" si="2"/>
        <v>161.75701882336284</v>
      </c>
      <c r="D34" s="190">
        <f t="shared" si="2"/>
        <v>175.74775280434781</v>
      </c>
      <c r="E34" s="190">
        <f t="shared" si="2"/>
        <v>197.84104787137602</v>
      </c>
      <c r="F34" s="190">
        <f t="shared" si="2"/>
        <v>203.14679111945296</v>
      </c>
      <c r="G34" s="190">
        <f t="shared" si="2"/>
        <v>205.49718193642374</v>
      </c>
      <c r="H34" s="190">
        <f t="shared" si="2"/>
        <v>206.10916556534224</v>
      </c>
      <c r="I34" s="190">
        <f t="shared" si="2"/>
        <v>184.44289843692053</v>
      </c>
      <c r="J34" s="190">
        <f t="shared" si="2"/>
        <v>199.89221079562572</v>
      </c>
      <c r="K34" s="190">
        <f t="shared" si="2"/>
        <v>223.46122235619467</v>
      </c>
      <c r="L34" s="190">
        <f t="shared" si="2"/>
        <v>240.38805536171131</v>
      </c>
      <c r="M34" s="190">
        <f t="shared" si="2"/>
        <v>212.91838799408907</v>
      </c>
      <c r="N34" s="190">
        <f t="shared" si="2"/>
        <v>248.0582122592387</v>
      </c>
      <c r="O34" s="190">
        <f t="shared" si="2"/>
        <v>267.42323582487433</v>
      </c>
      <c r="P34" s="190">
        <f t="shared" si="2"/>
        <v>239.02382460263391</v>
      </c>
      <c r="Q34" s="190">
        <f t="shared" si="2"/>
        <v>241.84356926842946</v>
      </c>
    </row>
    <row r="35" spans="1:17" x14ac:dyDescent="0.25">
      <c r="A35" s="286" t="s">
        <v>251</v>
      </c>
      <c r="B35" s="285">
        <f t="shared" ref="B35:Q35" si="3">IF(B$12=0,"",B$12/B$5*1000)</f>
        <v>235.09986153409383</v>
      </c>
      <c r="C35" s="285">
        <f t="shared" si="3"/>
        <v>250.89531642708641</v>
      </c>
      <c r="D35" s="285">
        <f t="shared" si="3"/>
        <v>253.01705109884043</v>
      </c>
      <c r="E35" s="285">
        <f t="shared" si="3"/>
        <v>262.42659646367446</v>
      </c>
      <c r="F35" s="285">
        <f t="shared" si="3"/>
        <v>258.39282346883391</v>
      </c>
      <c r="G35" s="285">
        <f t="shared" si="3"/>
        <v>255.58692619880662</v>
      </c>
      <c r="H35" s="285">
        <f t="shared" si="3"/>
        <v>254.45581461707434</v>
      </c>
      <c r="I35" s="285">
        <f t="shared" si="3"/>
        <v>250.6445812029348</v>
      </c>
      <c r="J35" s="285">
        <f t="shared" si="3"/>
        <v>251.76591809902919</v>
      </c>
      <c r="K35" s="285">
        <f t="shared" si="3"/>
        <v>254.29135047028856</v>
      </c>
      <c r="L35" s="285">
        <f t="shared" si="3"/>
        <v>254.68290206227761</v>
      </c>
      <c r="M35" s="285">
        <f t="shared" si="3"/>
        <v>251.67963599328326</v>
      </c>
      <c r="N35" s="285">
        <f t="shared" si="3"/>
        <v>251.84651508094436</v>
      </c>
      <c r="O35" s="285">
        <f t="shared" si="3"/>
        <v>253.56448863977826</v>
      </c>
      <c r="P35" s="285">
        <f t="shared" si="3"/>
        <v>255.09533503789845</v>
      </c>
      <c r="Q35" s="285">
        <f t="shared" si="3"/>
        <v>255.62170522682055</v>
      </c>
    </row>
    <row r="36" spans="1:17" x14ac:dyDescent="0.25">
      <c r="A36" s="286" t="s">
        <v>250</v>
      </c>
      <c r="B36" s="285">
        <f>IF(WWP_ued!B$5=0,"",WWP_ued!B$5/B$5*1000)</f>
        <v>103.78806517096423</v>
      </c>
      <c r="C36" s="285">
        <f>IF(WWP_ued!C$5=0,"",WWP_ued!C$5/C$5*1000)</f>
        <v>103.7880651709642</v>
      </c>
      <c r="D36" s="285">
        <f>IF(WWP_ued!D$5=0,"",WWP_ued!D$5/D$5*1000)</f>
        <v>103.78806517096422</v>
      </c>
      <c r="E36" s="285">
        <f>IF(WWP_ued!E$5=0,"",WWP_ued!E$5/E$5*1000)</f>
        <v>103.78806517096422</v>
      </c>
      <c r="F36" s="285">
        <f>IF(WWP_ued!F$5=0,"",WWP_ued!F$5/F$5*1000)</f>
        <v>103.78806517096422</v>
      </c>
      <c r="G36" s="285">
        <f>IF(WWP_ued!G$5=0,"",WWP_ued!G$5/G$5*1000)</f>
        <v>103.78806517096423</v>
      </c>
      <c r="H36" s="285">
        <f>IF(WWP_ued!H$5=0,"",WWP_ued!H$5/H$5*1000)</f>
        <v>103.78806517096422</v>
      </c>
      <c r="I36" s="285">
        <f>IF(WWP_ued!I$5=0,"",WWP_ued!I$5/I$5*1000)</f>
        <v>103.78806517096422</v>
      </c>
      <c r="J36" s="285">
        <f>IF(WWP_ued!J$5=0,"",WWP_ued!J$5/J$5*1000)</f>
        <v>103.7880651709642</v>
      </c>
      <c r="K36" s="285">
        <f>IF(WWP_ued!K$5=0,"",WWP_ued!K$5/K$5*1000)</f>
        <v>103.78806517096423</v>
      </c>
      <c r="L36" s="285">
        <f>IF(WWP_ued!L$5=0,"",WWP_ued!L$5/L$5*1000)</f>
        <v>103.78806517096423</v>
      </c>
      <c r="M36" s="285">
        <f>IF(WWP_ued!M$5=0,"",WWP_ued!M$5/M$5*1000)</f>
        <v>103.78806517096422</v>
      </c>
      <c r="N36" s="285">
        <f>IF(WWP_ued!N$5=0,"",WWP_ued!N$5/N$5*1000)</f>
        <v>103.78806517096422</v>
      </c>
      <c r="O36" s="285">
        <f>IF(WWP_ued!O$5=0,"",WWP_ued!O$5/O$5*1000)</f>
        <v>103.78806517096423</v>
      </c>
      <c r="P36" s="285">
        <f>IF(WWP_ued!P$5=0,"",WWP_ued!P$5/P$5*1000)</f>
        <v>103.78806517096422</v>
      </c>
      <c r="Q36" s="285">
        <f>IF(WWP_ued!Q$5=0,"",WWP_ued!Q$5/Q$5*1000)</f>
        <v>103.78806517096422</v>
      </c>
    </row>
    <row r="37" spans="1:17" x14ac:dyDescent="0.25">
      <c r="A37" s="284" t="s">
        <v>60</v>
      </c>
      <c r="B37" s="283">
        <f t="shared" ref="B37:Q37" si="4">IF(B$12=0,"",B$32/B$12)</f>
        <v>1.4168210472434628</v>
      </c>
      <c r="C37" s="283">
        <f t="shared" si="4"/>
        <v>0.81338196605771185</v>
      </c>
      <c r="D37" s="283">
        <f t="shared" si="4"/>
        <v>0.68519601293898968</v>
      </c>
      <c r="E37" s="283">
        <f t="shared" si="4"/>
        <v>0.71736462539441459</v>
      </c>
      <c r="F37" s="283">
        <f t="shared" si="4"/>
        <v>0.4070178110041735</v>
      </c>
      <c r="G37" s="283">
        <f t="shared" si="4"/>
        <v>0.39256416105953951</v>
      </c>
      <c r="H37" s="283">
        <f t="shared" si="4"/>
        <v>0.42302300016239475</v>
      </c>
      <c r="I37" s="283">
        <f t="shared" si="4"/>
        <v>0.42863016162494755</v>
      </c>
      <c r="J37" s="283">
        <f t="shared" si="4"/>
        <v>0.36359677470016055</v>
      </c>
      <c r="K37" s="283">
        <f t="shared" si="4"/>
        <v>0.40880434392702347</v>
      </c>
      <c r="L37" s="283">
        <f t="shared" si="4"/>
        <v>0.4696063362729534</v>
      </c>
      <c r="M37" s="283">
        <f t="shared" si="4"/>
        <v>0.5104240336884861</v>
      </c>
      <c r="N37" s="283">
        <f t="shared" si="4"/>
        <v>0.46538597917352376</v>
      </c>
      <c r="O37" s="283">
        <f t="shared" si="4"/>
        <v>0.43656431223976616</v>
      </c>
      <c r="P37" s="283">
        <f t="shared" si="4"/>
        <v>0.34567779056137748</v>
      </c>
      <c r="Q37" s="283">
        <f t="shared" si="4"/>
        <v>0.27842779454697741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tabColor theme="6" tint="0.59999389629810485"/>
    <pageSetUpPr fitToPage="1"/>
  </sheetPr>
  <dimension ref="A1:Q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392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tr">
        <f>FBT_fec!$A$3</f>
        <v>Detailed split of energy consumption (ktoe)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4</v>
      </c>
      <c r="B5" s="96">
        <v>93.149119476764639</v>
      </c>
      <c r="C5" s="96">
        <v>140.32783999999995</v>
      </c>
      <c r="D5" s="96">
        <v>152.28979000000001</v>
      </c>
      <c r="E5" s="96">
        <v>185.16685999999996</v>
      </c>
      <c r="F5" s="96">
        <v>203.27214999999998</v>
      </c>
      <c r="G5" s="96">
        <v>211.21417989222149</v>
      </c>
      <c r="H5" s="96">
        <v>212.99961000000002</v>
      </c>
      <c r="I5" s="96">
        <v>198.99376000000001</v>
      </c>
      <c r="J5" s="96">
        <v>222.14892</v>
      </c>
      <c r="K5" s="96">
        <v>207.05274999999995</v>
      </c>
      <c r="L5" s="96">
        <v>215.96462893696145</v>
      </c>
      <c r="M5" s="96">
        <v>189.73851993809689</v>
      </c>
      <c r="N5" s="96">
        <v>210.94910957457864</v>
      </c>
      <c r="O5" s="96">
        <v>216.03600461567797</v>
      </c>
      <c r="P5" s="96">
        <v>209.85174317169449</v>
      </c>
      <c r="Q5" s="96">
        <v>225.13063201386001</v>
      </c>
    </row>
    <row r="6" spans="1:17" x14ac:dyDescent="0.25">
      <c r="A6" s="132" t="s">
        <v>83</v>
      </c>
      <c r="B6" s="160">
        <v>1.042838280825507</v>
      </c>
      <c r="C6" s="160">
        <v>1.5710212210224925</v>
      </c>
      <c r="D6" s="160">
        <v>1.7049396031112496</v>
      </c>
      <c r="E6" s="160">
        <v>2.0730103626628966</v>
      </c>
      <c r="F6" s="160">
        <v>2.2757056710405235</v>
      </c>
      <c r="G6" s="160">
        <v>2.3646195850484282</v>
      </c>
      <c r="H6" s="160">
        <v>2.3846081246566233</v>
      </c>
      <c r="I6" s="160">
        <v>2.2278075384831459</v>
      </c>
      <c r="J6" s="160">
        <v>2.4870379786878214</v>
      </c>
      <c r="K6" s="160">
        <v>2.3180308634485134</v>
      </c>
      <c r="L6" s="160">
        <v>2.4178025903499596</v>
      </c>
      <c r="M6" s="160">
        <v>2.1241917588708663</v>
      </c>
      <c r="N6" s="160">
        <v>2.3616520264080316</v>
      </c>
      <c r="O6" s="160">
        <v>2.4186016670401487</v>
      </c>
      <c r="P6" s="160">
        <v>2.3493666102983841</v>
      </c>
      <c r="Q6" s="160">
        <v>2.5204193294500916</v>
      </c>
    </row>
    <row r="7" spans="1:17" x14ac:dyDescent="0.25">
      <c r="A7" s="76" t="s">
        <v>82</v>
      </c>
      <c r="B7" s="159">
        <v>1.1335198704625076</v>
      </c>
      <c r="C7" s="159">
        <v>1.7076317619809702</v>
      </c>
      <c r="D7" s="159">
        <v>1.8531952207730973</v>
      </c>
      <c r="E7" s="159">
        <v>2.2532721333292356</v>
      </c>
      <c r="F7" s="159">
        <v>2.4735931206962212</v>
      </c>
      <c r="G7" s="159">
        <v>2.5702386794004655</v>
      </c>
      <c r="H7" s="159">
        <v>2.5919653528876339</v>
      </c>
      <c r="I7" s="159">
        <v>2.4215299331338547</v>
      </c>
      <c r="J7" s="159">
        <v>2.703302150747632</v>
      </c>
      <c r="K7" s="159">
        <v>2.5195987646179496</v>
      </c>
      <c r="L7" s="159">
        <v>2.628046293858652</v>
      </c>
      <c r="M7" s="159">
        <v>2.3089040857292029</v>
      </c>
      <c r="N7" s="159">
        <v>2.5670130721826432</v>
      </c>
      <c r="O7" s="159">
        <v>2.6289148554784227</v>
      </c>
      <c r="P7" s="159">
        <v>2.5536593590199828</v>
      </c>
      <c r="Q7" s="159">
        <v>2.7395862276631431</v>
      </c>
    </row>
    <row r="8" spans="1:17" x14ac:dyDescent="0.25">
      <c r="A8" s="76" t="s">
        <v>81</v>
      </c>
      <c r="B8" s="159">
        <v>2.8111292787470186</v>
      </c>
      <c r="C8" s="159">
        <v>4.2349267697128052</v>
      </c>
      <c r="D8" s="159">
        <v>4.5959241475172812</v>
      </c>
      <c r="E8" s="159">
        <v>5.5881148906565032</v>
      </c>
      <c r="F8" s="159">
        <v>6.1345109393266277</v>
      </c>
      <c r="G8" s="159">
        <v>6.3741919249131538</v>
      </c>
      <c r="H8" s="159">
        <v>6.4280740751613319</v>
      </c>
      <c r="I8" s="159">
        <v>6.0053942341719591</v>
      </c>
      <c r="J8" s="159">
        <v>6.704189333854127</v>
      </c>
      <c r="K8" s="159">
        <v>6.2486049362525149</v>
      </c>
      <c r="L8" s="159">
        <v>6.5175548087694555</v>
      </c>
      <c r="M8" s="159">
        <v>5.7260821326084219</v>
      </c>
      <c r="N8" s="159">
        <v>6.3661924190129549</v>
      </c>
      <c r="O8" s="159">
        <v>6.5197088415864872</v>
      </c>
      <c r="P8" s="159">
        <v>6.3330752103695573</v>
      </c>
      <c r="Q8" s="159">
        <v>6.7941738446045941</v>
      </c>
    </row>
    <row r="9" spans="1:17" x14ac:dyDescent="0.25">
      <c r="A9" s="76" t="s">
        <v>80</v>
      </c>
      <c r="B9" s="159">
        <v>8.6147510155150577</v>
      </c>
      <c r="C9" s="159">
        <v>12.978001391055374</v>
      </c>
      <c r="D9" s="159">
        <v>14.084283677875542</v>
      </c>
      <c r="E9" s="159">
        <v>17.124868213302189</v>
      </c>
      <c r="F9" s="159">
        <v>18.799307717291281</v>
      </c>
      <c r="G9" s="159">
        <v>19.533813963443539</v>
      </c>
      <c r="H9" s="159">
        <v>19.698936681946019</v>
      </c>
      <c r="I9" s="159">
        <v>18.403627491817296</v>
      </c>
      <c r="J9" s="159">
        <v>20.545096345682005</v>
      </c>
      <c r="K9" s="159">
        <v>19.148950611096417</v>
      </c>
      <c r="L9" s="159">
        <v>19.973151833325755</v>
      </c>
      <c r="M9" s="159">
        <v>17.547671051541943</v>
      </c>
      <c r="N9" s="159">
        <v>19.50929934858809</v>
      </c>
      <c r="O9" s="159">
        <v>19.979752901636012</v>
      </c>
      <c r="P9" s="159">
        <v>19.40781112855187</v>
      </c>
      <c r="Q9" s="159">
        <v>20.820855330239887</v>
      </c>
    </row>
    <row r="10" spans="1:17" x14ac:dyDescent="0.25">
      <c r="A10" s="129" t="s">
        <v>79</v>
      </c>
      <c r="B10" s="158">
        <v>1.9043133823770129</v>
      </c>
      <c r="C10" s="158">
        <v>2.8688213601280301</v>
      </c>
      <c r="D10" s="158">
        <v>3.1133679708988042</v>
      </c>
      <c r="E10" s="158">
        <v>3.7854971839931153</v>
      </c>
      <c r="F10" s="158">
        <v>4.1556364427696515</v>
      </c>
      <c r="G10" s="158">
        <v>4.3180009813927835</v>
      </c>
      <c r="H10" s="158">
        <v>4.3545017928512255</v>
      </c>
      <c r="I10" s="158">
        <v>4.0681702876648762</v>
      </c>
      <c r="J10" s="158">
        <v>4.5415476132560224</v>
      </c>
      <c r="K10" s="158">
        <v>4.2329259245581561</v>
      </c>
      <c r="L10" s="158">
        <v>4.4151177736825353</v>
      </c>
      <c r="M10" s="158">
        <v>3.8789588640250607</v>
      </c>
      <c r="N10" s="158">
        <v>4.312581961266841</v>
      </c>
      <c r="O10" s="158">
        <v>4.4165769572037501</v>
      </c>
      <c r="P10" s="158">
        <v>4.2901477231535718</v>
      </c>
      <c r="Q10" s="158">
        <v>4.6025048624740812</v>
      </c>
    </row>
    <row r="11" spans="1:17" x14ac:dyDescent="0.25">
      <c r="A11" s="92" t="s">
        <v>125</v>
      </c>
      <c r="B11" s="91">
        <v>0.38086267647540262</v>
      </c>
      <c r="C11" s="91">
        <v>0.57376427202560609</v>
      </c>
      <c r="D11" s="91">
        <v>0</v>
      </c>
      <c r="E11" s="91">
        <v>0</v>
      </c>
      <c r="F11" s="91">
        <v>0</v>
      </c>
      <c r="G11" s="91">
        <v>0.86360019627855655</v>
      </c>
      <c r="H11" s="91">
        <v>0.87090035857024517</v>
      </c>
      <c r="I11" s="91">
        <v>0.81363405753297524</v>
      </c>
      <c r="J11" s="91">
        <v>0.90830952265120457</v>
      </c>
      <c r="K11" s="91">
        <v>0.84658518491163126</v>
      </c>
      <c r="L11" s="91">
        <v>0.88302355473650707</v>
      </c>
      <c r="M11" s="91">
        <v>0.77579177280501221</v>
      </c>
      <c r="N11" s="91">
        <v>0.82663840683787637</v>
      </c>
      <c r="O11" s="91">
        <v>0.88331539144075011</v>
      </c>
      <c r="P11" s="91">
        <v>0</v>
      </c>
      <c r="Q11" s="91">
        <v>0.92050097249481611</v>
      </c>
    </row>
    <row r="12" spans="1:17" x14ac:dyDescent="0.25">
      <c r="A12" s="92" t="s">
        <v>26</v>
      </c>
      <c r="B12" s="91">
        <v>0.57129401471310381</v>
      </c>
      <c r="C12" s="91">
        <v>0.86064640803840897</v>
      </c>
      <c r="D12" s="91">
        <v>0.93401039126964114</v>
      </c>
      <c r="E12" s="91">
        <v>1.1356491551979346</v>
      </c>
      <c r="F12" s="91">
        <v>1.2466909328308955</v>
      </c>
      <c r="G12" s="91">
        <v>1.2954002944178347</v>
      </c>
      <c r="H12" s="91">
        <v>1.3063505378553677</v>
      </c>
      <c r="I12" s="91">
        <v>1.2204510862994629</v>
      </c>
      <c r="J12" s="91">
        <v>1.3624642839768066</v>
      </c>
      <c r="K12" s="91">
        <v>1.2698777773674468</v>
      </c>
      <c r="L12" s="91">
        <v>1.3245353321047606</v>
      </c>
      <c r="M12" s="91">
        <v>1.1636876592075183</v>
      </c>
      <c r="N12" s="91">
        <v>1.2937745883800522</v>
      </c>
      <c r="O12" s="91">
        <v>1.3249730871611249</v>
      </c>
      <c r="P12" s="91">
        <v>1.2870443169460715</v>
      </c>
      <c r="Q12" s="91">
        <v>1.380751458742224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0.95215669118850643</v>
      </c>
      <c r="C14" s="157">
        <v>1.4344106800640151</v>
      </c>
      <c r="D14" s="157">
        <v>2.1793575796291629</v>
      </c>
      <c r="E14" s="157">
        <v>2.6498480287951809</v>
      </c>
      <c r="F14" s="157">
        <v>2.9089455099387562</v>
      </c>
      <c r="G14" s="157">
        <v>2.1590004906963918</v>
      </c>
      <c r="H14" s="157">
        <v>2.1772508964256128</v>
      </c>
      <c r="I14" s="157">
        <v>2.0340851438324381</v>
      </c>
      <c r="J14" s="157">
        <v>2.2707738066280112</v>
      </c>
      <c r="K14" s="157">
        <v>2.116462962279078</v>
      </c>
      <c r="L14" s="157">
        <v>2.2075588868412677</v>
      </c>
      <c r="M14" s="157">
        <v>1.9394794320125301</v>
      </c>
      <c r="N14" s="157">
        <v>2.1921689660489125</v>
      </c>
      <c r="O14" s="157">
        <v>2.208288478601875</v>
      </c>
      <c r="P14" s="157">
        <v>3.0031034062075004</v>
      </c>
      <c r="Q14" s="157">
        <v>2.3012524312370406</v>
      </c>
    </row>
    <row r="15" spans="1:17" x14ac:dyDescent="0.25">
      <c r="A15" s="156" t="s">
        <v>314</v>
      </c>
      <c r="B15" s="206">
        <v>56.53156233817522</v>
      </c>
      <c r="C15" s="206">
        <v>85.164004547786362</v>
      </c>
      <c r="D15" s="206">
        <v>92.423630037642056</v>
      </c>
      <c r="E15" s="206">
        <v>112.37649854183832</v>
      </c>
      <c r="F15" s="206">
        <v>123.36447498257158</v>
      </c>
      <c r="G15" s="206">
        <v>128.18443850413516</v>
      </c>
      <c r="H15" s="206">
        <v>129.26800380250077</v>
      </c>
      <c r="I15" s="206">
        <v>120.76794940776618</v>
      </c>
      <c r="J15" s="206">
        <v>134.8206573490038</v>
      </c>
      <c r="K15" s="206">
        <v>125.65889521731164</v>
      </c>
      <c r="L15" s="206">
        <v>131.06745347857117</v>
      </c>
      <c r="M15" s="206">
        <v>115.15100763254345</v>
      </c>
      <c r="N15" s="206">
        <v>128.0235691446608</v>
      </c>
      <c r="O15" s="206">
        <v>131.11077088890701</v>
      </c>
      <c r="P15" s="206">
        <v>130.35758499407592</v>
      </c>
      <c r="Q15" s="206">
        <v>149.63023793906032</v>
      </c>
    </row>
    <row r="16" spans="1:17" x14ac:dyDescent="0.25">
      <c r="A16" s="88" t="s">
        <v>33</v>
      </c>
      <c r="B16" s="87">
        <v>11.375114954305426</v>
      </c>
      <c r="C16" s="87">
        <v>7.6286232558139542</v>
      </c>
      <c r="D16" s="87">
        <v>8.2004072560719514</v>
      </c>
      <c r="E16" s="87">
        <v>7.1205067856315427</v>
      </c>
      <c r="F16" s="87">
        <v>0.21598452808831914</v>
      </c>
      <c r="G16" s="87">
        <v>0.44733515278911024</v>
      </c>
      <c r="H16" s="87">
        <v>0.47503681192433073</v>
      </c>
      <c r="I16" s="87">
        <v>1.6741023255813958</v>
      </c>
      <c r="J16" s="87">
        <v>0.12340622312719504</v>
      </c>
      <c r="K16" s="87">
        <v>0.11580949045770998</v>
      </c>
      <c r="L16" s="87">
        <v>0.52430041180815379</v>
      </c>
      <c r="M16" s="87">
        <v>0.57758399099022995</v>
      </c>
      <c r="N16" s="87">
        <v>0.28879735560464254</v>
      </c>
      <c r="O16" s="87">
        <v>0.28884944099372578</v>
      </c>
      <c r="P16" s="87">
        <v>3.1547506935094907E-2</v>
      </c>
      <c r="Q16" s="87">
        <v>0.14109417997818929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4.2326192365953492</v>
      </c>
      <c r="C19" s="87">
        <v>0.66117187632633923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1.0247841605087264E-2</v>
      </c>
      <c r="J19" s="87">
        <v>0</v>
      </c>
      <c r="K19" s="87">
        <v>0</v>
      </c>
      <c r="L19" s="87">
        <v>0</v>
      </c>
      <c r="M19" s="87">
        <v>0.22172940120091764</v>
      </c>
      <c r="N19" s="87">
        <v>0.186186173010606</v>
      </c>
      <c r="O19" s="87">
        <v>5.3190614982384803E-2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6.2207392304599454</v>
      </c>
      <c r="C20" s="87">
        <v>7.9985302325581413</v>
      </c>
      <c r="D20" s="87">
        <v>6.1331111536631369</v>
      </c>
      <c r="E20" s="87">
        <v>3.8327731515556076</v>
      </c>
      <c r="F20" s="87">
        <v>1.5902578963437415</v>
      </c>
      <c r="G20" s="87">
        <v>2.7124037674922126</v>
      </c>
      <c r="H20" s="87">
        <v>3.5025483859252806</v>
      </c>
      <c r="I20" s="87">
        <v>7.1491813953488386</v>
      </c>
      <c r="J20" s="87">
        <v>1.2228139165742458</v>
      </c>
      <c r="K20" s="87">
        <v>2.2933182849934695</v>
      </c>
      <c r="L20" s="87">
        <v>4.7878538867857898</v>
      </c>
      <c r="M20" s="87">
        <v>3.5548219579459972</v>
      </c>
      <c r="N20" s="87">
        <v>3.5551793378502778</v>
      </c>
      <c r="O20" s="87">
        <v>4.4438120957441338</v>
      </c>
      <c r="P20" s="87">
        <v>7.3407123543695219E-2</v>
      </c>
      <c r="Q20" s="87">
        <v>0.29001282928397265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0.88872782933890948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14.551206940886459</v>
      </c>
      <c r="C22" s="87">
        <v>3.5478373226228013</v>
      </c>
      <c r="D22" s="87">
        <v>0</v>
      </c>
      <c r="E22" s="87">
        <v>0</v>
      </c>
      <c r="F22" s="87">
        <v>0</v>
      </c>
      <c r="G22" s="87">
        <v>0</v>
      </c>
      <c r="H22" s="87">
        <v>0</v>
      </c>
      <c r="I22" s="87">
        <v>0.22005505453316004</v>
      </c>
      <c r="J22" s="87">
        <v>0</v>
      </c>
      <c r="K22" s="87">
        <v>0</v>
      </c>
      <c r="L22" s="87">
        <v>0</v>
      </c>
      <c r="M22" s="87">
        <v>7.4150726159737896</v>
      </c>
      <c r="N22" s="87">
        <v>6.4365200040564661</v>
      </c>
      <c r="O22" s="87">
        <v>1.681273400807892</v>
      </c>
      <c r="P22" s="87">
        <v>0</v>
      </c>
      <c r="Q22" s="87">
        <v>0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43.373572093023256</v>
      </c>
      <c r="D24" s="87">
        <v>55.936390697674419</v>
      </c>
      <c r="E24" s="87">
        <v>89.50805581395349</v>
      </c>
      <c r="F24" s="87">
        <v>109.55893953488371</v>
      </c>
      <c r="G24" s="87">
        <v>115.64854124033047</v>
      </c>
      <c r="H24" s="87">
        <v>115.24403720930233</v>
      </c>
      <c r="I24" s="87">
        <v>101.76183255813955</v>
      </c>
      <c r="J24" s="87">
        <v>123.61826976744189</v>
      </c>
      <c r="K24" s="87">
        <v>118.1356465116279</v>
      </c>
      <c r="L24" s="87">
        <v>120.51174883268007</v>
      </c>
      <c r="M24" s="87">
        <v>100.69336378776576</v>
      </c>
      <c r="N24" s="87">
        <v>114.89066927301423</v>
      </c>
      <c r="O24" s="87">
        <v>121.59977136250698</v>
      </c>
      <c r="P24" s="87">
        <v>127.91594663581927</v>
      </c>
      <c r="Q24" s="87">
        <v>147.0082269478776</v>
      </c>
    </row>
    <row r="25" spans="1:17" x14ac:dyDescent="0.25">
      <c r="A25" s="88" t="s">
        <v>22</v>
      </c>
      <c r="B25" s="87">
        <v>20.151881975928042</v>
      </c>
      <c r="C25" s="87">
        <v>21.954269767441865</v>
      </c>
      <c r="D25" s="87">
        <v>22.153720930232559</v>
      </c>
      <c r="E25" s="87">
        <v>11.915162790697675</v>
      </c>
      <c r="F25" s="87">
        <v>11.999293023255815</v>
      </c>
      <c r="G25" s="87">
        <v>9.376158343523354</v>
      </c>
      <c r="H25" s="87">
        <v>10.04638139534884</v>
      </c>
      <c r="I25" s="87">
        <v>9.9525302325581411</v>
      </c>
      <c r="J25" s="87">
        <v>9.8561674418604657</v>
      </c>
      <c r="K25" s="87">
        <v>5.1141209302325574</v>
      </c>
      <c r="L25" s="87">
        <v>4.35482251795825</v>
      </c>
      <c r="M25" s="87">
        <v>2.688435878666763</v>
      </c>
      <c r="N25" s="87">
        <v>2.6662170011245725</v>
      </c>
      <c r="O25" s="87">
        <v>3.0438739738718747</v>
      </c>
      <c r="P25" s="87">
        <v>2.3366837277778556</v>
      </c>
      <c r="Q25" s="87">
        <v>2.1909039819205676</v>
      </c>
    </row>
    <row r="26" spans="1:17" x14ac:dyDescent="0.25">
      <c r="A26" s="156" t="s">
        <v>313</v>
      </c>
      <c r="B26" s="204">
        <v>6.6098056409598254</v>
      </c>
      <c r="C26" s="204">
        <v>4.7304723166044349</v>
      </c>
      <c r="D26" s="204">
        <v>4.2972416675093843</v>
      </c>
      <c r="E26" s="204">
        <v>2.0263195846274149</v>
      </c>
      <c r="F26" s="204">
        <v>4.0286947092505141</v>
      </c>
      <c r="G26" s="204">
        <v>5.9328453880470828</v>
      </c>
      <c r="H26" s="204">
        <v>5.0194781393039118</v>
      </c>
      <c r="I26" s="204">
        <v>7.2062534411212047</v>
      </c>
      <c r="J26" s="204">
        <v>5.6213297579359978</v>
      </c>
      <c r="K26" s="204">
        <v>3.9946717973778263</v>
      </c>
      <c r="L26" s="204">
        <v>3.6347439434846804</v>
      </c>
      <c r="M26" s="204">
        <v>4.4741023973823184</v>
      </c>
      <c r="N26" s="204">
        <v>5.2836133088894952</v>
      </c>
      <c r="O26" s="204">
        <v>4.7090016695693766</v>
      </c>
      <c r="P26" s="204">
        <v>3.4112293303431698</v>
      </c>
      <c r="Q26" s="204">
        <v>2.5366185403584085</v>
      </c>
    </row>
    <row r="27" spans="1:17" x14ac:dyDescent="0.25">
      <c r="A27" s="156" t="s">
        <v>312</v>
      </c>
      <c r="B27" s="204">
        <v>6.9003160673147681</v>
      </c>
      <c r="C27" s="204">
        <v>21.633198645363688</v>
      </c>
      <c r="D27" s="204">
        <v>25.275635183695933</v>
      </c>
      <c r="E27" s="204">
        <v>37.609132011051564</v>
      </c>
      <c r="F27" s="204">
        <v>37.40746696573003</v>
      </c>
      <c r="G27" s="204">
        <v>35.113611316003713</v>
      </c>
      <c r="H27" s="204">
        <v>37.481940526655144</v>
      </c>
      <c r="I27" s="204">
        <v>29.606264545933133</v>
      </c>
      <c r="J27" s="204">
        <v>38.261564379234542</v>
      </c>
      <c r="K27" s="204">
        <v>38.337436760356098</v>
      </c>
      <c r="L27" s="204">
        <v>41.131018727919908</v>
      </c>
      <c r="M27" s="204">
        <v>33.38265019760987</v>
      </c>
      <c r="N27" s="204">
        <v>36.449347044618342</v>
      </c>
      <c r="O27" s="204">
        <v>38.837604815792922</v>
      </c>
      <c r="P27" s="204">
        <v>37.226157848358909</v>
      </c>
      <c r="Q27" s="204">
        <v>32.569275394385457</v>
      </c>
    </row>
    <row r="28" spans="1:17" x14ac:dyDescent="0.25">
      <c r="A28" s="152" t="s">
        <v>318</v>
      </c>
      <c r="B28" s="264">
        <v>2.0955082388781374</v>
      </c>
      <c r="C28" s="264">
        <v>14.841584431065657</v>
      </c>
      <c r="D28" s="264">
        <v>17.976577318265139</v>
      </c>
      <c r="E28" s="264">
        <v>29.007704912325877</v>
      </c>
      <c r="F28" s="264">
        <v>27.810798460904639</v>
      </c>
      <c r="G28" s="264">
        <v>24.992697625796396</v>
      </c>
      <c r="H28" s="264">
        <v>27.357825015886053</v>
      </c>
      <c r="I28" s="264">
        <v>19.932749242818947</v>
      </c>
      <c r="J28" s="264">
        <v>27.669559543192939</v>
      </c>
      <c r="K28" s="264">
        <v>28.571594679110902</v>
      </c>
      <c r="L28" s="264">
        <v>30.990297841515559</v>
      </c>
      <c r="M28" s="264">
        <v>24.363922710862933</v>
      </c>
      <c r="N28" s="264">
        <v>26.395988477667121</v>
      </c>
      <c r="O28" s="264">
        <v>28.601818223948033</v>
      </c>
      <c r="P28" s="264">
        <v>27.382780911380721</v>
      </c>
      <c r="Q28" s="264">
        <v>22.105202545506497</v>
      </c>
    </row>
    <row r="29" spans="1:17" x14ac:dyDescent="0.25">
      <c r="A29" s="154" t="s">
        <v>33</v>
      </c>
      <c r="B29" s="83">
        <v>0</v>
      </c>
      <c r="C29" s="83">
        <v>0</v>
      </c>
      <c r="D29" s="83">
        <v>0.39167219972265244</v>
      </c>
      <c r="E29" s="83">
        <v>6.8540452054460914</v>
      </c>
      <c r="F29" s="83">
        <v>0.967766632305057</v>
      </c>
      <c r="G29" s="83">
        <v>0.97607981176663694</v>
      </c>
      <c r="H29" s="83">
        <v>0.68919542718134441</v>
      </c>
      <c r="I29" s="83">
        <v>0</v>
      </c>
      <c r="J29" s="83">
        <v>0.46699831013826532</v>
      </c>
      <c r="K29" s="83">
        <v>0.17531479775796177</v>
      </c>
      <c r="L29" s="83">
        <v>8.1303005399077533E-2</v>
      </c>
      <c r="M29" s="83">
        <v>0</v>
      </c>
      <c r="N29" s="83">
        <v>0</v>
      </c>
      <c r="O29" s="83">
        <v>0</v>
      </c>
      <c r="P29" s="83">
        <v>1.2321545996408112</v>
      </c>
      <c r="Q29" s="83">
        <v>0.80477750460741482</v>
      </c>
    </row>
    <row r="30" spans="1:17" x14ac:dyDescent="0.25">
      <c r="A30" s="154" t="s">
        <v>30</v>
      </c>
      <c r="B30" s="208">
        <v>1.0985490496793548</v>
      </c>
      <c r="C30" s="208">
        <v>2.1003799999999999</v>
      </c>
      <c r="D30" s="208">
        <v>2.0994799999999998</v>
      </c>
      <c r="E30" s="208">
        <v>1.09866</v>
      </c>
      <c r="F30" s="208">
        <v>0</v>
      </c>
      <c r="G30" s="208">
        <v>0</v>
      </c>
      <c r="H30" s="208">
        <v>0</v>
      </c>
      <c r="I30" s="208">
        <v>0</v>
      </c>
      <c r="J30" s="208">
        <v>0</v>
      </c>
      <c r="K30" s="208">
        <v>0</v>
      </c>
      <c r="L30" s="208">
        <v>0</v>
      </c>
      <c r="M30" s="208">
        <v>0</v>
      </c>
      <c r="N30" s="208">
        <v>0</v>
      </c>
      <c r="O30" s="208">
        <v>0</v>
      </c>
      <c r="P30" s="208">
        <v>0</v>
      </c>
      <c r="Q30" s="208">
        <v>0</v>
      </c>
    </row>
    <row r="31" spans="1:17" x14ac:dyDescent="0.25">
      <c r="A31" s="154" t="s">
        <v>125</v>
      </c>
      <c r="B31" s="208">
        <v>0.15687154253355207</v>
      </c>
      <c r="C31" s="208">
        <v>1.7162459609235792</v>
      </c>
      <c r="D31" s="208">
        <v>0</v>
      </c>
      <c r="E31" s="208">
        <v>0</v>
      </c>
      <c r="F31" s="208">
        <v>0</v>
      </c>
      <c r="G31" s="208">
        <v>0.139600028376209</v>
      </c>
      <c r="H31" s="208">
        <v>0.12957964142975487</v>
      </c>
      <c r="I31" s="208">
        <v>0.18801951274155593</v>
      </c>
      <c r="J31" s="208">
        <v>0.10659047734879534</v>
      </c>
      <c r="K31" s="208">
        <v>0.1674748150883687</v>
      </c>
      <c r="L31" s="208">
        <v>0.14407410880418214</v>
      </c>
      <c r="M31" s="208">
        <v>1.2839086340196926E-2</v>
      </c>
      <c r="N31" s="208">
        <v>0</v>
      </c>
      <c r="O31" s="208">
        <v>8.6420305161775929E-2</v>
      </c>
      <c r="P31" s="208">
        <v>0</v>
      </c>
      <c r="Q31" s="208">
        <v>0.10632751260474205</v>
      </c>
    </row>
    <row r="32" spans="1:17" x14ac:dyDescent="0.25">
      <c r="A32" s="154" t="s">
        <v>29</v>
      </c>
      <c r="B32" s="208">
        <v>0</v>
      </c>
      <c r="C32" s="208">
        <v>0</v>
      </c>
      <c r="D32" s="208">
        <v>0.1093055098121285</v>
      </c>
      <c r="E32" s="208">
        <v>3.4810888620777218</v>
      </c>
      <c r="F32" s="208">
        <v>6.889902761430478</v>
      </c>
      <c r="G32" s="208">
        <v>5.6828513017951199</v>
      </c>
      <c r="H32" s="208">
        <v>4.8456704851303236</v>
      </c>
      <c r="I32" s="208">
        <v>0</v>
      </c>
      <c r="J32" s="208">
        <v>4.4689650396826854</v>
      </c>
      <c r="K32" s="208">
        <v>3.3133528436320203</v>
      </c>
      <c r="L32" s="208">
        <v>0.58539965123259119</v>
      </c>
      <c r="M32" s="208">
        <v>0</v>
      </c>
      <c r="N32" s="208">
        <v>0</v>
      </c>
      <c r="O32" s="208">
        <v>0</v>
      </c>
      <c r="P32" s="208">
        <v>2.7885142796789655</v>
      </c>
      <c r="Q32" s="208">
        <v>1.6018095742641996</v>
      </c>
    </row>
    <row r="33" spans="1:17" x14ac:dyDescent="0.25">
      <c r="A33" s="154" t="s">
        <v>26</v>
      </c>
      <c r="B33" s="208">
        <v>0.84008764666523028</v>
      </c>
      <c r="C33" s="208">
        <v>11.024958470142078</v>
      </c>
      <c r="D33" s="208">
        <v>15.37611960873036</v>
      </c>
      <c r="E33" s="208">
        <v>17.573910844802064</v>
      </c>
      <c r="F33" s="208">
        <v>19.953129067169105</v>
      </c>
      <c r="G33" s="208">
        <v>18.194166483858432</v>
      </c>
      <c r="H33" s="208">
        <v>21.69337946214463</v>
      </c>
      <c r="I33" s="208">
        <v>19.744729730077392</v>
      </c>
      <c r="J33" s="208">
        <v>22.627005716023195</v>
      </c>
      <c r="K33" s="208">
        <v>24.915452222632553</v>
      </c>
      <c r="L33" s="208">
        <v>30.179521076079709</v>
      </c>
      <c r="M33" s="208">
        <v>24.351083624522737</v>
      </c>
      <c r="N33" s="208">
        <v>26.395988477667121</v>
      </c>
      <c r="O33" s="208">
        <v>28.515397918786256</v>
      </c>
      <c r="P33" s="208">
        <v>23.362112032060942</v>
      </c>
      <c r="Q33" s="208">
        <v>19.592287954030141</v>
      </c>
    </row>
    <row r="34" spans="1:17" x14ac:dyDescent="0.25">
      <c r="A34" s="152" t="s">
        <v>317</v>
      </c>
      <c r="B34" s="264">
        <v>4.2398671753631412</v>
      </c>
      <c r="C34" s="264">
        <v>6.3873003410839759</v>
      </c>
      <c r="D34" s="264">
        <v>6.931772252823154</v>
      </c>
      <c r="E34" s="264">
        <v>8.4282373906378716</v>
      </c>
      <c r="F34" s="264">
        <v>9.2523356236928684</v>
      </c>
      <c r="G34" s="264">
        <v>9.6138328878101369</v>
      </c>
      <c r="H34" s="264">
        <v>9.6951002851875572</v>
      </c>
      <c r="I34" s="264">
        <v>9.0575962055824615</v>
      </c>
      <c r="J34" s="264">
        <v>10.111549301175284</v>
      </c>
      <c r="K34" s="264">
        <v>9.4244171412983704</v>
      </c>
      <c r="L34" s="264">
        <v>9.8300590108928372</v>
      </c>
      <c r="M34" s="264">
        <v>8.636325572440759</v>
      </c>
      <c r="N34" s="264">
        <v>9.6017676858495573</v>
      </c>
      <c r="O34" s="264">
        <v>9.8333078166680234</v>
      </c>
      <c r="P34" s="264">
        <v>9.5518188745556927</v>
      </c>
      <c r="Q34" s="264">
        <v>10.247267845429526</v>
      </c>
    </row>
    <row r="35" spans="1:17" x14ac:dyDescent="0.25">
      <c r="A35" s="150" t="s">
        <v>33</v>
      </c>
      <c r="B35" s="87">
        <v>0.85313362157290684</v>
      </c>
      <c r="C35" s="87">
        <v>0.5721467441860465</v>
      </c>
      <c r="D35" s="87">
        <v>0.61503054420539627</v>
      </c>
      <c r="E35" s="87">
        <v>0.53403800892236564</v>
      </c>
      <c r="F35" s="87">
        <v>1.6198839606623935E-2</v>
      </c>
      <c r="G35" s="87">
        <v>3.3550136459183269E-2</v>
      </c>
      <c r="H35" s="87">
        <v>3.5627760894324803E-2</v>
      </c>
      <c r="I35" s="87">
        <v>0.12555767441860466</v>
      </c>
      <c r="J35" s="87">
        <v>9.2554667345396274E-3</v>
      </c>
      <c r="K35" s="87">
        <v>8.6857117843282487E-3</v>
      </c>
      <c r="L35" s="87">
        <v>3.932253088561153E-2</v>
      </c>
      <c r="M35" s="87">
        <v>4.3318799324267243E-2</v>
      </c>
      <c r="N35" s="87">
        <v>2.1659801670348183E-2</v>
      </c>
      <c r="O35" s="87">
        <v>2.1663708074529428E-2</v>
      </c>
      <c r="P35" s="87">
        <v>2.3116113435325629E-3</v>
      </c>
      <c r="Q35" s="87">
        <v>9.662684986550556E-3</v>
      </c>
    </row>
    <row r="36" spans="1:17" x14ac:dyDescent="0.25">
      <c r="A36" s="150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150" t="s">
        <v>125</v>
      </c>
      <c r="B38" s="87">
        <v>0.31744644274465117</v>
      </c>
      <c r="C38" s="87">
        <v>4.958789072447544E-2</v>
      </c>
      <c r="D38" s="87">
        <v>0</v>
      </c>
      <c r="E38" s="87">
        <v>0</v>
      </c>
      <c r="F38" s="87">
        <v>0</v>
      </c>
      <c r="G38" s="87">
        <v>0</v>
      </c>
      <c r="H38" s="87">
        <v>0</v>
      </c>
      <c r="I38" s="87">
        <v>7.6858812038154464E-4</v>
      </c>
      <c r="J38" s="87">
        <v>0</v>
      </c>
      <c r="K38" s="87">
        <v>0</v>
      </c>
      <c r="L38" s="87">
        <v>0</v>
      </c>
      <c r="M38" s="87">
        <v>1.6629705090068822E-2</v>
      </c>
      <c r="N38" s="87">
        <v>1.3963962975795446E-2</v>
      </c>
      <c r="O38" s="87">
        <v>3.9892961236788595E-3</v>
      </c>
      <c r="P38" s="87">
        <v>0</v>
      </c>
      <c r="Q38" s="87">
        <v>0</v>
      </c>
    </row>
    <row r="39" spans="1:17" x14ac:dyDescent="0.25">
      <c r="A39" s="150" t="s">
        <v>29</v>
      </c>
      <c r="B39" s="87">
        <v>0.46655544228449586</v>
      </c>
      <c r="C39" s="87">
        <v>0.59988976744186051</v>
      </c>
      <c r="D39" s="87">
        <v>0.45998333652473522</v>
      </c>
      <c r="E39" s="87">
        <v>0.28745798636667058</v>
      </c>
      <c r="F39" s="87">
        <v>0.11926934222578059</v>
      </c>
      <c r="G39" s="87">
        <v>0.20343028256191595</v>
      </c>
      <c r="H39" s="87">
        <v>0.262691128944396</v>
      </c>
      <c r="I39" s="87">
        <v>0.5361886046511628</v>
      </c>
      <c r="J39" s="87">
        <v>9.1711043743068418E-2</v>
      </c>
      <c r="K39" s="87">
        <v>0.1719988713745102</v>
      </c>
      <c r="L39" s="87">
        <v>0.35908904150893423</v>
      </c>
      <c r="M39" s="87">
        <v>0.26661164684594979</v>
      </c>
      <c r="N39" s="87">
        <v>0.26663845033877076</v>
      </c>
      <c r="O39" s="87">
        <v>0.33328590718080997</v>
      </c>
      <c r="P39" s="87">
        <v>5.3788319891272468E-3</v>
      </c>
      <c r="Q39" s="87">
        <v>1.9861220440577199E-2</v>
      </c>
    </row>
    <row r="40" spans="1:17" x14ac:dyDescent="0.25">
      <c r="A40" s="150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6.6654587200418211E-2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26</v>
      </c>
      <c r="B41" s="87">
        <v>1.0913405205664843</v>
      </c>
      <c r="C41" s="87">
        <v>0.26608779919671011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1.6504129089987E-2</v>
      </c>
      <c r="J41" s="87">
        <v>0</v>
      </c>
      <c r="K41" s="87">
        <v>0</v>
      </c>
      <c r="L41" s="87">
        <v>0</v>
      </c>
      <c r="M41" s="87">
        <v>0.5561304461980342</v>
      </c>
      <c r="N41" s="87">
        <v>0.48273900030423478</v>
      </c>
      <c r="O41" s="87">
        <v>0.12609550506059186</v>
      </c>
      <c r="P41" s="87">
        <v>0</v>
      </c>
      <c r="Q41" s="87">
        <v>0</v>
      </c>
    </row>
    <row r="42" spans="1:17" x14ac:dyDescent="0.25">
      <c r="A42" s="150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86</v>
      </c>
      <c r="B43" s="87">
        <v>0</v>
      </c>
      <c r="C43" s="87">
        <v>3.2530179069767442</v>
      </c>
      <c r="D43" s="87">
        <v>4.1952293023255809</v>
      </c>
      <c r="E43" s="87">
        <v>6.713104186046511</v>
      </c>
      <c r="F43" s="87">
        <v>8.2169204651162779</v>
      </c>
      <c r="G43" s="87">
        <v>8.6736405930247855</v>
      </c>
      <c r="H43" s="87">
        <v>8.6433027906976747</v>
      </c>
      <c r="I43" s="87">
        <v>7.6321374418604657</v>
      </c>
      <c r="J43" s="87">
        <v>9.2713702325581409</v>
      </c>
      <c r="K43" s="87">
        <v>8.8601734883720908</v>
      </c>
      <c r="L43" s="87">
        <v>9.0383811624510049</v>
      </c>
      <c r="M43" s="87">
        <v>7.5520022840824312</v>
      </c>
      <c r="N43" s="87">
        <v>8.6168001954760651</v>
      </c>
      <c r="O43" s="87">
        <v>9.1199828521880217</v>
      </c>
      <c r="P43" s="87">
        <v>9.3729103180931368</v>
      </c>
      <c r="Q43" s="87">
        <v>10.067702208895202</v>
      </c>
    </row>
    <row r="44" spans="1:17" x14ac:dyDescent="0.25">
      <c r="A44" s="150" t="s">
        <v>22</v>
      </c>
      <c r="B44" s="87">
        <v>1.511391148194603</v>
      </c>
      <c r="C44" s="87">
        <v>1.6465702325581397</v>
      </c>
      <c r="D44" s="87">
        <v>1.6615290697674416</v>
      </c>
      <c r="E44" s="87">
        <v>0.89363720930232549</v>
      </c>
      <c r="F44" s="87">
        <v>0.899946976744186</v>
      </c>
      <c r="G44" s="87">
        <v>0.70321187576425148</v>
      </c>
      <c r="H44" s="87">
        <v>0.7534786046511629</v>
      </c>
      <c r="I44" s="87">
        <v>0.74643976744186047</v>
      </c>
      <c r="J44" s="87">
        <v>0.7392125581395349</v>
      </c>
      <c r="K44" s="87">
        <v>0.38355906976744181</v>
      </c>
      <c r="L44" s="87">
        <v>0.32661168884686875</v>
      </c>
      <c r="M44" s="87">
        <v>0.20163269090000721</v>
      </c>
      <c r="N44" s="87">
        <v>0.19996627508434286</v>
      </c>
      <c r="O44" s="87">
        <v>0.22829054804039053</v>
      </c>
      <c r="P44" s="87">
        <v>0.17121811312989563</v>
      </c>
      <c r="Q44" s="87">
        <v>0.15004173110719529</v>
      </c>
    </row>
    <row r="45" spans="1:17" x14ac:dyDescent="0.25">
      <c r="A45" s="152" t="s">
        <v>316</v>
      </c>
      <c r="B45" s="264">
        <v>0.5649406530734894</v>
      </c>
      <c r="C45" s="264">
        <v>0.40431387321405421</v>
      </c>
      <c r="D45" s="264">
        <v>0.3672856126076397</v>
      </c>
      <c r="E45" s="264">
        <v>0.17318970808781325</v>
      </c>
      <c r="F45" s="264">
        <v>0.34433288113252258</v>
      </c>
      <c r="G45" s="264">
        <v>0.50708080239718656</v>
      </c>
      <c r="H45" s="264">
        <v>0.42901522558153088</v>
      </c>
      <c r="I45" s="264">
        <v>0.61591909753172691</v>
      </c>
      <c r="J45" s="264">
        <v>0.48045553486632459</v>
      </c>
      <c r="K45" s="264">
        <v>0.34142493994682277</v>
      </c>
      <c r="L45" s="264">
        <v>0.31066187551151114</v>
      </c>
      <c r="M45" s="264">
        <v>0.38240191430618109</v>
      </c>
      <c r="N45" s="264">
        <v>0.45159088110166623</v>
      </c>
      <c r="O45" s="264">
        <v>0.40247877517686981</v>
      </c>
      <c r="P45" s="264">
        <v>0.2915580624224931</v>
      </c>
      <c r="Q45" s="264">
        <v>0.21680500344943662</v>
      </c>
    </row>
    <row r="46" spans="1:17" x14ac:dyDescent="0.25">
      <c r="A46" s="152" t="s">
        <v>315</v>
      </c>
      <c r="B46" s="264">
        <v>0</v>
      </c>
      <c r="C46" s="264">
        <v>0</v>
      </c>
      <c r="D46" s="264">
        <v>0</v>
      </c>
      <c r="E46" s="264">
        <v>0</v>
      </c>
      <c r="F46" s="264">
        <v>0</v>
      </c>
      <c r="G46" s="264">
        <v>0</v>
      </c>
      <c r="H46" s="264">
        <v>0</v>
      </c>
      <c r="I46" s="264">
        <v>0</v>
      </c>
      <c r="J46" s="264">
        <v>0</v>
      </c>
      <c r="K46" s="264">
        <v>0</v>
      </c>
      <c r="L46" s="264">
        <v>0</v>
      </c>
      <c r="M46" s="264">
        <v>0</v>
      </c>
      <c r="N46" s="264">
        <v>0</v>
      </c>
      <c r="O46" s="264">
        <v>0</v>
      </c>
      <c r="P46" s="264">
        <v>0</v>
      </c>
      <c r="Q46" s="264">
        <v>0</v>
      </c>
    </row>
    <row r="47" spans="1:17" x14ac:dyDescent="0.25">
      <c r="A47" s="243" t="s">
        <v>311</v>
      </c>
      <c r="B47" s="242">
        <v>7.6008836023877135</v>
      </c>
      <c r="C47" s="242">
        <v>5.4397619863458564</v>
      </c>
      <c r="D47" s="242">
        <v>4.9415724909766432</v>
      </c>
      <c r="E47" s="242">
        <v>2.3301470785387672</v>
      </c>
      <c r="F47" s="242">
        <v>4.6327594513235537</v>
      </c>
      <c r="G47" s="242">
        <v>6.8224195498372193</v>
      </c>
      <c r="H47" s="242">
        <v>5.7721015040373382</v>
      </c>
      <c r="I47" s="242">
        <v>8.2867631199083718</v>
      </c>
      <c r="J47" s="242">
        <v>6.4641950915980821</v>
      </c>
      <c r="K47" s="242">
        <v>4.5936351249808745</v>
      </c>
      <c r="L47" s="242">
        <v>4.1797394869993392</v>
      </c>
      <c r="M47" s="242">
        <v>5.1449518177857598</v>
      </c>
      <c r="N47" s="242">
        <v>6.0758412489514448</v>
      </c>
      <c r="O47" s="242">
        <v>5.415072018463877</v>
      </c>
      <c r="P47" s="242">
        <v>3.9227109675231389</v>
      </c>
      <c r="Q47" s="242">
        <v>2.916960545624018</v>
      </c>
    </row>
    <row r="49" spans="1:17" ht="12.75" x14ac:dyDescent="0.25">
      <c r="A49" s="98" t="str">
        <f>FBT_fec!$A$81</f>
        <v>Market shares of energy uses (%)</v>
      </c>
      <c r="B49" s="197"/>
      <c r="C49" s="197"/>
      <c r="D49" s="197"/>
      <c r="E49" s="197"/>
      <c r="F49" s="197"/>
      <c r="G49" s="197"/>
      <c r="H49" s="197"/>
      <c r="I49" s="197"/>
      <c r="J49" s="197"/>
      <c r="K49" s="197"/>
      <c r="L49" s="197"/>
      <c r="M49" s="197"/>
      <c r="N49" s="197"/>
      <c r="O49" s="197"/>
      <c r="P49" s="197"/>
      <c r="Q49" s="197"/>
    </row>
    <row r="51" spans="1:17" x14ac:dyDescent="0.25">
      <c r="A51" s="78" t="s">
        <v>4</v>
      </c>
      <c r="B51" s="77">
        <f t="shared" ref="B51:Q51" si="0">SUM(B$52:B$56,B$57,B$58,B$60:B$63,B$64)</f>
        <v>0.99999999999999989</v>
      </c>
      <c r="C51" s="77">
        <f t="shared" si="0"/>
        <v>1.0000000000000004</v>
      </c>
      <c r="D51" s="77">
        <f t="shared" si="0"/>
        <v>0.99999999999999989</v>
      </c>
      <c r="E51" s="77">
        <f t="shared" si="0"/>
        <v>1.0000000000000002</v>
      </c>
      <c r="F51" s="77">
        <f t="shared" si="0"/>
        <v>0.99999999999999989</v>
      </c>
      <c r="G51" s="77">
        <f t="shared" si="0"/>
        <v>1.0000000000000004</v>
      </c>
      <c r="H51" s="77">
        <f t="shared" si="0"/>
        <v>0.99999999999999989</v>
      </c>
      <c r="I51" s="77">
        <f t="shared" si="0"/>
        <v>1</v>
      </c>
      <c r="J51" s="77">
        <f t="shared" si="0"/>
        <v>1.0000000000000002</v>
      </c>
      <c r="K51" s="77">
        <f t="shared" si="0"/>
        <v>1.0000000000000002</v>
      </c>
      <c r="L51" s="77">
        <f t="shared" si="0"/>
        <v>1.0000000000000002</v>
      </c>
      <c r="M51" s="77">
        <f t="shared" si="0"/>
        <v>1</v>
      </c>
      <c r="N51" s="77">
        <f t="shared" si="0"/>
        <v>1</v>
      </c>
      <c r="O51" s="77">
        <f t="shared" si="0"/>
        <v>1</v>
      </c>
      <c r="P51" s="77">
        <f t="shared" si="0"/>
        <v>1</v>
      </c>
      <c r="Q51" s="77">
        <f t="shared" si="0"/>
        <v>0.99999999999999989</v>
      </c>
    </row>
    <row r="52" spans="1:17" x14ac:dyDescent="0.25">
      <c r="A52" s="132" t="s">
        <v>83</v>
      </c>
      <c r="B52" s="203">
        <f t="shared" ref="B52:Q52" si="1">IF(B$6=0,0,B$6/B$5)</f>
        <v>1.1195363806800506E-2</v>
      </c>
      <c r="C52" s="203">
        <f t="shared" si="1"/>
        <v>1.1195363806800512E-2</v>
      </c>
      <c r="D52" s="203">
        <f t="shared" si="1"/>
        <v>1.1195363806800505E-2</v>
      </c>
      <c r="E52" s="203">
        <f t="shared" si="1"/>
        <v>1.119536380680051E-2</v>
      </c>
      <c r="F52" s="203">
        <f t="shared" si="1"/>
        <v>1.1195363806800506E-2</v>
      </c>
      <c r="G52" s="203">
        <f t="shared" si="1"/>
        <v>1.1195363806800508E-2</v>
      </c>
      <c r="H52" s="203">
        <f t="shared" si="1"/>
        <v>1.1195363806800506E-2</v>
      </c>
      <c r="I52" s="203">
        <f t="shared" si="1"/>
        <v>1.1195363806800505E-2</v>
      </c>
      <c r="J52" s="203">
        <f t="shared" si="1"/>
        <v>1.1195363806800506E-2</v>
      </c>
      <c r="K52" s="203">
        <f t="shared" si="1"/>
        <v>1.1195363806800508E-2</v>
      </c>
      <c r="L52" s="203">
        <f t="shared" si="1"/>
        <v>1.1195363806800506E-2</v>
      </c>
      <c r="M52" s="203">
        <f t="shared" si="1"/>
        <v>1.1195363806800508E-2</v>
      </c>
      <c r="N52" s="203">
        <f t="shared" si="1"/>
        <v>1.1195363806800505E-2</v>
      </c>
      <c r="O52" s="203">
        <f t="shared" si="1"/>
        <v>1.1195363806800508E-2</v>
      </c>
      <c r="P52" s="203">
        <f t="shared" si="1"/>
        <v>1.1195363806800508E-2</v>
      </c>
      <c r="Q52" s="203">
        <f t="shared" si="1"/>
        <v>1.1195363806800506E-2</v>
      </c>
    </row>
    <row r="53" spans="1:17" x14ac:dyDescent="0.25">
      <c r="A53" s="76" t="s">
        <v>82</v>
      </c>
      <c r="B53" s="202">
        <f t="shared" ref="B53:Q53" si="2">IF(B$7=0,0,B$7/B$5)</f>
        <v>1.2168873703044029E-2</v>
      </c>
      <c r="C53" s="202">
        <f t="shared" si="2"/>
        <v>1.2168873703044035E-2</v>
      </c>
      <c r="D53" s="202">
        <f t="shared" si="2"/>
        <v>1.2168873703044026E-2</v>
      </c>
      <c r="E53" s="202">
        <f t="shared" si="2"/>
        <v>1.2168873703044033E-2</v>
      </c>
      <c r="F53" s="202">
        <f t="shared" si="2"/>
        <v>1.2168873703044029E-2</v>
      </c>
      <c r="G53" s="202">
        <f t="shared" si="2"/>
        <v>1.2168873703044031E-2</v>
      </c>
      <c r="H53" s="202">
        <f t="shared" si="2"/>
        <v>1.2168873703044028E-2</v>
      </c>
      <c r="I53" s="202">
        <f t="shared" si="2"/>
        <v>1.2168873703044028E-2</v>
      </c>
      <c r="J53" s="202">
        <f t="shared" si="2"/>
        <v>1.2168873703044029E-2</v>
      </c>
      <c r="K53" s="202">
        <f t="shared" si="2"/>
        <v>1.2168873703044033E-2</v>
      </c>
      <c r="L53" s="202">
        <f t="shared" si="2"/>
        <v>1.2168873703044029E-2</v>
      </c>
      <c r="M53" s="202">
        <f t="shared" si="2"/>
        <v>1.2168873703044031E-2</v>
      </c>
      <c r="N53" s="202">
        <f t="shared" si="2"/>
        <v>1.2168873703044028E-2</v>
      </c>
      <c r="O53" s="202">
        <f t="shared" si="2"/>
        <v>1.2168873703044031E-2</v>
      </c>
      <c r="P53" s="202">
        <f t="shared" si="2"/>
        <v>1.2168873703044029E-2</v>
      </c>
      <c r="Q53" s="202">
        <f t="shared" si="2"/>
        <v>1.2168873703044028E-2</v>
      </c>
    </row>
    <row r="54" spans="1:17" x14ac:dyDescent="0.25">
      <c r="A54" s="76" t="s">
        <v>81</v>
      </c>
      <c r="B54" s="202">
        <f t="shared" ref="B54:Q54" si="3">IF(B$8=0,0,B$8/B$5)</f>
        <v>3.017880678354919E-2</v>
      </c>
      <c r="C54" s="202">
        <f t="shared" si="3"/>
        <v>3.01788067835492E-2</v>
      </c>
      <c r="D54" s="202">
        <f t="shared" si="3"/>
        <v>3.0178806783549186E-2</v>
      </c>
      <c r="E54" s="202">
        <f t="shared" si="3"/>
        <v>3.0178806783549197E-2</v>
      </c>
      <c r="F54" s="202">
        <f t="shared" si="3"/>
        <v>3.017880678354919E-2</v>
      </c>
      <c r="G54" s="202">
        <f t="shared" si="3"/>
        <v>3.0178806783549193E-2</v>
      </c>
      <c r="H54" s="202">
        <f t="shared" si="3"/>
        <v>3.0178806783549186E-2</v>
      </c>
      <c r="I54" s="202">
        <f t="shared" si="3"/>
        <v>3.0178806783549186E-2</v>
      </c>
      <c r="J54" s="202">
        <f t="shared" si="3"/>
        <v>3.0178806783549193E-2</v>
      </c>
      <c r="K54" s="202">
        <f t="shared" si="3"/>
        <v>3.01788067835492E-2</v>
      </c>
      <c r="L54" s="202">
        <f t="shared" si="3"/>
        <v>3.017880678354919E-2</v>
      </c>
      <c r="M54" s="202">
        <f t="shared" si="3"/>
        <v>3.0178806783549193E-2</v>
      </c>
      <c r="N54" s="202">
        <f t="shared" si="3"/>
        <v>3.0178806783549186E-2</v>
      </c>
      <c r="O54" s="202">
        <f t="shared" si="3"/>
        <v>3.0178806783549193E-2</v>
      </c>
      <c r="P54" s="202">
        <f t="shared" si="3"/>
        <v>3.0178806783549197E-2</v>
      </c>
      <c r="Q54" s="202">
        <f t="shared" si="3"/>
        <v>3.0178806783549186E-2</v>
      </c>
    </row>
    <row r="55" spans="1:17" x14ac:dyDescent="0.25">
      <c r="A55" s="76" t="s">
        <v>80</v>
      </c>
      <c r="B55" s="202">
        <f t="shared" ref="B55:Q55" si="4">IF(B$9=0,0,B$9/B$5)</f>
        <v>9.2483440143134615E-2</v>
      </c>
      <c r="C55" s="202">
        <f t="shared" si="4"/>
        <v>9.2483440143134657E-2</v>
      </c>
      <c r="D55" s="202">
        <f t="shared" si="4"/>
        <v>9.2483440143134615E-2</v>
      </c>
      <c r="E55" s="202">
        <f t="shared" si="4"/>
        <v>9.2483440143134643E-2</v>
      </c>
      <c r="F55" s="202">
        <f t="shared" si="4"/>
        <v>9.2483440143134629E-2</v>
      </c>
      <c r="G55" s="202">
        <f t="shared" si="4"/>
        <v>9.2483440143134643E-2</v>
      </c>
      <c r="H55" s="202">
        <f t="shared" si="4"/>
        <v>9.2483440143134615E-2</v>
      </c>
      <c r="I55" s="202">
        <f t="shared" si="4"/>
        <v>9.2483440143134615E-2</v>
      </c>
      <c r="J55" s="202">
        <f t="shared" si="4"/>
        <v>9.2483440143134629E-2</v>
      </c>
      <c r="K55" s="202">
        <f t="shared" si="4"/>
        <v>9.2483440143134643E-2</v>
      </c>
      <c r="L55" s="202">
        <f t="shared" si="4"/>
        <v>9.2483440143134629E-2</v>
      </c>
      <c r="M55" s="202">
        <f t="shared" si="4"/>
        <v>9.2483440143134643E-2</v>
      </c>
      <c r="N55" s="202">
        <f t="shared" si="4"/>
        <v>9.2483440143134615E-2</v>
      </c>
      <c r="O55" s="202">
        <f t="shared" si="4"/>
        <v>9.2483440143134643E-2</v>
      </c>
      <c r="P55" s="202">
        <f t="shared" si="4"/>
        <v>9.2483440143134629E-2</v>
      </c>
      <c r="Q55" s="202">
        <f t="shared" si="4"/>
        <v>9.2483440143134615E-2</v>
      </c>
    </row>
    <row r="56" spans="1:17" x14ac:dyDescent="0.25">
      <c r="A56" s="129" t="s">
        <v>79</v>
      </c>
      <c r="B56" s="201">
        <f t="shared" ref="B56:Q56" si="5">IF(B$10=0,0,B$10/B$5)</f>
        <v>2.044370782111397E-2</v>
      </c>
      <c r="C56" s="201">
        <f t="shared" si="5"/>
        <v>2.0443707821113981E-2</v>
      </c>
      <c r="D56" s="201">
        <f t="shared" si="5"/>
        <v>2.044370782111397E-2</v>
      </c>
      <c r="E56" s="201">
        <f t="shared" si="5"/>
        <v>2.0443707821113974E-2</v>
      </c>
      <c r="F56" s="201">
        <f t="shared" si="5"/>
        <v>2.044370782111397E-2</v>
      </c>
      <c r="G56" s="201">
        <f t="shared" si="5"/>
        <v>2.0443707821113981E-2</v>
      </c>
      <c r="H56" s="201">
        <f t="shared" si="5"/>
        <v>2.044370782111397E-2</v>
      </c>
      <c r="I56" s="201">
        <f t="shared" si="5"/>
        <v>2.044370782111397E-2</v>
      </c>
      <c r="J56" s="201">
        <f t="shared" si="5"/>
        <v>2.0443707821113974E-2</v>
      </c>
      <c r="K56" s="201">
        <f t="shared" si="5"/>
        <v>2.0443707821113977E-2</v>
      </c>
      <c r="L56" s="201">
        <f t="shared" si="5"/>
        <v>2.044370782111397E-2</v>
      </c>
      <c r="M56" s="201">
        <f t="shared" si="5"/>
        <v>2.0443707821113974E-2</v>
      </c>
      <c r="N56" s="201">
        <f t="shared" si="5"/>
        <v>2.044370782111397E-2</v>
      </c>
      <c r="O56" s="201">
        <f t="shared" si="5"/>
        <v>2.0443707821113974E-2</v>
      </c>
      <c r="P56" s="201">
        <f t="shared" si="5"/>
        <v>2.0443707821113974E-2</v>
      </c>
      <c r="Q56" s="201">
        <f t="shared" si="5"/>
        <v>2.044370782111397E-2</v>
      </c>
    </row>
    <row r="57" spans="1:17" x14ac:dyDescent="0.25">
      <c r="A57" s="127" t="s">
        <v>314</v>
      </c>
      <c r="B57" s="200">
        <f t="shared" ref="B57:Q57" si="6">IF(B$15=0,0,B$15/B$5)</f>
        <v>0.60689314784426496</v>
      </c>
      <c r="C57" s="200">
        <f t="shared" si="6"/>
        <v>0.60689314784426518</v>
      </c>
      <c r="D57" s="200">
        <f t="shared" si="6"/>
        <v>0.60689314784426485</v>
      </c>
      <c r="E57" s="200">
        <f t="shared" si="6"/>
        <v>0.60689314784426518</v>
      </c>
      <c r="F57" s="200">
        <f t="shared" si="6"/>
        <v>0.60689314784426485</v>
      </c>
      <c r="G57" s="200">
        <f t="shared" si="6"/>
        <v>0.60689314784426496</v>
      </c>
      <c r="H57" s="200">
        <f t="shared" si="6"/>
        <v>0.60689314784426485</v>
      </c>
      <c r="I57" s="200">
        <f t="shared" si="6"/>
        <v>0.60689314784426496</v>
      </c>
      <c r="J57" s="200">
        <f t="shared" si="6"/>
        <v>0.60689314784426496</v>
      </c>
      <c r="K57" s="200">
        <f t="shared" si="6"/>
        <v>0.60689314784426518</v>
      </c>
      <c r="L57" s="200">
        <f t="shared" si="6"/>
        <v>0.60689314784426496</v>
      </c>
      <c r="M57" s="200">
        <f t="shared" si="6"/>
        <v>0.60689314784426496</v>
      </c>
      <c r="N57" s="200">
        <f t="shared" si="6"/>
        <v>0.60689314784426496</v>
      </c>
      <c r="O57" s="200">
        <f t="shared" si="6"/>
        <v>0.60689314784426518</v>
      </c>
      <c r="P57" s="200">
        <f t="shared" si="6"/>
        <v>0.62118895475374347</v>
      </c>
      <c r="Q57" s="200">
        <f t="shared" si="6"/>
        <v>0.66463740007556338</v>
      </c>
    </row>
    <row r="58" spans="1:17" x14ac:dyDescent="0.25">
      <c r="A58" s="127" t="s">
        <v>313</v>
      </c>
      <c r="B58" s="200">
        <f t="shared" ref="B58:Q58" si="7">IF(B$26=0,0,B$26/B$5)</f>
        <v>7.0959400132693612E-2</v>
      </c>
      <c r="C58" s="200">
        <f t="shared" si="7"/>
        <v>3.3710148439571479E-2</v>
      </c>
      <c r="D58" s="200">
        <f t="shared" si="7"/>
        <v>2.8217529668334195E-2</v>
      </c>
      <c r="E58" s="200">
        <f t="shared" si="7"/>
        <v>1.0943208653143523E-2</v>
      </c>
      <c r="F58" s="200">
        <f t="shared" si="7"/>
        <v>1.9819216303121282E-2</v>
      </c>
      <c r="G58" s="200">
        <f t="shared" si="7"/>
        <v>2.8089238095067758E-2</v>
      </c>
      <c r="H58" s="200">
        <f t="shared" si="7"/>
        <v>2.3565668215561105E-2</v>
      </c>
      <c r="I58" s="200">
        <f t="shared" si="7"/>
        <v>3.6213464387633079E-2</v>
      </c>
      <c r="J58" s="200">
        <f t="shared" si="7"/>
        <v>2.5304330797268775E-2</v>
      </c>
      <c r="K58" s="200">
        <f t="shared" si="7"/>
        <v>1.92930149315951E-2</v>
      </c>
      <c r="L58" s="200">
        <f t="shared" si="7"/>
        <v>1.6830274297119443E-2</v>
      </c>
      <c r="M58" s="200">
        <f t="shared" si="7"/>
        <v>2.3580358900459519E-2</v>
      </c>
      <c r="N58" s="200">
        <f t="shared" si="7"/>
        <v>2.5046862342983884E-2</v>
      </c>
      <c r="O58" s="200">
        <f t="shared" si="7"/>
        <v>2.1797300306245524E-2</v>
      </c>
      <c r="P58" s="200">
        <f t="shared" si="7"/>
        <v>1.6255425276845106E-2</v>
      </c>
      <c r="Q58" s="200">
        <f t="shared" si="7"/>
        <v>1.1267318523772649E-2</v>
      </c>
    </row>
    <row r="59" spans="1:17" x14ac:dyDescent="0.25">
      <c r="A59" s="127" t="s">
        <v>312</v>
      </c>
      <c r="B59" s="200">
        <f t="shared" ref="B59:Q59" si="8">IF(B$27=0,0,B$27/B$5)</f>
        <v>7.4078167416665716E-2</v>
      </c>
      <c r="C59" s="200">
        <f t="shared" si="8"/>
        <v>0.1541618444733682</v>
      </c>
      <c r="D59" s="200">
        <f t="shared" si="8"/>
        <v>0.16597064835203942</v>
      </c>
      <c r="E59" s="200">
        <f t="shared" si="8"/>
        <v>0.20310941175462807</v>
      </c>
      <c r="F59" s="200">
        <f t="shared" si="8"/>
        <v>0.18402652289420873</v>
      </c>
      <c r="G59" s="200">
        <f t="shared" si="8"/>
        <v>0.1662464676089527</v>
      </c>
      <c r="H59" s="200">
        <f t="shared" si="8"/>
        <v>0.17597187397035677</v>
      </c>
      <c r="I59" s="200">
        <f t="shared" si="8"/>
        <v>0.14877986398132853</v>
      </c>
      <c r="J59" s="200">
        <f t="shared" si="8"/>
        <v>0.17223385276522857</v>
      </c>
      <c r="K59" s="200">
        <f t="shared" si="8"/>
        <v>0.18515782456575008</v>
      </c>
      <c r="L59" s="200">
        <f t="shared" si="8"/>
        <v>0.19045257054536352</v>
      </c>
      <c r="M59" s="200">
        <f t="shared" si="8"/>
        <v>0.17594028987103474</v>
      </c>
      <c r="N59" s="200">
        <f t="shared" si="8"/>
        <v>0.17278739463809917</v>
      </c>
      <c r="O59" s="200">
        <f t="shared" si="8"/>
        <v>0.1797737598641668</v>
      </c>
      <c r="P59" s="200">
        <f t="shared" si="8"/>
        <v>0.17739265486063446</v>
      </c>
      <c r="Q59" s="200">
        <f t="shared" si="8"/>
        <v>0.14466834256646316</v>
      </c>
    </row>
    <row r="60" spans="1:17" x14ac:dyDescent="0.25">
      <c r="A60" s="142" t="s">
        <v>318</v>
      </c>
      <c r="B60" s="199">
        <f t="shared" ref="B60:Q60" si="9">IF(B$28=0,0,B$28/B$5)</f>
        <v>2.249627533409853E-2</v>
      </c>
      <c r="C60" s="199">
        <f t="shared" si="9"/>
        <v>0.10576364911670887</v>
      </c>
      <c r="D60" s="199">
        <f t="shared" si="9"/>
        <v>0.11804190759121237</v>
      </c>
      <c r="E60" s="199">
        <f t="shared" si="9"/>
        <v>0.15665710868740704</v>
      </c>
      <c r="F60" s="199">
        <f t="shared" si="9"/>
        <v>0.13681558669451099</v>
      </c>
      <c r="G60" s="199">
        <f t="shared" si="9"/>
        <v>0.11832869193985786</v>
      </c>
      <c r="H60" s="199">
        <f t="shared" si="9"/>
        <v>0.12844072820549321</v>
      </c>
      <c r="I60" s="199">
        <f t="shared" si="9"/>
        <v>0.10016770999662977</v>
      </c>
      <c r="J60" s="199">
        <f t="shared" si="9"/>
        <v>0.12455410336090285</v>
      </c>
      <c r="K60" s="199">
        <f t="shared" si="9"/>
        <v>0.13799186284225112</v>
      </c>
      <c r="L60" s="199">
        <f t="shared" si="9"/>
        <v>0.14349709947438388</v>
      </c>
      <c r="M60" s="199">
        <f t="shared" si="9"/>
        <v>0.12840788849207732</v>
      </c>
      <c r="N60" s="199">
        <f t="shared" si="9"/>
        <v>0.12512965108456703</v>
      </c>
      <c r="O60" s="199">
        <f t="shared" si="9"/>
        <v>0.13239375665565503</v>
      </c>
      <c r="P60" s="199">
        <f t="shared" si="9"/>
        <v>0.13048631618455006</v>
      </c>
      <c r="Q60" s="199">
        <f t="shared" si="9"/>
        <v>9.8188337800897779E-2</v>
      </c>
    </row>
    <row r="61" spans="1:17" x14ac:dyDescent="0.25">
      <c r="A61" s="142" t="s">
        <v>317</v>
      </c>
      <c r="B61" s="199">
        <f t="shared" ref="B61:Q61" si="10">IF(B$34=0,0,B$34/B$5)</f>
        <v>4.5516986088319868E-2</v>
      </c>
      <c r="C61" s="199">
        <f t="shared" si="10"/>
        <v>4.5516986088319882E-2</v>
      </c>
      <c r="D61" s="199">
        <f t="shared" si="10"/>
        <v>4.5516986088319861E-2</v>
      </c>
      <c r="E61" s="199">
        <f t="shared" si="10"/>
        <v>4.5516986088319875E-2</v>
      </c>
      <c r="F61" s="199">
        <f t="shared" si="10"/>
        <v>4.5516986088319868E-2</v>
      </c>
      <c r="G61" s="199">
        <f t="shared" si="10"/>
        <v>4.5516986088319875E-2</v>
      </c>
      <c r="H61" s="199">
        <f t="shared" si="10"/>
        <v>4.5516986088319861E-2</v>
      </c>
      <c r="I61" s="199">
        <f t="shared" si="10"/>
        <v>4.5516986088319861E-2</v>
      </c>
      <c r="J61" s="199">
        <f t="shared" si="10"/>
        <v>4.5516986088319868E-2</v>
      </c>
      <c r="K61" s="199">
        <f t="shared" si="10"/>
        <v>4.5516986088319875E-2</v>
      </c>
      <c r="L61" s="199">
        <f t="shared" si="10"/>
        <v>4.5516986088319868E-2</v>
      </c>
      <c r="M61" s="199">
        <f t="shared" si="10"/>
        <v>4.5516986088319875E-2</v>
      </c>
      <c r="N61" s="199">
        <f t="shared" si="10"/>
        <v>4.5516986088319861E-2</v>
      </c>
      <c r="O61" s="199">
        <f t="shared" si="10"/>
        <v>4.5516986088319882E-2</v>
      </c>
      <c r="P61" s="199">
        <f t="shared" si="10"/>
        <v>4.5516986088319868E-2</v>
      </c>
      <c r="Q61" s="199">
        <f t="shared" si="10"/>
        <v>4.5516986088319875E-2</v>
      </c>
    </row>
    <row r="62" spans="1:17" x14ac:dyDescent="0.25">
      <c r="A62" s="142" t="s">
        <v>316</v>
      </c>
      <c r="B62" s="199">
        <f t="shared" ref="B62:Q62" si="11">IF(B$45=0,0,B$45/B$5)</f>
        <v>6.0649059942473171E-3</v>
      </c>
      <c r="C62" s="199">
        <f t="shared" si="11"/>
        <v>2.8812092683394423E-3</v>
      </c>
      <c r="D62" s="199">
        <f t="shared" si="11"/>
        <v>2.4117546725071961E-3</v>
      </c>
      <c r="E62" s="199">
        <f t="shared" si="11"/>
        <v>9.3531697890115594E-4</v>
      </c>
      <c r="F62" s="199">
        <f t="shared" si="11"/>
        <v>1.6939501113778872E-3</v>
      </c>
      <c r="G62" s="199">
        <f t="shared" si="11"/>
        <v>2.4007895807750222E-3</v>
      </c>
      <c r="H62" s="199">
        <f t="shared" si="11"/>
        <v>2.0141596765436841E-3</v>
      </c>
      <c r="I62" s="199">
        <f t="shared" si="11"/>
        <v>3.0951678963788958E-3</v>
      </c>
      <c r="J62" s="199">
        <f t="shared" si="11"/>
        <v>2.1627633160058784E-3</v>
      </c>
      <c r="K62" s="199">
        <f t="shared" si="11"/>
        <v>1.6489756351790684E-3</v>
      </c>
      <c r="L62" s="199">
        <f t="shared" si="11"/>
        <v>1.4384849826597815E-3</v>
      </c>
      <c r="M62" s="199">
        <f t="shared" si="11"/>
        <v>2.0154152906375657E-3</v>
      </c>
      <c r="N62" s="199">
        <f t="shared" si="11"/>
        <v>2.1407574652122976E-3</v>
      </c>
      <c r="O62" s="199">
        <f t="shared" si="11"/>
        <v>1.863017120191925E-3</v>
      </c>
      <c r="P62" s="199">
        <f t="shared" si="11"/>
        <v>1.3893525877645386E-3</v>
      </c>
      <c r="Q62" s="199">
        <f t="shared" si="11"/>
        <v>9.6301867724552556E-4</v>
      </c>
    </row>
    <row r="63" spans="1:17" x14ac:dyDescent="0.25">
      <c r="A63" s="142" t="s">
        <v>315</v>
      </c>
      <c r="B63" s="199">
        <f t="shared" ref="B63:Q63" si="12">IF(B$46=0,0,B$46/B$5)</f>
        <v>0</v>
      </c>
      <c r="C63" s="199">
        <f t="shared" si="12"/>
        <v>0</v>
      </c>
      <c r="D63" s="199">
        <f t="shared" si="12"/>
        <v>0</v>
      </c>
      <c r="E63" s="199">
        <f t="shared" si="12"/>
        <v>0</v>
      </c>
      <c r="F63" s="199">
        <f t="shared" si="12"/>
        <v>0</v>
      </c>
      <c r="G63" s="199">
        <f t="shared" si="12"/>
        <v>0</v>
      </c>
      <c r="H63" s="199">
        <f t="shared" si="12"/>
        <v>0</v>
      </c>
      <c r="I63" s="199">
        <f t="shared" si="12"/>
        <v>0</v>
      </c>
      <c r="J63" s="199">
        <f t="shared" si="12"/>
        <v>0</v>
      </c>
      <c r="K63" s="199">
        <f t="shared" si="12"/>
        <v>0</v>
      </c>
      <c r="L63" s="199">
        <f t="shared" si="12"/>
        <v>0</v>
      </c>
      <c r="M63" s="199">
        <f t="shared" si="12"/>
        <v>0</v>
      </c>
      <c r="N63" s="199">
        <f t="shared" si="12"/>
        <v>0</v>
      </c>
      <c r="O63" s="199">
        <f t="shared" si="12"/>
        <v>0</v>
      </c>
      <c r="P63" s="199">
        <f t="shared" si="12"/>
        <v>0</v>
      </c>
      <c r="Q63" s="199">
        <f t="shared" si="12"/>
        <v>0</v>
      </c>
    </row>
    <row r="64" spans="1:17" x14ac:dyDescent="0.25">
      <c r="A64" s="72" t="s">
        <v>311</v>
      </c>
      <c r="B64" s="276">
        <f t="shared" ref="B64:Q64" si="13">IF(B$47=0,0,B$47/B$5)</f>
        <v>8.1599092348733346E-2</v>
      </c>
      <c r="C64" s="276">
        <f t="shared" si="13"/>
        <v>3.8764666985153184E-2</v>
      </c>
      <c r="D64" s="276">
        <f t="shared" si="13"/>
        <v>3.2448481877719072E-2</v>
      </c>
      <c r="E64" s="276">
        <f t="shared" si="13"/>
        <v>1.258403949032115E-2</v>
      </c>
      <c r="F64" s="276">
        <f t="shared" si="13"/>
        <v>2.2790920700762766E-2</v>
      </c>
      <c r="G64" s="276">
        <f t="shared" si="13"/>
        <v>3.2300954194072425E-2</v>
      </c>
      <c r="H64" s="276">
        <f t="shared" si="13"/>
        <v>2.7099117712174863E-2</v>
      </c>
      <c r="I64" s="276">
        <f t="shared" si="13"/>
        <v>4.1643331529131224E-2</v>
      </c>
      <c r="J64" s="276">
        <f t="shared" si="13"/>
        <v>2.9098476335595428E-2</v>
      </c>
      <c r="K64" s="276">
        <f t="shared" si="13"/>
        <v>2.2185820400747517E-2</v>
      </c>
      <c r="L64" s="276">
        <f t="shared" si="13"/>
        <v>1.9353815055609756E-2</v>
      </c>
      <c r="M64" s="276">
        <f t="shared" si="13"/>
        <v>2.7116011126598463E-2</v>
      </c>
      <c r="N64" s="276">
        <f t="shared" si="13"/>
        <v>2.8802402917009709E-2</v>
      </c>
      <c r="O64" s="276">
        <f t="shared" si="13"/>
        <v>2.5065599727680295E-2</v>
      </c>
      <c r="P64" s="276">
        <f t="shared" si="13"/>
        <v>1.8692772851134683E-2</v>
      </c>
      <c r="Q64" s="276">
        <f t="shared" si="13"/>
        <v>1.2956746576558438E-2</v>
      </c>
    </row>
    <row r="66" spans="1:17" ht="12.75" x14ac:dyDescent="0.25">
      <c r="A66" s="98" t="str">
        <f>FBT_fec!$A$110</f>
        <v>Energy intensity (toe/physical output index)</v>
      </c>
      <c r="B66" s="197"/>
      <c r="C66" s="197"/>
      <c r="D66" s="197"/>
      <c r="E66" s="197"/>
      <c r="F66" s="197"/>
      <c r="G66" s="197"/>
      <c r="H66" s="197"/>
      <c r="I66" s="197"/>
      <c r="J66" s="197"/>
      <c r="K66" s="197"/>
      <c r="L66" s="197"/>
      <c r="M66" s="197"/>
      <c r="N66" s="197"/>
      <c r="O66" s="197"/>
      <c r="P66" s="197"/>
      <c r="Q66" s="197"/>
    </row>
    <row r="68" spans="1:17" x14ac:dyDescent="0.25">
      <c r="A68" s="78" t="s">
        <v>4</v>
      </c>
      <c r="B68" s="230">
        <f t="shared" ref="B68:Q68" si="14">SUM(B$69:B$77)</f>
        <v>235.09986153409386</v>
      </c>
      <c r="C68" s="230">
        <f t="shared" si="14"/>
        <v>250.89531642708641</v>
      </c>
      <c r="D68" s="230">
        <f t="shared" si="14"/>
        <v>253.01705109884045</v>
      </c>
      <c r="E68" s="230">
        <f t="shared" si="14"/>
        <v>262.42659646367446</v>
      </c>
      <c r="F68" s="230">
        <f t="shared" si="14"/>
        <v>258.39282346883385</v>
      </c>
      <c r="G68" s="230">
        <f t="shared" si="14"/>
        <v>255.58692619880665</v>
      </c>
      <c r="H68" s="230">
        <f t="shared" si="14"/>
        <v>254.45581461707437</v>
      </c>
      <c r="I68" s="230">
        <f t="shared" si="14"/>
        <v>250.64458120293486</v>
      </c>
      <c r="J68" s="230">
        <f t="shared" si="14"/>
        <v>251.76591809902916</v>
      </c>
      <c r="K68" s="230">
        <f t="shared" si="14"/>
        <v>254.29135047028851</v>
      </c>
      <c r="L68" s="230">
        <f t="shared" si="14"/>
        <v>254.68290206227761</v>
      </c>
      <c r="M68" s="230">
        <f t="shared" si="14"/>
        <v>251.67963599328323</v>
      </c>
      <c r="N68" s="230">
        <f t="shared" si="14"/>
        <v>251.84651508094441</v>
      </c>
      <c r="O68" s="230">
        <f t="shared" si="14"/>
        <v>253.56448863977832</v>
      </c>
      <c r="P68" s="230">
        <f t="shared" si="14"/>
        <v>255.09533503789842</v>
      </c>
      <c r="Q68" s="230">
        <f t="shared" si="14"/>
        <v>255.62170522682055</v>
      </c>
    </row>
    <row r="69" spans="1:17" x14ac:dyDescent="0.25">
      <c r="A69" s="132" t="s">
        <v>83</v>
      </c>
      <c r="B69" s="275">
        <f>IF(B$6=0,0,B$6/WWP!B$5*1000)</f>
        <v>2.6320284808026049</v>
      </c>
      <c r="C69" s="275">
        <f>IF(C$6=0,0,C$6/WWP!C$5*1000)</f>
        <v>2.8088643448235637</v>
      </c>
      <c r="D69" s="275">
        <f>IF(D$6=0,0,D$6/WWP!D$5*1000)</f>
        <v>2.8326179363753528</v>
      </c>
      <c r="E69" s="275">
        <f>IF(E$6=0,0,E$6/WWP!E$5*1000)</f>
        <v>2.937961219991263</v>
      </c>
      <c r="F69" s="275">
        <f>IF(F$6=0,0,F$6/WWP!F$5*1000)</f>
        <v>2.8928016637999758</v>
      </c>
      <c r="G69" s="275">
        <f>IF(G$6=0,0,G$6/WWP!G$5*1000)</f>
        <v>2.8613886230575121</v>
      </c>
      <c r="H69" s="275">
        <f>IF(H$6=0,0,H$6/WWP!H$5*1000)</f>
        <v>2.848725417393934</v>
      </c>
      <c r="I69" s="275">
        <f>IF(I$6=0,0,I$6/WWP!I$5*1000)</f>
        <v>2.8060572727700066</v>
      </c>
      <c r="J69" s="275">
        <f>IF(J$6=0,0,J$6/WWP!J$5*1000)</f>
        <v>2.818611047271772</v>
      </c>
      <c r="K69" s="275">
        <f>IF(K$6=0,0,K$6/WWP!K$5*1000)</f>
        <v>2.846884181437491</v>
      </c>
      <c r="L69" s="275">
        <f>IF(L$6=0,0,L$6/WWP!L$5*1000)</f>
        <v>2.8512677439589411</v>
      </c>
      <c r="M69" s="275">
        <f>IF(M$6=0,0,M$6/WWP!M$5*1000)</f>
        <v>2.8176450877079291</v>
      </c>
      <c r="N69" s="275">
        <f>IF(N$6=0,0,N$6/WWP!N$5*1000)</f>
        <v>2.819513359806042</v>
      </c>
      <c r="O69" s="275">
        <f>IF(O$6=0,0,O$6/WWP!O$5*1000)</f>
        <v>2.8387466988076522</v>
      </c>
      <c r="P69" s="275">
        <f>IF(P$6=0,0,P$6/WWP!P$5*1000)</f>
        <v>2.855885081166937</v>
      </c>
      <c r="Q69" s="275">
        <f>IF(Q$6=0,0,Q$6/WWP!Q$5*1000)</f>
        <v>2.8617779869289746</v>
      </c>
    </row>
    <row r="70" spans="1:17" x14ac:dyDescent="0.25">
      <c r="A70" s="76" t="s">
        <v>82</v>
      </c>
      <c r="B70" s="274">
        <f>IF(B$7=0,0,B$7/WWP!B$5*1000)</f>
        <v>2.8609005226115269</v>
      </c>
      <c r="C70" s="274">
        <f>IF(C$7=0,0,C$7/WWP!C$5*1000)</f>
        <v>3.0531134182864825</v>
      </c>
      <c r="D70" s="274">
        <f>IF(D$7=0,0,D$7/WWP!D$5*1000)</f>
        <v>3.0789325395384264</v>
      </c>
      <c r="E70" s="274">
        <f>IF(E$7=0,0,E$7/WWP!E$5*1000)</f>
        <v>3.1934361086861554</v>
      </c>
      <c r="F70" s="274">
        <f>IF(F$7=0,0,F$7/WWP!F$5*1000)</f>
        <v>3.1443496345651911</v>
      </c>
      <c r="G70" s="274">
        <f>IF(G$7=0,0,G$7/WWP!G$5*1000)</f>
        <v>3.1102050250625131</v>
      </c>
      <c r="H70" s="274">
        <f>IF(H$7=0,0,H$7/WWP!H$5*1000)</f>
        <v>3.0964406710803627</v>
      </c>
      <c r="I70" s="274">
        <f>IF(I$7=0,0,I$7/WWP!I$5*1000)</f>
        <v>3.0500622530108772</v>
      </c>
      <c r="J70" s="274">
        <f>IF(J$7=0,0,J$7/WWP!J$5*1000)</f>
        <v>3.0637076600780127</v>
      </c>
      <c r="K70" s="274">
        <f>IF(K$7=0,0,K$7/WWP!K$5*1000)</f>
        <v>3.0944393276494471</v>
      </c>
      <c r="L70" s="274">
        <f>IF(L$7=0,0,L$7/WWP!L$5*1000)</f>
        <v>3.0992040695205882</v>
      </c>
      <c r="M70" s="274">
        <f>IF(M$7=0,0,M$7/WWP!M$5*1000)</f>
        <v>3.0626577040303582</v>
      </c>
      <c r="N70" s="274">
        <f>IF(N$7=0,0,N$7/WWP!N$5*1000)</f>
        <v>3.0646884345717851</v>
      </c>
      <c r="O70" s="274">
        <f>IF(O$7=0,0,O$7/WWP!O$5*1000)</f>
        <v>3.0855942378344046</v>
      </c>
      <c r="P70" s="274">
        <f>IF(P$7=0,0,P$7/WWP!P$5*1000)</f>
        <v>3.1042229143118885</v>
      </c>
      <c r="Q70" s="274">
        <f>IF(Q$7=0,0,Q$7/WWP!Q$5*1000)</f>
        <v>3.1106282466619288</v>
      </c>
    </row>
    <row r="71" spans="1:17" x14ac:dyDescent="0.25">
      <c r="A71" s="76" t="s">
        <v>81</v>
      </c>
      <c r="B71" s="274">
        <f>IF(B$8=0,0,B$8/WWP!B$5*1000)</f>
        <v>7.0950332960765863</v>
      </c>
      <c r="C71" s="274">
        <f>IF(C$8=0,0,C$8/WWP!C$5*1000)</f>
        <v>7.5717212773504743</v>
      </c>
      <c r="D71" s="274">
        <f>IF(D$8=0,0,D$8/WWP!D$5*1000)</f>
        <v>7.6357526980552972</v>
      </c>
      <c r="E71" s="274">
        <f>IF(E$8=0,0,E$8/WWP!E$5*1000)</f>
        <v>7.9197215495416629</v>
      </c>
      <c r="F71" s="274">
        <f>IF(F$8=0,0,F$8/WWP!F$5*1000)</f>
        <v>7.7979870937216731</v>
      </c>
      <c r="G71" s="274">
        <f>IF(G$8=0,0,G$8/WWP!G$5*1000)</f>
        <v>7.7133084621550312</v>
      </c>
      <c r="H71" s="274">
        <f>IF(H$8=0,0,H$8/WWP!H$5*1000)</f>
        <v>7.6791728642792991</v>
      </c>
      <c r="I71" s="274">
        <f>IF(I$8=0,0,I$8/WWP!I$5*1000)</f>
        <v>7.5641543874669752</v>
      </c>
      <c r="J71" s="274">
        <f>IF(J$8=0,0,J$8/WWP!J$5*1000)</f>
        <v>7.5979949969934717</v>
      </c>
      <c r="K71" s="274">
        <f>IF(K$8=0,0,K$8/WWP!K$5*1000)</f>
        <v>7.6742095325706288</v>
      </c>
      <c r="L71" s="274">
        <f>IF(L$8=0,0,L$8/WWP!L$5*1000)</f>
        <v>7.6860260924110575</v>
      </c>
      <c r="M71" s="274">
        <f>IF(M$8=0,0,M$8/WWP!M$5*1000)</f>
        <v>7.5953911059952866</v>
      </c>
      <c r="N71" s="274">
        <f>IF(N$8=0,0,N$8/WWP!N$5*1000)</f>
        <v>7.6004273177380277</v>
      </c>
      <c r="O71" s="274">
        <f>IF(O$8=0,0,O$8/WWP!O$5*1000)</f>
        <v>7.6522737098293225</v>
      </c>
      <c r="P71" s="274">
        <f>IF(P$8=0,0,P$8/WWP!P$5*1000)</f>
        <v>7.6984728274934833</v>
      </c>
      <c r="Q71" s="274">
        <f>IF(Q$8=0,0,Q$8/WWP!Q$5*1000)</f>
        <v>7.7143580517215833</v>
      </c>
    </row>
    <row r="72" spans="1:17" x14ac:dyDescent="0.25">
      <c r="A72" s="76" t="s">
        <v>80</v>
      </c>
      <c r="B72" s="274">
        <f>IF(B$9=0,0,B$9/WWP!B$5*1000)</f>
        <v>21.742843971847606</v>
      </c>
      <c r="C72" s="274">
        <f>IF(C$9=0,0,C$9/WWP!C$5*1000)</f>
        <v>23.203661978977266</v>
      </c>
      <c r="D72" s="274">
        <f>IF(D$9=0,0,D$9/WWP!D$5*1000)</f>
        <v>23.399887300492047</v>
      </c>
      <c r="E72" s="274">
        <f>IF(E$9=0,0,E$9/WWP!E$5*1000)</f>
        <v>24.270114426014779</v>
      </c>
      <c r="F72" s="274">
        <f>IF(F$9=0,0,F$9/WWP!F$5*1000)</f>
        <v>23.897057222695452</v>
      </c>
      <c r="G72" s="274">
        <f>IF(G$9=0,0,G$9/WWP!G$5*1000)</f>
        <v>23.637558190475101</v>
      </c>
      <c r="H72" s="274">
        <f>IF(H$9=0,0,H$9/WWP!H$5*1000)</f>
        <v>23.532949100210757</v>
      </c>
      <c r="I72" s="274">
        <f>IF(I$9=0,0,I$9/WWP!I$5*1000)</f>
        <v>23.18047312288267</v>
      </c>
      <c r="J72" s="274">
        <f>IF(J$9=0,0,J$9/WWP!J$5*1000)</f>
        <v>23.284178216592899</v>
      </c>
      <c r="K72" s="274">
        <f>IF(K$9=0,0,K$9/WWP!K$5*1000)</f>
        <v>23.517738890135799</v>
      </c>
      <c r="L72" s="274">
        <f>IF(L$9=0,0,L$9/WWP!L$5*1000)</f>
        <v>23.553950928356471</v>
      </c>
      <c r="M72" s="274">
        <f>IF(M$9=0,0,M$9/WWP!M$5*1000)</f>
        <v>23.276198550630724</v>
      </c>
      <c r="N72" s="274">
        <f>IF(N$9=0,0,N$9/WWP!N$5*1000)</f>
        <v>23.291632102745574</v>
      </c>
      <c r="O72" s="274">
        <f>IF(O$9=0,0,O$9/WWP!O$5*1000)</f>
        <v>23.450516207541476</v>
      </c>
      <c r="P72" s="274">
        <f>IF(P$9=0,0,P$9/WWP!P$5*1000)</f>
        <v>23.592094148770354</v>
      </c>
      <c r="Q72" s="274">
        <f>IF(Q$9=0,0,Q$9/WWP!Q$5*1000)</f>
        <v>23.640774674630659</v>
      </c>
    </row>
    <row r="73" spans="1:17" x14ac:dyDescent="0.25">
      <c r="A73" s="129" t="s">
        <v>79</v>
      </c>
      <c r="B73" s="273">
        <f>IF(B$10=0,0,B$10/WWP!B$5*1000)</f>
        <v>4.8063128779873656</v>
      </c>
      <c r="C73" s="273">
        <f>IF(C$10=0,0,C$10/WWP!C$5*1000)</f>
        <v>5.1292305427212899</v>
      </c>
      <c r="D73" s="273">
        <f>IF(D$10=0,0,D$10/WWP!D$5*1000)</f>
        <v>5.1726066664245574</v>
      </c>
      <c r="E73" s="273">
        <f>IF(E$10=0,0,E$10/WWP!E$5*1000)</f>
        <v>5.3649726625927405</v>
      </c>
      <c r="F73" s="273">
        <f>IF(F$10=0,0,F$10/WWP!F$5*1000)</f>
        <v>5.2825073860695202</v>
      </c>
      <c r="G73" s="273">
        <f>IF(G$10=0,0,G$10/WWP!G$5*1000)</f>
        <v>5.2251444421050239</v>
      </c>
      <c r="H73" s="273">
        <f>IF(H$10=0,0,H$10/WWP!H$5*1000)</f>
        <v>5.2020203274150099</v>
      </c>
      <c r="I73" s="273">
        <f>IF(I$10=0,0,I$10/WWP!I$5*1000)</f>
        <v>5.1241045850582747</v>
      </c>
      <c r="J73" s="273">
        <f>IF(J$10=0,0,J$10/WWP!J$5*1000)</f>
        <v>5.1470288689310619</v>
      </c>
      <c r="K73" s="273">
        <f>IF(K$10=0,0,K$10/WWP!K$5*1000)</f>
        <v>5.1986580704510725</v>
      </c>
      <c r="L73" s="273">
        <f>IF(L$10=0,0,L$10/WWP!L$5*1000)</f>
        <v>5.206662836794588</v>
      </c>
      <c r="M73" s="273">
        <f>IF(M$10=0,0,M$10/WWP!M$5*1000)</f>
        <v>5.1452649427710009</v>
      </c>
      <c r="N73" s="273">
        <f>IF(N$10=0,0,N$10/WWP!N$5*1000)</f>
        <v>5.1486765700805996</v>
      </c>
      <c r="O73" s="273">
        <f>IF(O$10=0,0,O$10/WWP!O$5*1000)</f>
        <v>5.1837983195617996</v>
      </c>
      <c r="P73" s="273">
        <f>IF(P$10=0,0,P$10/WWP!P$5*1000)</f>
        <v>5.2150944960439736</v>
      </c>
      <c r="Q73" s="273">
        <f>IF(Q$10=0,0,Q$10/WWP!Q$5*1000)</f>
        <v>5.2258554543920424</v>
      </c>
    </row>
    <row r="74" spans="1:17" x14ac:dyDescent="0.25">
      <c r="A74" s="127" t="s">
        <v>314</v>
      </c>
      <c r="B74" s="296">
        <f>IF(B$15=0,0,B$15/WWP!B$5*1000)</f>
        <v>142.68049502417705</v>
      </c>
      <c r="C74" s="296">
        <f>IF(C$15=0,0,C$15/WWP!C$5*1000)</f>
        <v>152.26664836581739</v>
      </c>
      <c r="D74" s="296">
        <f>IF(D$15=0,0,D$15/WWP!D$5*1000)</f>
        <v>153.55431459964854</v>
      </c>
      <c r="E74" s="296">
        <f>IF(E$15=0,0,E$15/WWP!E$5*1000)</f>
        <v>159.26490320589605</v>
      </c>
      <c r="F74" s="296">
        <f>IF(F$15=0,0,F$15/WWP!F$5*1000)</f>
        <v>156.81683401536804</v>
      </c>
      <c r="G74" s="296">
        <f>IF(G$15=0,0,G$15/WWP!G$5*1000)</f>
        <v>155.11395418863358</v>
      </c>
      <c r="H74" s="296">
        <f>IF(H$15=0,0,H$15/WWP!H$5*1000)</f>
        <v>154.42749032023298</v>
      </c>
      <c r="I74" s="296">
        <f>IF(I$15=0,0,I$15/WWP!I$5*1000)</f>
        <v>152.1144788763566</v>
      </c>
      <c r="J74" s="296">
        <f>IF(J$15=0,0,J$15/WWP!J$5*1000)</f>
        <v>152.79501055502121</v>
      </c>
      <c r="K74" s="296">
        <f>IF(K$15=0,0,K$15/WWP!K$5*1000)</f>
        <v>154.32767815648262</v>
      </c>
      <c r="L74" s="296">
        <f>IF(L$15=0,0,L$15/WWP!L$5*1000)</f>
        <v>154.56530813468831</v>
      </c>
      <c r="M74" s="296">
        <f>IF(M$15=0,0,M$15/WWP!M$5*1000)</f>
        <v>152.74264653626244</v>
      </c>
      <c r="N74" s="296">
        <f>IF(N$15=0,0,N$15/WWP!N$5*1000)</f>
        <v>152.84392431108247</v>
      </c>
      <c r="O74" s="296">
        <f>IF(O$15=0,0,O$15/WWP!O$5*1000)</f>
        <v>153.88655069211646</v>
      </c>
      <c r="P74" s="296">
        <f>IF(P$15=0,0,P$15/WWP!P$5*1000)</f>
        <v>158.46240453474812</v>
      </c>
      <c r="Q74" s="296">
        <f>IF(Q$15=0,0,Q$15/WWP!Q$5*1000)</f>
        <v>169.89574556483609</v>
      </c>
    </row>
    <row r="75" spans="1:17" x14ac:dyDescent="0.25">
      <c r="A75" s="127" t="s">
        <v>313</v>
      </c>
      <c r="B75" s="296">
        <f>IF(B$26=0,0,B$26/WWP!B$5*1000)</f>
        <v>16.682545145738626</v>
      </c>
      <c r="C75" s="296">
        <f>IF(C$26=0,0,C$26/WWP!C$5*1000)</f>
        <v>8.457718359550336</v>
      </c>
      <c r="D75" s="296">
        <f>IF(D$26=0,0,D$26/WWP!D$5*1000)</f>
        <v>7.1395161459759597</v>
      </c>
      <c r="E75" s="296">
        <f>IF(E$26=0,0,E$26/WWP!E$5*1000)</f>
        <v>2.871789001236285</v>
      </c>
      <c r="F75" s="296">
        <f>IF(F$26=0,0,F$26/WWP!F$5*1000)</f>
        <v>5.1211432595030519</v>
      </c>
      <c r="G75" s="296">
        <f>IF(G$26=0,0,G$26/WWP!G$5*1000)</f>
        <v>7.1792420239847905</v>
      </c>
      <c r="H75" s="296">
        <f>IF(H$26=0,0,H$26/WWP!H$5*1000)</f>
        <v>5.9964213027862989</v>
      </c>
      <c r="I75" s="296">
        <f>IF(I$26=0,0,I$26/WWP!I$5*1000)</f>
        <v>9.0767086153456891</v>
      </c>
      <c r="J75" s="296">
        <f>IF(J$26=0,0,J$26/WWP!J$5*1000)</f>
        <v>6.3707680750559117</v>
      </c>
      <c r="K75" s="296">
        <f>IF(K$26=0,0,K$26/WWP!K$5*1000)</f>
        <v>4.9060468215987587</v>
      </c>
      <c r="L75" s="296">
        <f>IF(L$26=0,0,L$26/WWP!L$5*1000)</f>
        <v>4.2863831004945405</v>
      </c>
      <c r="M75" s="296">
        <f>IF(M$26=0,0,M$26/WWP!M$5*1000)</f>
        <v>5.934696144658627</v>
      </c>
      <c r="N75" s="296">
        <f>IF(N$26=0,0,N$26/WWP!N$5*1000)</f>
        <v>6.3079649947926297</v>
      </c>
      <c r="O75" s="296">
        <f>IF(O$26=0,0,O$26/WWP!O$5*1000)</f>
        <v>5.5270213058808277</v>
      </c>
      <c r="P75" s="296">
        <f>IF(P$26=0,0,P$26/WWP!P$5*1000)</f>
        <v>4.1466831571803242</v>
      </c>
      <c r="Q75" s="296">
        <f>IF(Q$26=0,0,Q$26/WWP!Q$5*1000)</f>
        <v>2.8801711743805067</v>
      </c>
    </row>
    <row r="76" spans="1:17" x14ac:dyDescent="0.25">
      <c r="A76" s="127" t="s">
        <v>312</v>
      </c>
      <c r="B76" s="296">
        <f>IF(B$27=0,0,B$27/WWP!B$5*1000)</f>
        <v>17.415766902357532</v>
      </c>
      <c r="C76" s="296">
        <f>IF(C$27=0,0,C$27/WWP!C$5*1000)</f>
        <v>38.678484750128973</v>
      </c>
      <c r="D76" s="296">
        <f>IF(D$27=0,0,D$27/WWP!D$5*1000)</f>
        <v>41.99340401499564</v>
      </c>
      <c r="E76" s="296">
        <f>IF(E$27=0,0,E$27/WWP!E$5*1000)</f>
        <v>53.301311636506057</v>
      </c>
      <c r="F76" s="296">
        <f>IF(F$27=0,0,F$27/WWP!F$5*1000)</f>
        <v>47.551132843786597</v>
      </c>
      <c r="G76" s="296">
        <f>IF(G$27=0,0,G$27/WWP!G$5*1000)</f>
        <v>42.490423647581686</v>
      </c>
      <c r="H76" s="296">
        <f>IF(H$27=0,0,H$27/WWP!H$5*1000)</f>
        <v>44.777066540820272</v>
      </c>
      <c r="I76" s="296">
        <f>IF(I$27=0,0,I$27/WWP!I$5*1000)</f>
        <v>37.290866699029692</v>
      </c>
      <c r="J76" s="296">
        <f>IF(J$27=0,0,J$27/WWP!J$5*1000)</f>
        <v>43.362614069170782</v>
      </c>
      <c r="K76" s="296">
        <f>IF(K$27=0,0,K$27/WWP!K$5*1000)</f>
        <v>47.084033258965341</v>
      </c>
      <c r="L76" s="296">
        <f>IF(L$27=0,0,L$27/WWP!L$5*1000)</f>
        <v>48.505013371713837</v>
      </c>
      <c r="M76" s="296">
        <f>IF(M$27=0,0,M$27/WWP!M$5*1000)</f>
        <v>44.280588111294755</v>
      </c>
      <c r="N76" s="296">
        <f>IF(N$27=0,0,N$27/WWP!N$5*1000)</f>
        <v>43.515903189521133</v>
      </c>
      <c r="O76" s="296">
        <f>IF(O$27=0,0,O$27/WWP!O$5*1000)</f>
        <v>45.584241490807749</v>
      </c>
      <c r="P76" s="296">
        <f>IF(P$27=0,0,P$27/WWP!P$5*1000)</f>
        <v>45.252038724935829</v>
      </c>
      <c r="Q76" s="296">
        <f>IF(Q$27=0,0,Q$27/WWP!Q$5*1000)</f>
        <v>36.980368419177147</v>
      </c>
    </row>
    <row r="77" spans="1:17" x14ac:dyDescent="0.25">
      <c r="A77" s="72" t="s">
        <v>311</v>
      </c>
      <c r="B77" s="295">
        <f>IF(B$47=0,0,B$47/WWP!B$5*1000)</f>
        <v>19.183935312494945</v>
      </c>
      <c r="C77" s="295">
        <f>IF(C$47=0,0,C$47/WWP!C$5*1000)</f>
        <v>9.7258733894306335</v>
      </c>
      <c r="D77" s="295">
        <f>IF(D$47=0,0,D$47/WWP!D$5*1000)</f>
        <v>8.2100191973346455</v>
      </c>
      <c r="E77" s="295">
        <f>IF(E$47=0,0,E$47/WWP!E$5*1000)</f>
        <v>3.3023866532094508</v>
      </c>
      <c r="F77" s="295">
        <f>IF(F$47=0,0,F$47/WWP!F$5*1000)</f>
        <v>5.8890103493243853</v>
      </c>
      <c r="G77" s="295">
        <f>IF(G$47=0,0,G$47/WWP!G$5*1000)</f>
        <v>8.2557015957514217</v>
      </c>
      <c r="H77" s="295">
        <f>IF(H$47=0,0,H$47/WWP!H$5*1000)</f>
        <v>6.895528072855444</v>
      </c>
      <c r="I77" s="295">
        <f>IF(I$47=0,0,I$47/WWP!I$5*1000)</f>
        <v>10.437675391014068</v>
      </c>
      <c r="J77" s="295">
        <f>IF(J$47=0,0,J$47/WWP!J$5*1000)</f>
        <v>7.3260046099140563</v>
      </c>
      <c r="K77" s="295">
        <f>IF(K$47=0,0,K$47/WWP!K$5*1000)</f>
        <v>5.6416622309973627</v>
      </c>
      <c r="L77" s="295">
        <f>IF(L$47=0,0,L$47/WWP!L$5*1000)</f>
        <v>4.9290857843392937</v>
      </c>
      <c r="M77" s="295">
        <f>IF(M$47=0,0,M$47/WWP!M$5*1000)</f>
        <v>6.8245478099321186</v>
      </c>
      <c r="N77" s="295">
        <f>IF(N$47=0,0,N$47/WWP!N$5*1000)</f>
        <v>7.2537848006061223</v>
      </c>
      <c r="O77" s="295">
        <f>IF(O$47=0,0,O$47/WWP!O$5*1000)</f>
        <v>6.3557459773986196</v>
      </c>
      <c r="P77" s="295">
        <f>IF(P$47=0,0,P$47/WWP!P$5*1000)</f>
        <v>4.7684391532475336</v>
      </c>
      <c r="Q77" s="295">
        <f>IF(Q$47=0,0,Q$47/WWP!Q$5*1000)</f>
        <v>3.3120256540916375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theme="6" tint="0.59999389629810485"/>
    <pageSetUpPr fitToPage="1"/>
  </sheetPr>
  <dimension ref="A1:Q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393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4</v>
      </c>
      <c r="B5" s="96">
        <v>41.121959067893265</v>
      </c>
      <c r="C5" s="96">
        <v>58.049529224485305</v>
      </c>
      <c r="D5" s="96">
        <v>62.469555236488524</v>
      </c>
      <c r="E5" s="96">
        <v>73.232326266301342</v>
      </c>
      <c r="F5" s="96">
        <v>81.647868034487644</v>
      </c>
      <c r="G5" s="96">
        <v>85.769297333440846</v>
      </c>
      <c r="H5" s="96">
        <v>86.878806197995843</v>
      </c>
      <c r="I5" s="96">
        <v>82.400254704781872</v>
      </c>
      <c r="J5" s="96">
        <v>91.578744099709112</v>
      </c>
      <c r="K5" s="96">
        <v>84.507806777872347</v>
      </c>
      <c r="L5" s="96">
        <v>88.009641798613671</v>
      </c>
      <c r="M5" s="96">
        <v>78.244685133377445</v>
      </c>
      <c r="N5" s="96">
        <v>86.933900694422661</v>
      </c>
      <c r="O5" s="96">
        <v>88.427046888967396</v>
      </c>
      <c r="P5" s="96">
        <v>85.380261435625613</v>
      </c>
      <c r="Q5" s="96">
        <v>91.408015163272808</v>
      </c>
    </row>
    <row r="6" spans="1:17" x14ac:dyDescent="0.25">
      <c r="A6" s="132" t="s">
        <v>83</v>
      </c>
      <c r="B6" s="160">
        <v>0.50431672885412115</v>
      </c>
      <c r="C6" s="160">
        <v>0.76484850536832871</v>
      </c>
      <c r="D6" s="160">
        <v>0.83137562740747739</v>
      </c>
      <c r="E6" s="160">
        <v>1.0177981290934281</v>
      </c>
      <c r="F6" s="160">
        <v>1.1234913815863543</v>
      </c>
      <c r="G6" s="160">
        <v>1.1783737111430468</v>
      </c>
      <c r="H6" s="160">
        <v>1.1965015866647233</v>
      </c>
      <c r="I6" s="160">
        <v>1.1178252841701404</v>
      </c>
      <c r="J6" s="160">
        <v>1.2598357365434121</v>
      </c>
      <c r="K6" s="160">
        <v>1.1742233714194465</v>
      </c>
      <c r="L6" s="160">
        <v>1.2247638087284938</v>
      </c>
      <c r="M6" s="160">
        <v>1.0760320960231056</v>
      </c>
      <c r="N6" s="160">
        <v>1.1963201389143201</v>
      </c>
      <c r="O6" s="160">
        <v>1.2251685895879603</v>
      </c>
      <c r="P6" s="160">
        <v>1.1900968297465984</v>
      </c>
      <c r="Q6" s="160">
        <v>1.2767454174508934</v>
      </c>
    </row>
    <row r="7" spans="1:17" x14ac:dyDescent="0.25">
      <c r="A7" s="76" t="s">
        <v>82</v>
      </c>
      <c r="B7" s="159">
        <v>0.13696229110994715</v>
      </c>
      <c r="C7" s="159">
        <v>0.20771748715392424</v>
      </c>
      <c r="D7" s="159">
        <v>0.22578491687440158</v>
      </c>
      <c r="E7" s="159">
        <v>0.27641352283671033</v>
      </c>
      <c r="F7" s="159">
        <v>0.3051176866846651</v>
      </c>
      <c r="G7" s="159">
        <v>0.32002262472749993</v>
      </c>
      <c r="H7" s="159">
        <v>0.32494579150415248</v>
      </c>
      <c r="I7" s="159">
        <v>0.30357888846645009</v>
      </c>
      <c r="J7" s="159">
        <v>0.34214607413724196</v>
      </c>
      <c r="K7" s="159">
        <v>0.31889547584485134</v>
      </c>
      <c r="L7" s="159">
        <v>0.33262124318807201</v>
      </c>
      <c r="M7" s="159">
        <v>0.29222869825084302</v>
      </c>
      <c r="N7" s="159">
        <v>0.32489651394068875</v>
      </c>
      <c r="O7" s="159">
        <v>0.33273117353687476</v>
      </c>
      <c r="P7" s="159">
        <v>0.32320638820594783</v>
      </c>
      <c r="Q7" s="159">
        <v>0.34673840373195725</v>
      </c>
    </row>
    <row r="8" spans="1:17" x14ac:dyDescent="0.25">
      <c r="A8" s="76" t="s">
        <v>81</v>
      </c>
      <c r="B8" s="159">
        <v>1.8540489859318212</v>
      </c>
      <c r="C8" s="159">
        <v>2.8118571418236833</v>
      </c>
      <c r="D8" s="159">
        <v>3.0564346783133067</v>
      </c>
      <c r="E8" s="159">
        <v>3.7417905874679462</v>
      </c>
      <c r="F8" s="159">
        <v>4.1303568522626826</v>
      </c>
      <c r="G8" s="159">
        <v>4.3321239593966503</v>
      </c>
      <c r="H8" s="159">
        <v>4.398768524815746</v>
      </c>
      <c r="I8" s="159">
        <v>4.1095262480656114</v>
      </c>
      <c r="J8" s="159">
        <v>4.6316075516397071</v>
      </c>
      <c r="K8" s="159">
        <v>4.3168658235555153</v>
      </c>
      <c r="L8" s="159">
        <v>4.5026705791389743</v>
      </c>
      <c r="M8" s="159">
        <v>3.9558795144366701</v>
      </c>
      <c r="N8" s="159">
        <v>4.3981014578747013</v>
      </c>
      <c r="O8" s="159">
        <v>4.5041586986065232</v>
      </c>
      <c r="P8" s="159">
        <v>4.375222343636767</v>
      </c>
      <c r="Q8" s="159">
        <v>4.6937735971924317</v>
      </c>
    </row>
    <row r="9" spans="1:17" x14ac:dyDescent="0.25">
      <c r="A9" s="76" t="s">
        <v>80</v>
      </c>
      <c r="B9" s="159">
        <v>4.0398321813887454</v>
      </c>
      <c r="C9" s="159">
        <v>6.1268235398311184</v>
      </c>
      <c r="D9" s="159">
        <v>6.6597394499568585</v>
      </c>
      <c r="E9" s="159">
        <v>8.1530780178784212</v>
      </c>
      <c r="F9" s="159">
        <v>8.9997344509234569</v>
      </c>
      <c r="G9" s="159">
        <v>9.4393696810227592</v>
      </c>
      <c r="H9" s="159">
        <v>9.5845831366205427</v>
      </c>
      <c r="I9" s="159">
        <v>8.9543461435855018</v>
      </c>
      <c r="J9" s="159">
        <v>10.0919217241034</v>
      </c>
      <c r="K9" s="159">
        <v>9.40612335977303</v>
      </c>
      <c r="L9" s="159">
        <v>9.8109778359798057</v>
      </c>
      <c r="M9" s="159">
        <v>8.6195615592572157</v>
      </c>
      <c r="N9" s="159">
        <v>9.5831296483276098</v>
      </c>
      <c r="O9" s="159">
        <v>9.814220335482446</v>
      </c>
      <c r="P9" s="159">
        <v>9.5332777929120311</v>
      </c>
      <c r="Q9" s="159">
        <v>10.227376824437416</v>
      </c>
    </row>
    <row r="10" spans="1:17" x14ac:dyDescent="0.25">
      <c r="A10" s="129" t="s">
        <v>79</v>
      </c>
      <c r="B10" s="158">
        <v>1.4068279461103832</v>
      </c>
      <c r="C10" s="158">
        <v>2.1336001570635368</v>
      </c>
      <c r="D10" s="158">
        <v>2.464073751369265</v>
      </c>
      <c r="E10" s="158">
        <v>3.0166023292172661</v>
      </c>
      <c r="F10" s="158">
        <v>3.329861415217652</v>
      </c>
      <c r="G10" s="158">
        <v>3.2871585909206864</v>
      </c>
      <c r="H10" s="158">
        <v>3.3377276092149044</v>
      </c>
      <c r="I10" s="158">
        <v>3.118254379965693</v>
      </c>
      <c r="J10" s="158">
        <v>3.5144027954514021</v>
      </c>
      <c r="K10" s="158">
        <v>3.27558091844831</v>
      </c>
      <c r="L10" s="158">
        <v>3.4165671192760332</v>
      </c>
      <c r="M10" s="158">
        <v>3.0016692625616148</v>
      </c>
      <c r="N10" s="158">
        <v>3.3458941285603139</v>
      </c>
      <c r="O10" s="158">
        <v>3.4176962847241876</v>
      </c>
      <c r="P10" s="158">
        <v>3.5272700607196024</v>
      </c>
      <c r="Q10" s="158">
        <v>3.5615735718690433</v>
      </c>
    </row>
    <row r="11" spans="1:17" x14ac:dyDescent="0.25">
      <c r="A11" s="92" t="s">
        <v>125</v>
      </c>
      <c r="B11" s="91">
        <v>0.22987396557724488</v>
      </c>
      <c r="C11" s="91">
        <v>0.34862765586684274</v>
      </c>
      <c r="D11" s="91">
        <v>0</v>
      </c>
      <c r="E11" s="91">
        <v>0</v>
      </c>
      <c r="F11" s="91">
        <v>0</v>
      </c>
      <c r="G11" s="91">
        <v>0.53711769293852074</v>
      </c>
      <c r="H11" s="91">
        <v>0.54538060867230309</v>
      </c>
      <c r="I11" s="91">
        <v>0.50951895147033455</v>
      </c>
      <c r="J11" s="91">
        <v>0.57424911799611167</v>
      </c>
      <c r="K11" s="91">
        <v>0.53522591541822206</v>
      </c>
      <c r="L11" s="91">
        <v>0.55826288818062952</v>
      </c>
      <c r="M11" s="91">
        <v>0.4904690858922014</v>
      </c>
      <c r="N11" s="91">
        <v>0.52261521451718529</v>
      </c>
      <c r="O11" s="91">
        <v>0.55844739243367458</v>
      </c>
      <c r="P11" s="91">
        <v>0</v>
      </c>
      <c r="Q11" s="91">
        <v>0.581956765163955</v>
      </c>
    </row>
    <row r="12" spans="1:17" x14ac:dyDescent="0.25">
      <c r="A12" s="92" t="s">
        <v>26</v>
      </c>
      <c r="B12" s="91">
        <v>0.38253942458145584</v>
      </c>
      <c r="C12" s="91">
        <v>0.58016062207648911</v>
      </c>
      <c r="D12" s="91">
        <v>0.63062344737625764</v>
      </c>
      <c r="E12" s="91">
        <v>0.77203052837080322</v>
      </c>
      <c r="F12" s="91">
        <v>0.85220204297166413</v>
      </c>
      <c r="G12" s="91">
        <v>0.89383194253103404</v>
      </c>
      <c r="H12" s="91">
        <v>0.90758248197219582</v>
      </c>
      <c r="I12" s="91">
        <v>0.84790413746663429</v>
      </c>
      <c r="J12" s="91">
        <v>0.95562334174299579</v>
      </c>
      <c r="K12" s="91">
        <v>0.89068378487762634</v>
      </c>
      <c r="L12" s="91">
        <v>0.92902022842616172</v>
      </c>
      <c r="M12" s="91">
        <v>0.81620274580049346</v>
      </c>
      <c r="N12" s="91">
        <v>0.90744484838984651</v>
      </c>
      <c r="O12" s="91">
        <v>0.92932726689663603</v>
      </c>
      <c r="P12" s="91">
        <v>0.90272428099280233</v>
      </c>
      <c r="Q12" s="91">
        <v>0.96844984388759348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0.79441455595168242</v>
      </c>
      <c r="C14" s="157">
        <v>1.2048118791202052</v>
      </c>
      <c r="D14" s="157">
        <v>1.8334503039930075</v>
      </c>
      <c r="E14" s="157">
        <v>2.244571800846463</v>
      </c>
      <c r="F14" s="157">
        <v>2.4776593722459879</v>
      </c>
      <c r="G14" s="157">
        <v>1.8562089554511314</v>
      </c>
      <c r="H14" s="157">
        <v>1.8847645185704056</v>
      </c>
      <c r="I14" s="157">
        <v>1.7608312910287245</v>
      </c>
      <c r="J14" s="157">
        <v>1.9845303357122948</v>
      </c>
      <c r="K14" s="157">
        <v>1.8496712181524619</v>
      </c>
      <c r="L14" s="157">
        <v>1.9292840026692419</v>
      </c>
      <c r="M14" s="157">
        <v>1.6949974308689202</v>
      </c>
      <c r="N14" s="157">
        <v>1.9158340656532822</v>
      </c>
      <c r="O14" s="157">
        <v>1.9299216253938767</v>
      </c>
      <c r="P14" s="157">
        <v>2.6245457797267999</v>
      </c>
      <c r="Q14" s="157">
        <v>2.0111669628174949</v>
      </c>
    </row>
    <row r="15" spans="1:17" x14ac:dyDescent="0.25">
      <c r="A15" s="156" t="s">
        <v>314</v>
      </c>
      <c r="B15" s="206">
        <v>24.164371148759457</v>
      </c>
      <c r="C15" s="206">
        <v>34.287447930253215</v>
      </c>
      <c r="D15" s="206">
        <v>36.781294482847549</v>
      </c>
      <c r="E15" s="206">
        <v>43.448328155490842</v>
      </c>
      <c r="F15" s="206">
        <v>47.887072439553819</v>
      </c>
      <c r="G15" s="206">
        <v>49.898996486440957</v>
      </c>
      <c r="H15" s="206">
        <v>50.733834323875264</v>
      </c>
      <c r="I15" s="206">
        <v>47.485079179620456</v>
      </c>
      <c r="J15" s="206">
        <v>53.342546834563251</v>
      </c>
      <c r="K15" s="206">
        <v>49.280338416253059</v>
      </c>
      <c r="L15" s="206">
        <v>51.313653683165889</v>
      </c>
      <c r="M15" s="206">
        <v>45.495840178500252</v>
      </c>
      <c r="N15" s="206">
        <v>50.412898611012096</v>
      </c>
      <c r="O15" s="206">
        <v>51.302767128428577</v>
      </c>
      <c r="P15" s="206">
        <v>50.789560035801131</v>
      </c>
      <c r="Q15" s="206">
        <v>58.245327135235826</v>
      </c>
    </row>
    <row r="16" spans="1:17" x14ac:dyDescent="0.25">
      <c r="A16" s="88" t="s">
        <v>33</v>
      </c>
      <c r="B16" s="87">
        <v>4.1309005420215836</v>
      </c>
      <c r="C16" s="87">
        <v>2.788958638036839</v>
      </c>
      <c r="D16" s="87">
        <v>3.0027988853819623</v>
      </c>
      <c r="E16" s="87">
        <v>2.6252678183015186</v>
      </c>
      <c r="F16" s="87">
        <v>8.0071659672071971E-2</v>
      </c>
      <c r="G16" s="87">
        <v>0.16740072143462215</v>
      </c>
      <c r="H16" s="87">
        <v>0.17898888398929266</v>
      </c>
      <c r="I16" s="87">
        <v>0.63078418223180677</v>
      </c>
      <c r="J16" s="87">
        <v>4.6943028239290766E-2</v>
      </c>
      <c r="K16" s="87">
        <v>4.4053274163741288E-2</v>
      </c>
      <c r="L16" s="87">
        <v>0.19944090673623521</v>
      </c>
      <c r="M16" s="87">
        <v>0.21970967843064645</v>
      </c>
      <c r="N16" s="87">
        <v>0.10985687817062501</v>
      </c>
      <c r="O16" s="87">
        <v>0.10987669115759299</v>
      </c>
      <c r="P16" s="87">
        <v>1.2000492936300126E-2</v>
      </c>
      <c r="Q16" s="87">
        <v>5.3671426831440855E-2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1.7551315727412169</v>
      </c>
      <c r="C19" s="87">
        <v>0.2760080894100474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4.4090267272918629E-3</v>
      </c>
      <c r="J19" s="87">
        <v>0</v>
      </c>
      <c r="K19" s="87">
        <v>0</v>
      </c>
      <c r="L19" s="87">
        <v>0</v>
      </c>
      <c r="M19" s="87">
        <v>9.6309440101168001E-2</v>
      </c>
      <c r="N19" s="87">
        <v>8.0871034603941599E-2</v>
      </c>
      <c r="O19" s="87">
        <v>2.3103649402581247E-2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2.3312233237007258</v>
      </c>
      <c r="C20" s="87">
        <v>3.0175816855580466</v>
      </c>
      <c r="D20" s="87">
        <v>2.3175259142819722</v>
      </c>
      <c r="E20" s="87">
        <v>1.4582391858654886</v>
      </c>
      <c r="F20" s="87">
        <v>0.60838246452686151</v>
      </c>
      <c r="G20" s="87">
        <v>1.0474458377276361</v>
      </c>
      <c r="H20" s="87">
        <v>1.3618707012630902</v>
      </c>
      <c r="I20" s="87">
        <v>2.7797647905351339</v>
      </c>
      <c r="J20" s="87">
        <v>0.48000675868254439</v>
      </c>
      <c r="K20" s="87">
        <v>0.90022550584890171</v>
      </c>
      <c r="L20" s="87">
        <v>1.8794374140590087</v>
      </c>
      <c r="M20" s="87">
        <v>1.3954196485656289</v>
      </c>
      <c r="N20" s="87">
        <v>1.3955599354622261</v>
      </c>
      <c r="O20" s="87">
        <v>1.7443862973429884</v>
      </c>
      <c r="P20" s="87">
        <v>2.881543541402672E-2</v>
      </c>
      <c r="Q20" s="87">
        <v>0.11384243855430598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0.35452093037790211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6.396507819204416</v>
      </c>
      <c r="C22" s="87">
        <v>1.5700539560273619</v>
      </c>
      <c r="D22" s="87">
        <v>0</v>
      </c>
      <c r="E22" s="87">
        <v>0</v>
      </c>
      <c r="F22" s="87">
        <v>0</v>
      </c>
      <c r="G22" s="87">
        <v>0</v>
      </c>
      <c r="H22" s="87">
        <v>0</v>
      </c>
      <c r="I22" s="87">
        <v>0.10036565345725457</v>
      </c>
      <c r="J22" s="87">
        <v>0</v>
      </c>
      <c r="K22" s="87">
        <v>0</v>
      </c>
      <c r="L22" s="87">
        <v>0</v>
      </c>
      <c r="M22" s="87">
        <v>3.4143215804002431</v>
      </c>
      <c r="N22" s="87">
        <v>2.9637402478278756</v>
      </c>
      <c r="O22" s="87">
        <v>0.77415399042284772</v>
      </c>
      <c r="P22" s="87">
        <v>0</v>
      </c>
      <c r="Q22" s="87">
        <v>0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16.160151145651483</v>
      </c>
      <c r="D24" s="87">
        <v>20.874187814023042</v>
      </c>
      <c r="E24" s="87">
        <v>33.631725996527315</v>
      </c>
      <c r="F24" s="87">
        <v>41.39313599215707</v>
      </c>
      <c r="G24" s="87">
        <v>44.105096714990744</v>
      </c>
      <c r="H24" s="87">
        <v>44.252884118622923</v>
      </c>
      <c r="I24" s="87">
        <v>39.07581418477556</v>
      </c>
      <c r="J24" s="87">
        <v>47.92267188089199</v>
      </c>
      <c r="K24" s="87">
        <v>45.797242073233235</v>
      </c>
      <c r="L24" s="87">
        <v>46.718377534046809</v>
      </c>
      <c r="M24" s="87">
        <v>39.035451980216202</v>
      </c>
      <c r="N24" s="87">
        <v>44.539272844577987</v>
      </c>
      <c r="O24" s="87">
        <v>47.14016750727653</v>
      </c>
      <c r="P24" s="87">
        <v>49.588737574909594</v>
      </c>
      <c r="Q24" s="87">
        <v>56.990176590146184</v>
      </c>
    </row>
    <row r="25" spans="1:17" x14ac:dyDescent="0.25">
      <c r="A25" s="88" t="s">
        <v>22</v>
      </c>
      <c r="B25" s="87">
        <v>9.5506078910915164</v>
      </c>
      <c r="C25" s="87">
        <v>10.47469441556944</v>
      </c>
      <c r="D25" s="87">
        <v>10.586781869160575</v>
      </c>
      <c r="E25" s="87">
        <v>5.733095154796513</v>
      </c>
      <c r="F25" s="87">
        <v>5.8054823231978157</v>
      </c>
      <c r="G25" s="87">
        <v>4.5790532122879508</v>
      </c>
      <c r="H25" s="87">
        <v>4.9400906199999586</v>
      </c>
      <c r="I25" s="87">
        <v>4.8939413418934086</v>
      </c>
      <c r="J25" s="87">
        <v>4.8929251667494311</v>
      </c>
      <c r="K25" s="87">
        <v>2.5388175630071794</v>
      </c>
      <c r="L25" s="87">
        <v>2.1618768979459375</v>
      </c>
      <c r="M25" s="87">
        <v>1.3346278507863598</v>
      </c>
      <c r="N25" s="87">
        <v>1.3235976703694383</v>
      </c>
      <c r="O25" s="87">
        <v>1.5110789928260375</v>
      </c>
      <c r="P25" s="87">
        <v>1.1600065325412121</v>
      </c>
      <c r="Q25" s="87">
        <v>1.0876366797038886</v>
      </c>
    </row>
    <row r="26" spans="1:17" x14ac:dyDescent="0.25">
      <c r="A26" s="156" t="s">
        <v>313</v>
      </c>
      <c r="B26" s="204">
        <v>2.9614658956912989</v>
      </c>
      <c r="C26" s="204">
        <v>2.1336811130110114</v>
      </c>
      <c r="D26" s="204">
        <v>1.9413762154462351</v>
      </c>
      <c r="E26" s="204">
        <v>0.92172157626037987</v>
      </c>
      <c r="F26" s="204">
        <v>1.8426788386647248</v>
      </c>
      <c r="G26" s="204">
        <v>2.7391538763323986</v>
      </c>
      <c r="H26" s="204">
        <v>2.3333853316573463</v>
      </c>
      <c r="I26" s="204">
        <v>3.3499430835352437</v>
      </c>
      <c r="J26" s="204">
        <v>2.6381665253754436</v>
      </c>
      <c r="K26" s="204">
        <v>1.8747538161812154</v>
      </c>
      <c r="L26" s="204">
        <v>1.7058347780567253</v>
      </c>
      <c r="M26" s="204">
        <v>2.0997571187159738</v>
      </c>
      <c r="N26" s="204">
        <v>2.4796716016991853</v>
      </c>
      <c r="O26" s="204">
        <v>2.2099985426146658</v>
      </c>
      <c r="P26" s="204">
        <v>1.6009363295197572</v>
      </c>
      <c r="Q26" s="204">
        <v>1.1904695879783085</v>
      </c>
    </row>
    <row r="27" spans="1:17" x14ac:dyDescent="0.25">
      <c r="A27" s="156" t="s">
        <v>312</v>
      </c>
      <c r="B27" s="204">
        <v>2.0810391800026302</v>
      </c>
      <c r="C27" s="204">
        <v>6.7210124862276688</v>
      </c>
      <c r="D27" s="204">
        <v>7.9049309857887309</v>
      </c>
      <c r="E27" s="204">
        <v>11.420014751212538</v>
      </c>
      <c r="F27" s="204">
        <v>11.55742197732782</v>
      </c>
      <c r="G27" s="204">
        <v>10.899256902871324</v>
      </c>
      <c r="H27" s="204">
        <v>11.838596385286587</v>
      </c>
      <c r="I27" s="204">
        <v>9.4674268330892382</v>
      </c>
      <c r="J27" s="204">
        <v>12.218759716745449</v>
      </c>
      <c r="K27" s="204">
        <v>12.345860900243176</v>
      </c>
      <c r="L27" s="204">
        <v>13.414009383834294</v>
      </c>
      <c r="M27" s="204">
        <v>10.88668818172164</v>
      </c>
      <c r="N27" s="204">
        <v>11.866267817841237</v>
      </c>
      <c r="O27" s="204">
        <v>12.655378013179083</v>
      </c>
      <c r="P27" s="204">
        <v>11.892879765307208</v>
      </c>
      <c r="Q27" s="204">
        <v>10.2688798161559</v>
      </c>
    </row>
    <row r="28" spans="1:17" x14ac:dyDescent="0.25">
      <c r="A28" s="152" t="s">
        <v>318</v>
      </c>
      <c r="B28" s="264">
        <v>0.66661979306897368</v>
      </c>
      <c r="C28" s="264">
        <v>4.8834206935853759</v>
      </c>
      <c r="D28" s="264">
        <v>5.9621379335971678</v>
      </c>
      <c r="E28" s="264">
        <v>9.2373720960902865</v>
      </c>
      <c r="F28" s="264">
        <v>9.0840987358988166</v>
      </c>
      <c r="G28" s="264">
        <v>8.2549544218891846</v>
      </c>
      <c r="H28" s="264">
        <v>9.187030410698517</v>
      </c>
      <c r="I28" s="264">
        <v>6.8901832539057466</v>
      </c>
      <c r="J28" s="264">
        <v>9.4157197585655528</v>
      </c>
      <c r="K28" s="264">
        <v>9.8023402603752441</v>
      </c>
      <c r="L28" s="264">
        <v>10.785707622408474</v>
      </c>
      <c r="M28" s="264">
        <v>8.5082858677648279</v>
      </c>
      <c r="N28" s="264">
        <v>9.2182886184606545</v>
      </c>
      <c r="O28" s="264">
        <v>9.9863227868525257</v>
      </c>
      <c r="P28" s="264">
        <v>9.3552722084223632</v>
      </c>
      <c r="Q28" s="264">
        <v>7.592023183566142</v>
      </c>
    </row>
    <row r="29" spans="1:17" x14ac:dyDescent="0.25">
      <c r="A29" s="154" t="s">
        <v>33</v>
      </c>
      <c r="B29" s="83">
        <v>0</v>
      </c>
      <c r="C29" s="83">
        <v>0</v>
      </c>
      <c r="D29" s="83">
        <v>0.10959728176991293</v>
      </c>
      <c r="E29" s="83">
        <v>1.9310605235898985</v>
      </c>
      <c r="F29" s="83">
        <v>0.2741656513223189</v>
      </c>
      <c r="G29" s="83">
        <v>0.27912313816479767</v>
      </c>
      <c r="H29" s="83">
        <v>0.19843916589291838</v>
      </c>
      <c r="I29" s="83">
        <v>0</v>
      </c>
      <c r="J29" s="83">
        <v>0.13574866312128034</v>
      </c>
      <c r="K29" s="83">
        <v>5.0961103936275044E-2</v>
      </c>
      <c r="L29" s="83">
        <v>2.363343517752629E-2</v>
      </c>
      <c r="M29" s="83">
        <v>0</v>
      </c>
      <c r="N29" s="83">
        <v>0</v>
      </c>
      <c r="O29" s="83">
        <v>0</v>
      </c>
      <c r="P29" s="83">
        <v>0.35816690559427178</v>
      </c>
      <c r="Q29" s="83">
        <v>0.23393547254633842</v>
      </c>
    </row>
    <row r="30" spans="1:17" x14ac:dyDescent="0.25">
      <c r="A30" s="154" t="s">
        <v>30</v>
      </c>
      <c r="B30" s="208">
        <v>0.33823405422023006</v>
      </c>
      <c r="C30" s="208">
        <v>0.6510325671461642</v>
      </c>
      <c r="D30" s="208">
        <v>0.65179571433817385</v>
      </c>
      <c r="E30" s="208">
        <v>0.34342741206486666</v>
      </c>
      <c r="F30" s="208">
        <v>0</v>
      </c>
      <c r="G30" s="208">
        <v>0</v>
      </c>
      <c r="H30" s="208">
        <v>0</v>
      </c>
      <c r="I30" s="208">
        <v>0</v>
      </c>
      <c r="J30" s="208">
        <v>0</v>
      </c>
      <c r="K30" s="208">
        <v>0</v>
      </c>
      <c r="L30" s="208">
        <v>0</v>
      </c>
      <c r="M30" s="208">
        <v>0</v>
      </c>
      <c r="N30" s="208">
        <v>0</v>
      </c>
      <c r="O30" s="208">
        <v>0</v>
      </c>
      <c r="P30" s="208">
        <v>0</v>
      </c>
      <c r="Q30" s="208">
        <v>0</v>
      </c>
    </row>
    <row r="31" spans="1:17" x14ac:dyDescent="0.25">
      <c r="A31" s="154" t="s">
        <v>125</v>
      </c>
      <c r="B31" s="208">
        <v>4.8299434457106452E-2</v>
      </c>
      <c r="C31" s="208">
        <v>0.53196660308816179</v>
      </c>
      <c r="D31" s="208">
        <v>0</v>
      </c>
      <c r="E31" s="208">
        <v>0</v>
      </c>
      <c r="F31" s="208">
        <v>0</v>
      </c>
      <c r="G31" s="208">
        <v>4.4291331701180194E-2</v>
      </c>
      <c r="H31" s="208">
        <v>4.1394677405018891E-2</v>
      </c>
      <c r="I31" s="208">
        <v>6.0063502182205949E-2</v>
      </c>
      <c r="J31" s="208">
        <v>3.4376478219097367E-2</v>
      </c>
      <c r="K31" s="208">
        <v>5.4012276484074986E-2</v>
      </c>
      <c r="L31" s="208">
        <v>4.646531835143157E-2</v>
      </c>
      <c r="M31" s="208">
        <v>4.1407317323725107E-3</v>
      </c>
      <c r="N31" s="208">
        <v>0</v>
      </c>
      <c r="O31" s="208">
        <v>2.7871399134090785E-2</v>
      </c>
      <c r="P31" s="208">
        <v>0</v>
      </c>
      <c r="Q31" s="208">
        <v>3.4291669500521524E-2</v>
      </c>
    </row>
    <row r="32" spans="1:17" x14ac:dyDescent="0.25">
      <c r="A32" s="154" t="s">
        <v>29</v>
      </c>
      <c r="B32" s="208">
        <v>0</v>
      </c>
      <c r="C32" s="208">
        <v>0</v>
      </c>
      <c r="D32" s="208">
        <v>3.1633396795894983E-2</v>
      </c>
      <c r="E32" s="208">
        <v>1.0143568583636569</v>
      </c>
      <c r="F32" s="208">
        <v>2.0187485662749545</v>
      </c>
      <c r="G32" s="208">
        <v>1.6807516266047677</v>
      </c>
      <c r="H32" s="208">
        <v>1.4429976458867995</v>
      </c>
      <c r="I32" s="208">
        <v>0</v>
      </c>
      <c r="J32" s="208">
        <v>1.34355035628241</v>
      </c>
      <c r="K32" s="208">
        <v>0.99612692290544813</v>
      </c>
      <c r="L32" s="208">
        <v>0.1759946437256068</v>
      </c>
      <c r="M32" s="208">
        <v>0</v>
      </c>
      <c r="N32" s="208">
        <v>0</v>
      </c>
      <c r="O32" s="208">
        <v>0</v>
      </c>
      <c r="P32" s="208">
        <v>0.83833937403709902</v>
      </c>
      <c r="Q32" s="208">
        <v>0.48156828372773525</v>
      </c>
    </row>
    <row r="33" spans="1:17" x14ac:dyDescent="0.25">
      <c r="A33" s="154" t="s">
        <v>26</v>
      </c>
      <c r="B33" s="208">
        <v>0.28008630439163718</v>
      </c>
      <c r="C33" s="208">
        <v>3.70042152335105</v>
      </c>
      <c r="D33" s="208">
        <v>5.1691115406931862</v>
      </c>
      <c r="E33" s="208">
        <v>5.9485273020718639</v>
      </c>
      <c r="F33" s="208">
        <v>6.7911845183015425</v>
      </c>
      <c r="G33" s="208">
        <v>6.250788325418438</v>
      </c>
      <c r="H33" s="208">
        <v>7.5041989215137805</v>
      </c>
      <c r="I33" s="208">
        <v>6.830119751723541</v>
      </c>
      <c r="J33" s="208">
        <v>7.9020442609427644</v>
      </c>
      <c r="K33" s="208">
        <v>8.7012399570494452</v>
      </c>
      <c r="L33" s="208">
        <v>10.539614225153908</v>
      </c>
      <c r="M33" s="208">
        <v>8.5041451360324558</v>
      </c>
      <c r="N33" s="208">
        <v>9.2182886184606545</v>
      </c>
      <c r="O33" s="208">
        <v>9.9584513877184353</v>
      </c>
      <c r="P33" s="208">
        <v>8.1587659287909915</v>
      </c>
      <c r="Q33" s="208">
        <v>6.8422277577915471</v>
      </c>
    </row>
    <row r="34" spans="1:17" x14ac:dyDescent="0.25">
      <c r="A34" s="152" t="s">
        <v>317</v>
      </c>
      <c r="B34" s="264">
        <v>1.1719315311565903</v>
      </c>
      <c r="C34" s="264">
        <v>1.6628838013198783</v>
      </c>
      <c r="D34" s="264">
        <v>1.7838311825225339</v>
      </c>
      <c r="E34" s="264">
        <v>2.1071711499544823</v>
      </c>
      <c r="F34" s="264">
        <v>2.3224428138935442</v>
      </c>
      <c r="G34" s="264">
        <v>2.420017760674654</v>
      </c>
      <c r="H34" s="264">
        <v>2.4605059976359573</v>
      </c>
      <c r="I34" s="264">
        <v>2.3029468140296068</v>
      </c>
      <c r="J34" s="264">
        <v>2.587024185433072</v>
      </c>
      <c r="K34" s="264">
        <v>2.3900138803752529</v>
      </c>
      <c r="L34" s="264">
        <v>2.4886262655024183</v>
      </c>
      <c r="M34" s="264">
        <v>2.2064720539761509</v>
      </c>
      <c r="N34" s="264">
        <v>2.4449411530528655</v>
      </c>
      <c r="O34" s="264">
        <v>2.4880982858300409</v>
      </c>
      <c r="P34" s="264">
        <v>2.4065212531912361</v>
      </c>
      <c r="Q34" s="264">
        <v>2.5793797654150699</v>
      </c>
    </row>
    <row r="35" spans="1:17" x14ac:dyDescent="0.25">
      <c r="A35" s="150" t="s">
        <v>33</v>
      </c>
      <c r="B35" s="87">
        <v>0.20034175801489776</v>
      </c>
      <c r="C35" s="87">
        <v>0.13525982310426096</v>
      </c>
      <c r="D35" s="87">
        <v>0.14563071696908805</v>
      </c>
      <c r="E35" s="87">
        <v>0.1273210924901792</v>
      </c>
      <c r="F35" s="87">
        <v>3.8833413931633879E-3</v>
      </c>
      <c r="G35" s="87">
        <v>8.1186546332974261E-3</v>
      </c>
      <c r="H35" s="87">
        <v>8.6806611097905561E-3</v>
      </c>
      <c r="I35" s="87">
        <v>3.0591976425185376E-2</v>
      </c>
      <c r="J35" s="87">
        <v>2.2766582512296573E-3</v>
      </c>
      <c r="K35" s="87">
        <v>2.1365100182143509E-3</v>
      </c>
      <c r="L35" s="87">
        <v>9.6725499607571656E-3</v>
      </c>
      <c r="M35" s="87">
        <v>1.0655551442577817E-2</v>
      </c>
      <c r="N35" s="87">
        <v>5.327874607206279E-3</v>
      </c>
      <c r="O35" s="87">
        <v>5.3288355038922002E-3</v>
      </c>
      <c r="P35" s="87">
        <v>5.68609794603865E-4</v>
      </c>
      <c r="Q35" s="87">
        <v>2.376825732792986E-3</v>
      </c>
    </row>
    <row r="36" spans="1:17" x14ac:dyDescent="0.25">
      <c r="A36" s="150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150" t="s">
        <v>125</v>
      </c>
      <c r="B38" s="87">
        <v>8.5120941851180146E-2</v>
      </c>
      <c r="C38" s="87">
        <v>1.3385930088668074E-2</v>
      </c>
      <c r="D38" s="87">
        <v>0</v>
      </c>
      <c r="E38" s="87">
        <v>0</v>
      </c>
      <c r="F38" s="87">
        <v>0</v>
      </c>
      <c r="G38" s="87">
        <v>0</v>
      </c>
      <c r="H38" s="87">
        <v>0</v>
      </c>
      <c r="I38" s="87">
        <v>2.1383041220548167E-4</v>
      </c>
      <c r="J38" s="87">
        <v>0</v>
      </c>
      <c r="K38" s="87">
        <v>0</v>
      </c>
      <c r="L38" s="87">
        <v>0</v>
      </c>
      <c r="M38" s="87">
        <v>4.6708465495651904E-3</v>
      </c>
      <c r="N38" s="87">
        <v>3.9221097385967116E-3</v>
      </c>
      <c r="O38" s="87">
        <v>1.1204883029228799E-3</v>
      </c>
      <c r="P38" s="87">
        <v>0</v>
      </c>
      <c r="Q38" s="87">
        <v>0</v>
      </c>
    </row>
    <row r="39" spans="1:17" x14ac:dyDescent="0.25">
      <c r="A39" s="150" t="s">
        <v>29</v>
      </c>
      <c r="B39" s="87">
        <v>0.1130604269564368</v>
      </c>
      <c r="C39" s="87">
        <v>0.14634765801996372</v>
      </c>
      <c r="D39" s="87">
        <v>0.11239612553952105</v>
      </c>
      <c r="E39" s="87">
        <v>7.0722158311643704E-2</v>
      </c>
      <c r="F39" s="87">
        <v>2.9505530634029668E-2</v>
      </c>
      <c r="G39" s="87">
        <v>5.0799368907837886E-2</v>
      </c>
      <c r="H39" s="87">
        <v>6.6048448202654278E-2</v>
      </c>
      <c r="I39" s="87">
        <v>0.13481393689793003</v>
      </c>
      <c r="J39" s="87">
        <v>2.3279523899268757E-2</v>
      </c>
      <c r="K39" s="87">
        <v>4.3659429370661723E-2</v>
      </c>
      <c r="L39" s="87">
        <v>9.1149566972456977E-2</v>
      </c>
      <c r="M39" s="87">
        <v>6.7675515960342436E-2</v>
      </c>
      <c r="N39" s="87">
        <v>6.7682319639880292E-2</v>
      </c>
      <c r="O39" s="87">
        <v>8.4599813990139494E-2</v>
      </c>
      <c r="P39" s="87">
        <v>1.3653388155938746E-3</v>
      </c>
      <c r="Q39" s="87">
        <v>5.041483959231546E-3</v>
      </c>
    </row>
    <row r="40" spans="1:17" x14ac:dyDescent="0.25">
      <c r="A40" s="150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1.7193671385326462E-2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26</v>
      </c>
      <c r="B41" s="87">
        <v>0.31021991660644455</v>
      </c>
      <c r="C41" s="87">
        <v>7.6144987401423406E-2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4.8675661041454616E-3</v>
      </c>
      <c r="J41" s="87">
        <v>0</v>
      </c>
      <c r="K41" s="87">
        <v>0</v>
      </c>
      <c r="L41" s="87">
        <v>0</v>
      </c>
      <c r="M41" s="87">
        <v>0.16558887847511258</v>
      </c>
      <c r="N41" s="87">
        <v>0.14373643846161688</v>
      </c>
      <c r="O41" s="87">
        <v>3.7545172012217194E-2</v>
      </c>
      <c r="P41" s="87">
        <v>0</v>
      </c>
      <c r="Q41" s="87">
        <v>0</v>
      </c>
    </row>
    <row r="42" spans="1:17" x14ac:dyDescent="0.25">
      <c r="A42" s="150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86</v>
      </c>
      <c r="B43" s="87">
        <v>0</v>
      </c>
      <c r="C43" s="87">
        <v>0.78374026616527692</v>
      </c>
      <c r="D43" s="87">
        <v>1.0123631496942203</v>
      </c>
      <c r="E43" s="87">
        <v>1.6310823857120156</v>
      </c>
      <c r="F43" s="87">
        <v>2.007497771989486</v>
      </c>
      <c r="G43" s="87">
        <v>2.1390233251595361</v>
      </c>
      <c r="H43" s="87">
        <v>2.1461907667270448</v>
      </c>
      <c r="I43" s="87">
        <v>1.8951115452928067</v>
      </c>
      <c r="J43" s="87">
        <v>2.3241693271778714</v>
      </c>
      <c r="K43" s="87">
        <v>2.2210895410944147</v>
      </c>
      <c r="L43" s="87">
        <v>2.2657630682616761</v>
      </c>
      <c r="M43" s="87">
        <v>1.8931540459687435</v>
      </c>
      <c r="N43" s="87">
        <v>2.1600801403030547</v>
      </c>
      <c r="O43" s="87">
        <v>2.2862191755657126</v>
      </c>
      <c r="P43" s="87">
        <v>2.3496236393625698</v>
      </c>
      <c r="Q43" s="87">
        <v>2.5237957369995896</v>
      </c>
    </row>
    <row r="44" spans="1:17" x14ac:dyDescent="0.25">
      <c r="A44" s="150" t="s">
        <v>22</v>
      </c>
      <c r="B44" s="87">
        <v>0.46318848772763105</v>
      </c>
      <c r="C44" s="87">
        <v>0.50800513654028523</v>
      </c>
      <c r="D44" s="87">
        <v>0.51344119031970448</v>
      </c>
      <c r="E44" s="87">
        <v>0.27804551344064393</v>
      </c>
      <c r="F44" s="87">
        <v>0.28155616987686516</v>
      </c>
      <c r="G44" s="87">
        <v>0.22207641197398253</v>
      </c>
      <c r="H44" s="87">
        <v>0.2395861215964678</v>
      </c>
      <c r="I44" s="87">
        <v>0.2373479588973339</v>
      </c>
      <c r="J44" s="87">
        <v>0.23729867610470201</v>
      </c>
      <c r="K44" s="87">
        <v>0.12312839989196213</v>
      </c>
      <c r="L44" s="87">
        <v>0.10484740892220197</v>
      </c>
      <c r="M44" s="87">
        <v>6.4727215579809719E-2</v>
      </c>
      <c r="N44" s="87">
        <v>6.4192270302510415E-2</v>
      </c>
      <c r="O44" s="87">
        <v>7.3284800455156451E-2</v>
      </c>
      <c r="P44" s="87">
        <v>5.4963665218468835E-2</v>
      </c>
      <c r="Q44" s="87">
        <v>4.8165718723455903E-2</v>
      </c>
    </row>
    <row r="45" spans="1:17" x14ac:dyDescent="0.25">
      <c r="A45" s="152" t="s">
        <v>316</v>
      </c>
      <c r="B45" s="264">
        <v>0.24248785577706619</v>
      </c>
      <c r="C45" s="264">
        <v>0.17470799132241524</v>
      </c>
      <c r="D45" s="264">
        <v>0.15896186966902859</v>
      </c>
      <c r="E45" s="264">
        <v>7.5471505167768863E-2</v>
      </c>
      <c r="F45" s="264">
        <v>0.1508804275354588</v>
      </c>
      <c r="G45" s="264">
        <v>0.22428472030748636</v>
      </c>
      <c r="H45" s="264">
        <v>0.19105997695211299</v>
      </c>
      <c r="I45" s="264">
        <v>0.27429676515388463</v>
      </c>
      <c r="J45" s="264">
        <v>0.21601577274682512</v>
      </c>
      <c r="K45" s="264">
        <v>0.15350675949267886</v>
      </c>
      <c r="L45" s="264">
        <v>0.13967549592340159</v>
      </c>
      <c r="M45" s="264">
        <v>0.17193025998066136</v>
      </c>
      <c r="N45" s="264">
        <v>0.20303804632771527</v>
      </c>
      <c r="O45" s="264">
        <v>0.18095694049651589</v>
      </c>
      <c r="P45" s="264">
        <v>0.13108630369360805</v>
      </c>
      <c r="Q45" s="264">
        <v>9.747686717468744E-2</v>
      </c>
    </row>
    <row r="46" spans="1:17" x14ac:dyDescent="0.25">
      <c r="A46" s="152" t="s">
        <v>315</v>
      </c>
      <c r="B46" s="264">
        <v>0</v>
      </c>
      <c r="C46" s="264">
        <v>0</v>
      </c>
      <c r="D46" s="264">
        <v>0</v>
      </c>
      <c r="E46" s="264">
        <v>0</v>
      </c>
      <c r="F46" s="264">
        <v>0</v>
      </c>
      <c r="G46" s="264">
        <v>0</v>
      </c>
      <c r="H46" s="264">
        <v>0</v>
      </c>
      <c r="I46" s="264">
        <v>0</v>
      </c>
      <c r="J46" s="264">
        <v>0</v>
      </c>
      <c r="K46" s="264">
        <v>0</v>
      </c>
      <c r="L46" s="264">
        <v>0</v>
      </c>
      <c r="M46" s="264">
        <v>0</v>
      </c>
      <c r="N46" s="264">
        <v>0</v>
      </c>
      <c r="O46" s="264">
        <v>0</v>
      </c>
      <c r="P46" s="264">
        <v>0</v>
      </c>
      <c r="Q46" s="264">
        <v>0</v>
      </c>
    </row>
    <row r="47" spans="1:17" x14ac:dyDescent="0.25">
      <c r="A47" s="243" t="s">
        <v>311</v>
      </c>
      <c r="B47" s="242">
        <v>3.9730947100448626</v>
      </c>
      <c r="C47" s="242">
        <v>2.8625408637528178</v>
      </c>
      <c r="D47" s="242">
        <v>2.6045451284847001</v>
      </c>
      <c r="E47" s="242">
        <v>1.2365791968438258</v>
      </c>
      <c r="F47" s="242">
        <v>2.4721329922664688</v>
      </c>
      <c r="G47" s="242">
        <v>3.674841500585547</v>
      </c>
      <c r="H47" s="242">
        <v>3.1304635083565575</v>
      </c>
      <c r="I47" s="242">
        <v>4.4942746642835694</v>
      </c>
      <c r="J47" s="242">
        <v>3.5393571411498082</v>
      </c>
      <c r="K47" s="242">
        <v>2.5151646961537182</v>
      </c>
      <c r="L47" s="242">
        <v>2.2885433672453819</v>
      </c>
      <c r="M47" s="242">
        <v>2.8170285239101398</v>
      </c>
      <c r="N47" s="242">
        <v>3.3267207762525137</v>
      </c>
      <c r="O47" s="242">
        <v>2.9649281228070778</v>
      </c>
      <c r="P47" s="242">
        <v>2.1478118897765683</v>
      </c>
      <c r="Q47" s="242">
        <v>1.5971308092210228</v>
      </c>
    </row>
    <row r="49" spans="1:17" ht="12.75" x14ac:dyDescent="0.25">
      <c r="A49" s="98" t="s">
        <v>90</v>
      </c>
      <c r="B49" s="197"/>
      <c r="C49" s="197"/>
      <c r="D49" s="197"/>
      <c r="E49" s="197"/>
      <c r="F49" s="197"/>
      <c r="G49" s="197"/>
      <c r="H49" s="197"/>
      <c r="I49" s="197"/>
      <c r="J49" s="197"/>
      <c r="K49" s="197"/>
      <c r="L49" s="197"/>
      <c r="M49" s="197"/>
      <c r="N49" s="197"/>
      <c r="O49" s="197"/>
      <c r="P49" s="197"/>
      <c r="Q49" s="197"/>
    </row>
    <row r="51" spans="1:17" x14ac:dyDescent="0.25">
      <c r="A51" s="78" t="s">
        <v>4</v>
      </c>
      <c r="B51" s="77">
        <f t="shared" ref="B51:Q51" si="0">SUM(B$52:B$56,B$57,B$58,B$60:B$63,B$64)</f>
        <v>0.99999999999999989</v>
      </c>
      <c r="C51" s="77">
        <f t="shared" si="0"/>
        <v>0.99999999999999989</v>
      </c>
      <c r="D51" s="77">
        <f t="shared" si="0"/>
        <v>0.99999999999999989</v>
      </c>
      <c r="E51" s="77">
        <f t="shared" si="0"/>
        <v>1.0000000000000002</v>
      </c>
      <c r="F51" s="77">
        <f t="shared" si="0"/>
        <v>1</v>
      </c>
      <c r="G51" s="77">
        <f t="shared" si="0"/>
        <v>1.0000000000000002</v>
      </c>
      <c r="H51" s="77">
        <f t="shared" si="0"/>
        <v>0.99999999999999978</v>
      </c>
      <c r="I51" s="77">
        <f t="shared" si="0"/>
        <v>1.0000000000000004</v>
      </c>
      <c r="J51" s="77">
        <f t="shared" si="0"/>
        <v>1.0000000000000002</v>
      </c>
      <c r="K51" s="77">
        <f t="shared" si="0"/>
        <v>0.99999999999999978</v>
      </c>
      <c r="L51" s="77">
        <f t="shared" si="0"/>
        <v>1</v>
      </c>
      <c r="M51" s="77">
        <f t="shared" si="0"/>
        <v>1</v>
      </c>
      <c r="N51" s="77">
        <f t="shared" si="0"/>
        <v>1</v>
      </c>
      <c r="O51" s="77">
        <f t="shared" si="0"/>
        <v>1</v>
      </c>
      <c r="P51" s="77">
        <f t="shared" si="0"/>
        <v>0.99999999999999989</v>
      </c>
      <c r="Q51" s="77">
        <f t="shared" si="0"/>
        <v>0.99999999999999989</v>
      </c>
    </row>
    <row r="52" spans="1:17" x14ac:dyDescent="0.25">
      <c r="A52" s="132" t="s">
        <v>83</v>
      </c>
      <c r="B52" s="203">
        <f t="shared" ref="B52:Q52" si="1">IF(B$6=0,0,B$6/B$5)</f>
        <v>1.2263927601831495E-2</v>
      </c>
      <c r="C52" s="203">
        <f t="shared" si="1"/>
        <v>1.3175791700403927E-2</v>
      </c>
      <c r="D52" s="203">
        <f t="shared" si="1"/>
        <v>1.3308492821185802E-2</v>
      </c>
      <c r="E52" s="203">
        <f t="shared" si="1"/>
        <v>1.3898208359411069E-2</v>
      </c>
      <c r="F52" s="203">
        <f t="shared" si="1"/>
        <v>1.3760204750377527E-2</v>
      </c>
      <c r="G52" s="203">
        <f t="shared" si="1"/>
        <v>1.3738875655724967E-2</v>
      </c>
      <c r="H52" s="203">
        <f t="shared" si="1"/>
        <v>1.3772076747209318E-2</v>
      </c>
      <c r="I52" s="203">
        <f t="shared" si="1"/>
        <v>1.3565798894372476E-2</v>
      </c>
      <c r="J52" s="203">
        <f t="shared" si="1"/>
        <v>1.3756857542965734E-2</v>
      </c>
      <c r="K52" s="203">
        <f t="shared" si="1"/>
        <v>1.3894850856866717E-2</v>
      </c>
      <c r="L52" s="203">
        <f t="shared" si="1"/>
        <v>1.3916245807829049E-2</v>
      </c>
      <c r="M52" s="203">
        <f t="shared" si="1"/>
        <v>1.375214296266743E-2</v>
      </c>
      <c r="N52" s="203">
        <f t="shared" si="1"/>
        <v>1.3761261479793133E-2</v>
      </c>
      <c r="O52" s="203">
        <f t="shared" si="1"/>
        <v>1.3855134064652547E-2</v>
      </c>
      <c r="P52" s="203">
        <f t="shared" si="1"/>
        <v>1.3938781748096414E-2</v>
      </c>
      <c r="Q52" s="203">
        <f t="shared" si="1"/>
        <v>1.3967543384137304E-2</v>
      </c>
    </row>
    <row r="53" spans="1:17" x14ac:dyDescent="0.25">
      <c r="A53" s="76" t="s">
        <v>82</v>
      </c>
      <c r="B53" s="202">
        <f t="shared" ref="B53:Q53" si="2">IF(B$7=0,0,B$7/B$5)</f>
        <v>3.3306363367518405E-3</v>
      </c>
      <c r="C53" s="202">
        <f t="shared" si="2"/>
        <v>3.5782803052657481E-3</v>
      </c>
      <c r="D53" s="202">
        <f t="shared" si="2"/>
        <v>3.614319263514148E-3</v>
      </c>
      <c r="E53" s="202">
        <f t="shared" si="2"/>
        <v>3.7744741554646619E-3</v>
      </c>
      <c r="F53" s="202">
        <f t="shared" si="2"/>
        <v>3.736995147941707E-3</v>
      </c>
      <c r="G53" s="202">
        <f t="shared" si="2"/>
        <v>3.7312025943661933E-3</v>
      </c>
      <c r="H53" s="202">
        <f t="shared" si="2"/>
        <v>3.7402193437557673E-3</v>
      </c>
      <c r="I53" s="202">
        <f t="shared" si="2"/>
        <v>3.6841984233433774E-3</v>
      </c>
      <c r="J53" s="202">
        <f t="shared" si="2"/>
        <v>3.7360861136588653E-3</v>
      </c>
      <c r="K53" s="202">
        <f t="shared" si="2"/>
        <v>3.7735623252306604E-3</v>
      </c>
      <c r="L53" s="202">
        <f t="shared" si="2"/>
        <v>3.779372764056761E-3</v>
      </c>
      <c r="M53" s="202">
        <f t="shared" si="2"/>
        <v>3.7348057283725302E-3</v>
      </c>
      <c r="N53" s="202">
        <f t="shared" si="2"/>
        <v>3.7372821344197758E-3</v>
      </c>
      <c r="O53" s="202">
        <f t="shared" si="2"/>
        <v>3.7627760424326462E-3</v>
      </c>
      <c r="P53" s="202">
        <f t="shared" si="2"/>
        <v>3.7854930726539953E-3</v>
      </c>
      <c r="Q53" s="202">
        <f t="shared" si="2"/>
        <v>3.7933041551401572E-3</v>
      </c>
    </row>
    <row r="54" spans="1:17" x14ac:dyDescent="0.25">
      <c r="A54" s="76" t="s">
        <v>81</v>
      </c>
      <c r="B54" s="202">
        <f t="shared" ref="B54:Q54" si="3">IF(B$8=0,0,B$8/B$5)</f>
        <v>4.5086591883201507E-2</v>
      </c>
      <c r="C54" s="202">
        <f t="shared" si="3"/>
        <v>4.843893101957563E-2</v>
      </c>
      <c r="D54" s="202">
        <f t="shared" si="3"/>
        <v>4.8926787884797367E-2</v>
      </c>
      <c r="E54" s="202">
        <f t="shared" si="3"/>
        <v>5.1094793491351542E-2</v>
      </c>
      <c r="F54" s="202">
        <f t="shared" si="3"/>
        <v>5.0587442779498427E-2</v>
      </c>
      <c r="G54" s="202">
        <f t="shared" si="3"/>
        <v>5.0509029385595601E-2</v>
      </c>
      <c r="H54" s="202">
        <f t="shared" si="3"/>
        <v>5.0631088493446851E-2</v>
      </c>
      <c r="I54" s="202">
        <f t="shared" si="3"/>
        <v>4.9872737199526236E-2</v>
      </c>
      <c r="J54" s="202">
        <f t="shared" si="3"/>
        <v>5.0575137245788229E-2</v>
      </c>
      <c r="K54" s="202">
        <f t="shared" si="3"/>
        <v>5.1082450109045427E-2</v>
      </c>
      <c r="L54" s="202">
        <f t="shared" si="3"/>
        <v>5.1161105614338502E-2</v>
      </c>
      <c r="M54" s="202">
        <f t="shared" si="3"/>
        <v>5.0557804759433812E-2</v>
      </c>
      <c r="N54" s="202">
        <f t="shared" si="3"/>
        <v>5.0591327695443743E-2</v>
      </c>
      <c r="O54" s="202">
        <f t="shared" si="3"/>
        <v>5.0936436950813568E-2</v>
      </c>
      <c r="P54" s="202">
        <f t="shared" si="3"/>
        <v>5.1243955805119729E-2</v>
      </c>
      <c r="Q54" s="202">
        <f t="shared" si="3"/>
        <v>5.1349693884156909E-2</v>
      </c>
    </row>
    <row r="55" spans="1:17" x14ac:dyDescent="0.25">
      <c r="A55" s="76" t="s">
        <v>80</v>
      </c>
      <c r="B55" s="202">
        <f t="shared" ref="B55:Q55" si="4">IF(B$9=0,0,B$9/B$5)</f>
        <v>9.8240265613778105E-2</v>
      </c>
      <c r="C55" s="202">
        <f t="shared" si="4"/>
        <v>0.10554475844477344</v>
      </c>
      <c r="D55" s="202">
        <f t="shared" si="4"/>
        <v>0.10660776156874091</v>
      </c>
      <c r="E55" s="202">
        <f t="shared" si="4"/>
        <v>0.11133168142482112</v>
      </c>
      <c r="F55" s="202">
        <f t="shared" si="4"/>
        <v>0.11022620268690929</v>
      </c>
      <c r="G55" s="202">
        <f t="shared" si="4"/>
        <v>0.11005534584626257</v>
      </c>
      <c r="H55" s="202">
        <f t="shared" si="4"/>
        <v>0.11032130338873883</v>
      </c>
      <c r="I55" s="202">
        <f t="shared" si="4"/>
        <v>0.10866891341133028</v>
      </c>
      <c r="J55" s="202">
        <f t="shared" si="4"/>
        <v>0.11019938986186049</v>
      </c>
      <c r="K55" s="202">
        <f t="shared" si="4"/>
        <v>0.11130478613055124</v>
      </c>
      <c r="L55" s="202">
        <f t="shared" si="4"/>
        <v>0.11147617051356239</v>
      </c>
      <c r="M55" s="202">
        <f t="shared" si="4"/>
        <v>0.11016162368810277</v>
      </c>
      <c r="N55" s="202">
        <f t="shared" si="4"/>
        <v>0.11023466762423127</v>
      </c>
      <c r="O55" s="202">
        <f t="shared" si="4"/>
        <v>0.11098663452829745</v>
      </c>
      <c r="P55" s="202">
        <f t="shared" si="4"/>
        <v>0.11165669479824517</v>
      </c>
      <c r="Q55" s="202">
        <f t="shared" si="4"/>
        <v>0.11188709005626363</v>
      </c>
    </row>
    <row r="56" spans="1:17" x14ac:dyDescent="0.25">
      <c r="A56" s="129" t="s">
        <v>79</v>
      </c>
      <c r="B56" s="201">
        <f t="shared" ref="B56:Q56" si="5">IF(B$10=0,0,B$10/B$5)</f>
        <v>3.4211111970314428E-2</v>
      </c>
      <c r="C56" s="201">
        <f t="shared" si="5"/>
        <v>3.675482274477402E-2</v>
      </c>
      <c r="D56" s="201">
        <f t="shared" si="5"/>
        <v>3.9444394025875781E-2</v>
      </c>
      <c r="E56" s="201">
        <f t="shared" si="5"/>
        <v>4.1192223202738659E-2</v>
      </c>
      <c r="F56" s="201">
        <f t="shared" si="5"/>
        <v>4.0783201023829985E-2</v>
      </c>
      <c r="G56" s="201">
        <f t="shared" si="5"/>
        <v>3.8325586114357102E-2</v>
      </c>
      <c r="H56" s="201">
        <f t="shared" si="5"/>
        <v>3.8418202957442346E-2</v>
      </c>
      <c r="I56" s="201">
        <f t="shared" si="5"/>
        <v>3.784277598579721E-2</v>
      </c>
      <c r="J56" s="201">
        <f t="shared" si="5"/>
        <v>3.8375747887795776E-2</v>
      </c>
      <c r="K56" s="201">
        <f t="shared" si="5"/>
        <v>3.8760690205321871E-2</v>
      </c>
      <c r="L56" s="201">
        <f t="shared" si="5"/>
        <v>3.8820372966565701E-2</v>
      </c>
      <c r="M56" s="201">
        <f t="shared" si="5"/>
        <v>3.8362596225480487E-2</v>
      </c>
      <c r="N56" s="201">
        <f t="shared" si="5"/>
        <v>3.8487794770895097E-2</v>
      </c>
      <c r="O56" s="201">
        <f t="shared" si="5"/>
        <v>3.8649897344367794E-2</v>
      </c>
      <c r="P56" s="201">
        <f t="shared" si="5"/>
        <v>4.1312476694382899E-2</v>
      </c>
      <c r="Q56" s="201">
        <f t="shared" si="5"/>
        <v>3.8963471261326134E-2</v>
      </c>
    </row>
    <row r="57" spans="1:17" x14ac:dyDescent="0.25">
      <c r="A57" s="127" t="s">
        <v>314</v>
      </c>
      <c r="B57" s="200">
        <f t="shared" ref="B57:Q57" si="6">IF(B$15=0,0,B$15/B$5)</f>
        <v>0.58762694425291229</v>
      </c>
      <c r="C57" s="200">
        <f t="shared" si="6"/>
        <v>0.59065850125431785</v>
      </c>
      <c r="D57" s="200">
        <f t="shared" si="6"/>
        <v>0.58878751967428067</v>
      </c>
      <c r="E57" s="200">
        <f t="shared" si="6"/>
        <v>0.59329438747440233</v>
      </c>
      <c r="F57" s="200">
        <f t="shared" si="6"/>
        <v>0.58650732214252754</v>
      </c>
      <c r="G57" s="200">
        <f t="shared" si="6"/>
        <v>0.58178157030307964</v>
      </c>
      <c r="H57" s="200">
        <f t="shared" si="6"/>
        <v>0.58396099744111829</v>
      </c>
      <c r="I57" s="200">
        <f t="shared" si="6"/>
        <v>0.57627345145651343</v>
      </c>
      <c r="J57" s="200">
        <f t="shared" si="6"/>
        <v>0.58247737899184282</v>
      </c>
      <c r="K57" s="200">
        <f t="shared" si="6"/>
        <v>0.58314539561754075</v>
      </c>
      <c r="L57" s="200">
        <f t="shared" si="6"/>
        <v>0.58304581900905073</v>
      </c>
      <c r="M57" s="200">
        <f t="shared" si="6"/>
        <v>0.58145598133530907</v>
      </c>
      <c r="N57" s="200">
        <f t="shared" si="6"/>
        <v>0.57989919016996772</v>
      </c>
      <c r="O57" s="200">
        <f t="shared" si="6"/>
        <v>0.58017053529839602</v>
      </c>
      <c r="P57" s="200">
        <f t="shared" si="6"/>
        <v>0.59486301847523704</v>
      </c>
      <c r="Q57" s="200">
        <f t="shared" si="6"/>
        <v>0.6372015302071502</v>
      </c>
    </row>
    <row r="58" spans="1:17" x14ac:dyDescent="0.25">
      <c r="A58" s="127" t="s">
        <v>313</v>
      </c>
      <c r="B58" s="200">
        <f t="shared" ref="B58:Q58" si="7">IF(B$26=0,0,B$26/B$5)</f>
        <v>7.2016653943987763E-2</v>
      </c>
      <c r="C58" s="200">
        <f t="shared" si="7"/>
        <v>3.6756217346049107E-2</v>
      </c>
      <c r="D58" s="200">
        <f t="shared" si="7"/>
        <v>3.1077157634576458E-2</v>
      </c>
      <c r="E58" s="200">
        <f t="shared" si="7"/>
        <v>1.258626651990598E-2</v>
      </c>
      <c r="F58" s="200">
        <f t="shared" si="7"/>
        <v>2.2568609358990081E-2</v>
      </c>
      <c r="G58" s="200">
        <f t="shared" si="7"/>
        <v>3.1936298436531806E-2</v>
      </c>
      <c r="H58" s="200">
        <f t="shared" si="7"/>
        <v>2.6857935022030422E-2</v>
      </c>
      <c r="I58" s="200">
        <f t="shared" si="7"/>
        <v>4.065452340574912E-2</v>
      </c>
      <c r="J58" s="200">
        <f t="shared" si="7"/>
        <v>2.8807629448412836E-2</v>
      </c>
      <c r="K58" s="200">
        <f t="shared" si="7"/>
        <v>2.2184386125520698E-2</v>
      </c>
      <c r="L58" s="200">
        <f t="shared" si="7"/>
        <v>1.9382362468422131E-2</v>
      </c>
      <c r="M58" s="200">
        <f t="shared" si="7"/>
        <v>2.6835779518272533E-2</v>
      </c>
      <c r="N58" s="200">
        <f t="shared" si="7"/>
        <v>2.8523643617641918E-2</v>
      </c>
      <c r="O58" s="200">
        <f t="shared" si="7"/>
        <v>2.4992336851298789E-2</v>
      </c>
      <c r="P58" s="200">
        <f t="shared" si="7"/>
        <v>1.8750660897505208E-2</v>
      </c>
      <c r="Q58" s="200">
        <f t="shared" si="7"/>
        <v>1.3023689288646013E-2</v>
      </c>
    </row>
    <row r="59" spans="1:17" x14ac:dyDescent="0.25">
      <c r="A59" s="127" t="s">
        <v>312</v>
      </c>
      <c r="B59" s="200">
        <f t="shared" ref="B59:Q59" si="8">IF(B$27=0,0,B$27/B$5)</f>
        <v>5.0606518443510641E-2</v>
      </c>
      <c r="C59" s="200">
        <f t="shared" si="8"/>
        <v>0.11578065448621665</v>
      </c>
      <c r="D59" s="200">
        <f t="shared" si="8"/>
        <v>0.12654053571957327</v>
      </c>
      <c r="E59" s="200">
        <f t="shared" si="8"/>
        <v>0.15594226393525865</v>
      </c>
      <c r="F59" s="200">
        <f t="shared" si="8"/>
        <v>0.14155203626928781</v>
      </c>
      <c r="G59" s="200">
        <f t="shared" si="8"/>
        <v>0.12707643925889761</v>
      </c>
      <c r="H59" s="200">
        <f t="shared" si="8"/>
        <v>0.13626564294986462</v>
      </c>
      <c r="I59" s="200">
        <f t="shared" si="8"/>
        <v>0.11489560156104496</v>
      </c>
      <c r="J59" s="200">
        <f t="shared" si="8"/>
        <v>0.13342353443329499</v>
      </c>
      <c r="K59" s="200">
        <f t="shared" si="8"/>
        <v>0.14609136564973349</v>
      </c>
      <c r="L59" s="200">
        <f t="shared" si="8"/>
        <v>0.15241522530597995</v>
      </c>
      <c r="M59" s="200">
        <f t="shared" si="8"/>
        <v>0.13913645589044132</v>
      </c>
      <c r="N59" s="200">
        <f t="shared" si="8"/>
        <v>0.13649758866281414</v>
      </c>
      <c r="O59" s="200">
        <f t="shared" si="8"/>
        <v>0.14311659677010014</v>
      </c>
      <c r="P59" s="200">
        <f t="shared" si="8"/>
        <v>0.13929308209338426</v>
      </c>
      <c r="Q59" s="200">
        <f t="shared" si="8"/>
        <v>0.11234113111212018</v>
      </c>
    </row>
    <row r="60" spans="1:17" x14ac:dyDescent="0.25">
      <c r="A60" s="142" t="s">
        <v>318</v>
      </c>
      <c r="B60" s="199">
        <f t="shared" ref="B60:Q60" si="9">IF(B$28=0,0,B$28/B$5)</f>
        <v>1.6210798516879257E-2</v>
      </c>
      <c r="C60" s="199">
        <f t="shared" si="9"/>
        <v>8.4125069726242466E-2</v>
      </c>
      <c r="D60" s="199">
        <f t="shared" si="9"/>
        <v>9.5440697649063419E-2</v>
      </c>
      <c r="E60" s="199">
        <f t="shared" si="9"/>
        <v>0.12613790339664471</v>
      </c>
      <c r="F60" s="199">
        <f t="shared" si="9"/>
        <v>0.11125947259347592</v>
      </c>
      <c r="G60" s="199">
        <f t="shared" si="9"/>
        <v>9.6246030672220928E-2</v>
      </c>
      <c r="H60" s="199">
        <f t="shared" si="9"/>
        <v>0.105745357386258</v>
      </c>
      <c r="I60" s="199">
        <f t="shared" si="9"/>
        <v>8.3618470338367695E-2</v>
      </c>
      <c r="J60" s="199">
        <f t="shared" si="9"/>
        <v>0.10281555890648494</v>
      </c>
      <c r="K60" s="199">
        <f t="shared" si="9"/>
        <v>0.11599331037120116</v>
      </c>
      <c r="L60" s="199">
        <f t="shared" si="9"/>
        <v>0.12255143188843623</v>
      </c>
      <c r="M60" s="199">
        <f t="shared" si="9"/>
        <v>0.10873947352796468</v>
      </c>
      <c r="N60" s="199">
        <f t="shared" si="9"/>
        <v>0.10603790402622602</v>
      </c>
      <c r="O60" s="199">
        <f t="shared" si="9"/>
        <v>0.11293289935817669</v>
      </c>
      <c r="P60" s="199">
        <f t="shared" si="9"/>
        <v>0.10957183839822256</v>
      </c>
      <c r="Q60" s="199">
        <f t="shared" si="9"/>
        <v>8.3056427491673301E-2</v>
      </c>
    </row>
    <row r="61" spans="1:17" x14ac:dyDescent="0.25">
      <c r="A61" s="142" t="s">
        <v>317</v>
      </c>
      <c r="B61" s="199">
        <f t="shared" ref="B61:Q61" si="10">IF(B$34=0,0,B$34/B$5)</f>
        <v>2.84989226612892E-2</v>
      </c>
      <c r="C61" s="199">
        <f t="shared" si="10"/>
        <v>2.8645948098722455E-2</v>
      </c>
      <c r="D61" s="199">
        <f t="shared" si="10"/>
        <v>2.855520862553855E-2</v>
      </c>
      <c r="E61" s="199">
        <f t="shared" si="10"/>
        <v>2.8773784165915813E-2</v>
      </c>
      <c r="F61" s="199">
        <f t="shared" si="10"/>
        <v>2.8444622864035547E-2</v>
      </c>
      <c r="G61" s="199">
        <f t="shared" si="10"/>
        <v>2.8215431814329509E-2</v>
      </c>
      <c r="H61" s="199">
        <f t="shared" si="10"/>
        <v>2.8321130380503746E-2</v>
      </c>
      <c r="I61" s="199">
        <f t="shared" si="10"/>
        <v>2.7948297275056377E-2</v>
      </c>
      <c r="J61" s="199">
        <f t="shared" si="10"/>
        <v>2.824917737042093E-2</v>
      </c>
      <c r="K61" s="199">
        <f t="shared" si="10"/>
        <v>2.8281575057998758E-2</v>
      </c>
      <c r="L61" s="199">
        <f t="shared" si="10"/>
        <v>2.8276745759254065E-2</v>
      </c>
      <c r="M61" s="199">
        <f t="shared" si="10"/>
        <v>2.8199641294676499E-2</v>
      </c>
      <c r="N61" s="199">
        <f t="shared" si="10"/>
        <v>2.8124139530411332E-2</v>
      </c>
      <c r="O61" s="199">
        <f t="shared" si="10"/>
        <v>2.8137299314701738E-2</v>
      </c>
      <c r="P61" s="199">
        <f t="shared" si="10"/>
        <v>2.8185920407443207E-2</v>
      </c>
      <c r="Q61" s="199">
        <f t="shared" si="10"/>
        <v>2.821831062415902E-2</v>
      </c>
    </row>
    <row r="62" spans="1:17" x14ac:dyDescent="0.25">
      <c r="A62" s="142" t="s">
        <v>316</v>
      </c>
      <c r="B62" s="199">
        <f t="shared" ref="B62:Q62" si="11">IF(B$45=0,0,B$45/B$5)</f>
        <v>5.8967972653421828E-3</v>
      </c>
      <c r="C62" s="199">
        <f t="shared" si="11"/>
        <v>3.0096366612517396E-3</v>
      </c>
      <c r="D62" s="199">
        <f t="shared" si="11"/>
        <v>2.5446294449712813E-3</v>
      </c>
      <c r="E62" s="199">
        <f t="shared" si="11"/>
        <v>1.0305763726981031E-3</v>
      </c>
      <c r="F62" s="199">
        <f t="shared" si="11"/>
        <v>1.8479408117763427E-3</v>
      </c>
      <c r="G62" s="199">
        <f t="shared" si="11"/>
        <v>2.6149767723471756E-3</v>
      </c>
      <c r="H62" s="199">
        <f t="shared" si="11"/>
        <v>2.1991551831028779E-3</v>
      </c>
      <c r="I62" s="199">
        <f t="shared" si="11"/>
        <v>3.3288339476208752E-3</v>
      </c>
      <c r="J62" s="199">
        <f t="shared" si="11"/>
        <v>2.3587981563891231E-3</v>
      </c>
      <c r="K62" s="199">
        <f t="shared" si="11"/>
        <v>1.8164802205335815E-3</v>
      </c>
      <c r="L62" s="199">
        <f t="shared" si="11"/>
        <v>1.5870476582896598E-3</v>
      </c>
      <c r="M62" s="199">
        <f t="shared" si="11"/>
        <v>2.1973410678001403E-3</v>
      </c>
      <c r="N62" s="199">
        <f t="shared" si="11"/>
        <v>2.3355451061767597E-3</v>
      </c>
      <c r="O62" s="199">
        <f t="shared" si="11"/>
        <v>2.0463980972216882E-3</v>
      </c>
      <c r="P62" s="199">
        <f t="shared" si="11"/>
        <v>1.5353232877184798E-3</v>
      </c>
      <c r="Q62" s="199">
        <f t="shared" si="11"/>
        <v>1.0663929962878469E-3</v>
      </c>
    </row>
    <row r="63" spans="1:17" x14ac:dyDescent="0.25">
      <c r="A63" s="142" t="s">
        <v>315</v>
      </c>
      <c r="B63" s="199">
        <f t="shared" ref="B63:Q63" si="12">IF(B$46=0,0,B$46/B$5)</f>
        <v>0</v>
      </c>
      <c r="C63" s="199">
        <f t="shared" si="12"/>
        <v>0</v>
      </c>
      <c r="D63" s="199">
        <f t="shared" si="12"/>
        <v>0</v>
      </c>
      <c r="E63" s="199">
        <f t="shared" si="12"/>
        <v>0</v>
      </c>
      <c r="F63" s="199">
        <f t="shared" si="12"/>
        <v>0</v>
      </c>
      <c r="G63" s="199">
        <f t="shared" si="12"/>
        <v>0</v>
      </c>
      <c r="H63" s="199">
        <f t="shared" si="12"/>
        <v>0</v>
      </c>
      <c r="I63" s="199">
        <f t="shared" si="12"/>
        <v>0</v>
      </c>
      <c r="J63" s="199">
        <f t="shared" si="12"/>
        <v>0</v>
      </c>
      <c r="K63" s="199">
        <f t="shared" si="12"/>
        <v>0</v>
      </c>
      <c r="L63" s="199">
        <f t="shared" si="12"/>
        <v>0</v>
      </c>
      <c r="M63" s="199">
        <f t="shared" si="12"/>
        <v>0</v>
      </c>
      <c r="N63" s="199">
        <f t="shared" si="12"/>
        <v>0</v>
      </c>
      <c r="O63" s="199">
        <f t="shared" si="12"/>
        <v>0</v>
      </c>
      <c r="P63" s="199">
        <f t="shared" si="12"/>
        <v>0</v>
      </c>
      <c r="Q63" s="199">
        <f t="shared" si="12"/>
        <v>0</v>
      </c>
    </row>
    <row r="64" spans="1:17" x14ac:dyDescent="0.25">
      <c r="A64" s="72" t="s">
        <v>311</v>
      </c>
      <c r="B64" s="276">
        <f t="shared" ref="B64:Q64" si="13">IF(B$47=0,0,B$47/B$5)</f>
        <v>9.6617349953711962E-2</v>
      </c>
      <c r="C64" s="276">
        <f t="shared" si="13"/>
        <v>4.9312042698623597E-2</v>
      </c>
      <c r="D64" s="276">
        <f t="shared" si="13"/>
        <v>4.1693031407455623E-2</v>
      </c>
      <c r="E64" s="276">
        <f t="shared" si="13"/>
        <v>1.6885701436646174E-2</v>
      </c>
      <c r="F64" s="276">
        <f t="shared" si="13"/>
        <v>3.0277985840637657E-2</v>
      </c>
      <c r="G64" s="276">
        <f t="shared" si="13"/>
        <v>4.2845652405184766E-2</v>
      </c>
      <c r="H64" s="276">
        <f t="shared" si="13"/>
        <v>3.603253365639332E-2</v>
      </c>
      <c r="I64" s="276">
        <f t="shared" si="13"/>
        <v>5.4541999662323329E-2</v>
      </c>
      <c r="J64" s="276">
        <f t="shared" si="13"/>
        <v>3.8648238474380328E-2</v>
      </c>
      <c r="K64" s="276">
        <f t="shared" si="13"/>
        <v>2.9762512980188865E-2</v>
      </c>
      <c r="L64" s="276">
        <f t="shared" si="13"/>
        <v>2.6003325550194786E-2</v>
      </c>
      <c r="M64" s="276">
        <f t="shared" si="13"/>
        <v>3.6002809891920159E-2</v>
      </c>
      <c r="N64" s="276">
        <f t="shared" si="13"/>
        <v>3.8267243844793256E-2</v>
      </c>
      <c r="O64" s="276">
        <f t="shared" si="13"/>
        <v>3.3529652149641077E-2</v>
      </c>
      <c r="P64" s="276">
        <f t="shared" si="13"/>
        <v>2.5155836415375232E-2</v>
      </c>
      <c r="Q64" s="276">
        <f t="shared" si="13"/>
        <v>1.747254665105933E-2</v>
      </c>
    </row>
    <row r="66" spans="1:17" ht="12.75" x14ac:dyDescent="0.25">
      <c r="A66" s="98" t="s">
        <v>128</v>
      </c>
      <c r="B66" s="197"/>
      <c r="C66" s="197"/>
      <c r="D66" s="197"/>
      <c r="E66" s="197"/>
      <c r="F66" s="197"/>
      <c r="G66" s="197"/>
      <c r="H66" s="197"/>
      <c r="I66" s="197"/>
      <c r="J66" s="197"/>
      <c r="K66" s="197"/>
      <c r="L66" s="197"/>
      <c r="M66" s="197"/>
      <c r="N66" s="197"/>
      <c r="O66" s="197"/>
      <c r="P66" s="197"/>
      <c r="Q66" s="197"/>
    </row>
    <row r="68" spans="1:17" x14ac:dyDescent="0.25">
      <c r="A68" s="78" t="s">
        <v>4</v>
      </c>
      <c r="B68" s="253">
        <f>IF(B$5=0,0,B$5/WWP_fec!B$5)</f>
        <v>0.44146374435832253</v>
      </c>
      <c r="C68" s="253">
        <f>IF(C$5=0,0,C$5/WWP_fec!C$5)</f>
        <v>0.41367079564885573</v>
      </c>
      <c r="D68" s="253">
        <f>IF(D$5=0,0,D$5/WWP_fec!D$5)</f>
        <v>0.41020186078455106</v>
      </c>
      <c r="E68" s="253">
        <f>IF(E$5=0,0,E$5/WWP_fec!E$5)</f>
        <v>0.39549369831243752</v>
      </c>
      <c r="F68" s="253">
        <f>IF(F$5=0,0,F$5/WWP_fec!F$5)</f>
        <v>0.40166775445867842</v>
      </c>
      <c r="G68" s="253">
        <f>IF(G$5=0,0,G$5/WWP_fec!G$5)</f>
        <v>0.40607736363726743</v>
      </c>
      <c r="H68" s="253">
        <f>IF(H$5=0,0,H$5/WWP_fec!H$5)</f>
        <v>0.40788246606646761</v>
      </c>
      <c r="I68" s="253">
        <f>IF(I$5=0,0,I$5/WWP_fec!I$5)</f>
        <v>0.4140846160441507</v>
      </c>
      <c r="J68" s="253">
        <f>IF(J$5=0,0,J$5/WWP_fec!J$5)</f>
        <v>0.41224033004395932</v>
      </c>
      <c r="K68" s="253">
        <f>IF(K$5=0,0,K$5/WWP_fec!K$5)</f>
        <v>0.40814626600164627</v>
      </c>
      <c r="L68" s="253">
        <f>IF(L$5=0,0,L$5/WWP_fec!L$5)</f>
        <v>0.40751877856953633</v>
      </c>
      <c r="M68" s="253">
        <f>IF(M$5=0,0,M$5/WWP_fec!M$5)</f>
        <v>0.41238165639167607</v>
      </c>
      <c r="N68" s="253">
        <f>IF(N$5=0,0,N$5/WWP_fec!N$5)</f>
        <v>0.4121084031581948</v>
      </c>
      <c r="O68" s="253">
        <f>IF(O$5=0,0,O$5/WWP_fec!O$5)</f>
        <v>0.40931624821647972</v>
      </c>
      <c r="P68" s="253">
        <f>IF(P$5=0,0,P$5/WWP_fec!P$5)</f>
        <v>0.40685991045483005</v>
      </c>
      <c r="Q68" s="253">
        <f>IF(Q$5=0,0,Q$5/WWP_fec!Q$5)</f>
        <v>0.40602211411926092</v>
      </c>
    </row>
    <row r="69" spans="1:17" x14ac:dyDescent="0.25">
      <c r="A69" s="132" t="s">
        <v>83</v>
      </c>
      <c r="B69" s="282">
        <f>IF(B$6=0,0,B$6/WWP_fec!B$6)</f>
        <v>0.48360013065008112</v>
      </c>
      <c r="C69" s="282">
        <f>IF(C$6=0,0,C$6/WWP_fec!C$6)</f>
        <v>0.4868479783300001</v>
      </c>
      <c r="D69" s="282">
        <f>IF(D$6=0,0,D$6/WWP_fec!D$6)</f>
        <v>0.48762761208100636</v>
      </c>
      <c r="E69" s="282">
        <f>IF(E$6=0,0,E$6/WWP_fec!E$6)</f>
        <v>0.49097590027770538</v>
      </c>
      <c r="F69" s="282">
        <f>IF(F$6=0,0,F$6/WWP_fec!F$6)</f>
        <v>0.49368923050258035</v>
      </c>
      <c r="G69" s="282">
        <f>IF(G$6=0,0,G$6/WWP_fec!G$6)</f>
        <v>0.49833542722641083</v>
      </c>
      <c r="H69" s="282">
        <f>IF(H$6=0,0,H$6/WWP_fec!H$6)</f>
        <v>0.50176025750017772</v>
      </c>
      <c r="I69" s="282">
        <f>IF(I$6=0,0,I$6/WWP_fec!I$6)</f>
        <v>0.50176025750017772</v>
      </c>
      <c r="J69" s="282">
        <f>IF(J$6=0,0,J$6/WWP_fec!J$6)</f>
        <v>0.50656071493050148</v>
      </c>
      <c r="K69" s="282">
        <f>IF(K$6=0,0,K$6/WWP_fec!K$6)</f>
        <v>0.50656071493050148</v>
      </c>
      <c r="L69" s="282">
        <f>IF(L$6=0,0,L$6/WWP_fec!L$6)</f>
        <v>0.50656071493050137</v>
      </c>
      <c r="M69" s="282">
        <f>IF(M$6=0,0,M$6/WWP_fec!M$6)</f>
        <v>0.50656071493050159</v>
      </c>
      <c r="N69" s="282">
        <f>IF(N$6=0,0,N$6/WWP_fec!N$6)</f>
        <v>0.50656071493050148</v>
      </c>
      <c r="O69" s="282">
        <f>IF(O$6=0,0,O$6/WWP_fec!O$6)</f>
        <v>0.50656071493050137</v>
      </c>
      <c r="P69" s="282">
        <f>IF(P$6=0,0,P$6/WWP_fec!P$6)</f>
        <v>0.50656071493050148</v>
      </c>
      <c r="Q69" s="282">
        <f>IF(Q$6=0,0,Q$6/WWP_fec!Q$6)</f>
        <v>0.50656071493050148</v>
      </c>
    </row>
    <row r="70" spans="1:17" x14ac:dyDescent="0.25">
      <c r="A70" s="76" t="s">
        <v>82</v>
      </c>
      <c r="B70" s="281">
        <f>IF(B$7=0,0,B$7/WWP_fec!B$7)</f>
        <v>0.1208291929228049</v>
      </c>
      <c r="C70" s="281">
        <f>IF(C$7=0,0,C$7/WWP_fec!C$7)</f>
        <v>0.12164067908467437</v>
      </c>
      <c r="D70" s="281">
        <f>IF(D$7=0,0,D$7/WWP_fec!D$7)</f>
        <v>0.12183547331846178</v>
      </c>
      <c r="E70" s="281">
        <f>IF(E$7=0,0,E$7/WWP_fec!E$7)</f>
        <v>0.12267205489658552</v>
      </c>
      <c r="F70" s="281">
        <f>IF(F$7=0,0,F$7/WWP_fec!F$7)</f>
        <v>0.12334998999301316</v>
      </c>
      <c r="G70" s="281">
        <f>IF(G$7=0,0,G$7/WWP_fec!G$7)</f>
        <v>0.12451085857993098</v>
      </c>
      <c r="H70" s="281">
        <f>IF(H$7=0,0,H$7/WWP_fec!H$7)</f>
        <v>0.12536656446512287</v>
      </c>
      <c r="I70" s="281">
        <f>IF(I$7=0,0,I$7/WWP_fec!I$7)</f>
        <v>0.12536656446512287</v>
      </c>
      <c r="J70" s="281">
        <f>IF(J$7=0,0,J$7/WWP_fec!J$7)</f>
        <v>0.1265659756319201</v>
      </c>
      <c r="K70" s="281">
        <f>IF(K$7=0,0,K$7/WWP_fec!K$7)</f>
        <v>0.12656597563192007</v>
      </c>
      <c r="L70" s="281">
        <f>IF(L$7=0,0,L$7/WWP_fec!L$7)</f>
        <v>0.12656597563192007</v>
      </c>
      <c r="M70" s="281">
        <f>IF(M$7=0,0,M$7/WWP_fec!M$7)</f>
        <v>0.1265659756319201</v>
      </c>
      <c r="N70" s="281">
        <f>IF(N$7=0,0,N$7/WWP_fec!N$7)</f>
        <v>0.1265659756319201</v>
      </c>
      <c r="O70" s="281">
        <f>IF(O$7=0,0,O$7/WWP_fec!O$7)</f>
        <v>0.12656597563192007</v>
      </c>
      <c r="P70" s="281">
        <f>IF(P$7=0,0,P$7/WWP_fec!P$7)</f>
        <v>0.1265659756319201</v>
      </c>
      <c r="Q70" s="281">
        <f>IF(Q$7=0,0,Q$7/WWP_fec!Q$7)</f>
        <v>0.1265659756319201</v>
      </c>
    </row>
    <row r="71" spans="1:17" x14ac:dyDescent="0.25">
      <c r="A71" s="76" t="s">
        <v>81</v>
      </c>
      <c r="B71" s="281">
        <f>IF(B$8=0,0,B$8/WWP_fec!B$8)</f>
        <v>0.65953885506048704</v>
      </c>
      <c r="C71" s="281">
        <f>IF(C$8=0,0,C$8/WWP_fec!C$8)</f>
        <v>0.66396830328529421</v>
      </c>
      <c r="D71" s="281">
        <f>IF(D$8=0,0,D$8/WWP_fec!D$8)</f>
        <v>0.6650315758506139</v>
      </c>
      <c r="E71" s="281">
        <f>IF(E$8=0,0,E$8/WWP_fec!E$8)</f>
        <v>0.66959800589002438</v>
      </c>
      <c r="F71" s="281">
        <f>IF(F$8=0,0,F$8/WWP_fec!F$8)</f>
        <v>0.67329847368665108</v>
      </c>
      <c r="G71" s="281">
        <f>IF(G$8=0,0,G$8/WWP_fec!G$8)</f>
        <v>0.67963500478622219</v>
      </c>
      <c r="H71" s="281">
        <f>IF(H$8=0,0,H$8/WWP_fec!H$8)</f>
        <v>0.68430582370122195</v>
      </c>
      <c r="I71" s="281">
        <f>IF(I$8=0,0,I$8/WWP_fec!I$8)</f>
        <v>0.68430582370122195</v>
      </c>
      <c r="J71" s="281">
        <f>IF(J$8=0,0,J$8/WWP_fec!J$8)</f>
        <v>0.69085273714623341</v>
      </c>
      <c r="K71" s="281">
        <f>IF(K$8=0,0,K$8/WWP_fec!K$8)</f>
        <v>0.69085273714623341</v>
      </c>
      <c r="L71" s="281">
        <f>IF(L$8=0,0,L$8/WWP_fec!L$8)</f>
        <v>0.69085273714623341</v>
      </c>
      <c r="M71" s="281">
        <f>IF(M$8=0,0,M$8/WWP_fec!M$8)</f>
        <v>0.69085273714623352</v>
      </c>
      <c r="N71" s="281">
        <f>IF(N$8=0,0,N$8/WWP_fec!N$8)</f>
        <v>0.69085273714623352</v>
      </c>
      <c r="O71" s="281">
        <f>IF(O$8=0,0,O$8/WWP_fec!O$8)</f>
        <v>0.69085273714623341</v>
      </c>
      <c r="P71" s="281">
        <f>IF(P$8=0,0,P$8/WWP_fec!P$8)</f>
        <v>0.69085273714623341</v>
      </c>
      <c r="Q71" s="281">
        <f>IF(Q$8=0,0,Q$8/WWP_fec!Q$8)</f>
        <v>0.69085273714623341</v>
      </c>
    </row>
    <row r="72" spans="1:17" x14ac:dyDescent="0.25">
      <c r="A72" s="76" t="s">
        <v>80</v>
      </c>
      <c r="B72" s="281">
        <f>IF(B$9=0,0,B$9/WWP_fec!B$9)</f>
        <v>0.4689435799262287</v>
      </c>
      <c r="C72" s="281">
        <f>IF(C$9=0,0,C$9/WWP_fec!C$9)</f>
        <v>0.47209299453872872</v>
      </c>
      <c r="D72" s="281">
        <f>IF(D$9=0,0,D$9/WWP_fec!D$9)</f>
        <v>0.47284899979814993</v>
      </c>
      <c r="E72" s="281">
        <f>IF(E$9=0,0,E$9/WWP_fec!E$9)</f>
        <v>0.4760958108597475</v>
      </c>
      <c r="F72" s="281">
        <f>IF(F$9=0,0,F$9/WWP_fec!F$9)</f>
        <v>0.47872690772786569</v>
      </c>
      <c r="G72" s="281">
        <f>IF(G$9=0,0,G$9/WWP_fec!G$9)</f>
        <v>0.48323229138395718</v>
      </c>
      <c r="H72" s="281">
        <f>IF(H$9=0,0,H$9/WWP_fec!H$9)</f>
        <v>0.48655332474898338</v>
      </c>
      <c r="I72" s="281">
        <f>IF(I$9=0,0,I$9/WWP_fec!I$9)</f>
        <v>0.4865533247489835</v>
      </c>
      <c r="J72" s="281">
        <f>IF(J$9=0,0,J$9/WWP_fec!J$9)</f>
        <v>0.4912082939063187</v>
      </c>
      <c r="K72" s="281">
        <f>IF(K$9=0,0,K$9/WWP_fec!K$9)</f>
        <v>0.4912082939063187</v>
      </c>
      <c r="L72" s="281">
        <f>IF(L$9=0,0,L$9/WWP_fec!L$9)</f>
        <v>0.4912082939063187</v>
      </c>
      <c r="M72" s="281">
        <f>IF(M$9=0,0,M$9/WWP_fec!M$9)</f>
        <v>0.4912082939063187</v>
      </c>
      <c r="N72" s="281">
        <f>IF(N$9=0,0,N$9/WWP_fec!N$9)</f>
        <v>0.49120829390631865</v>
      </c>
      <c r="O72" s="281">
        <f>IF(O$9=0,0,O$9/WWP_fec!O$9)</f>
        <v>0.4912082939063187</v>
      </c>
      <c r="P72" s="281">
        <f>IF(P$9=0,0,P$9/WWP_fec!P$9)</f>
        <v>0.49120829390631876</v>
      </c>
      <c r="Q72" s="281">
        <f>IF(Q$9=0,0,Q$9/WWP_fec!Q$9)</f>
        <v>0.49120829390631865</v>
      </c>
    </row>
    <row r="73" spans="1:17" x14ac:dyDescent="0.25">
      <c r="A73" s="129" t="s">
        <v>79</v>
      </c>
      <c r="B73" s="280">
        <f>IF(B$10=0,0,B$10/WWP_fec!B$10)</f>
        <v>0.73875863034389033</v>
      </c>
      <c r="C73" s="280">
        <f>IF(C$10=0,0,C$10/WWP_fec!C$10)</f>
        <v>0.74372011681073036</v>
      </c>
      <c r="D73" s="280">
        <f>IF(D$10=0,0,D$10/WWP_fec!D$10)</f>
        <v>0.79144957306730013</v>
      </c>
      <c r="E73" s="280">
        <f>IF(E$10=0,0,E$10/WWP_fec!E$10)</f>
        <v>0.79688405052126232</v>
      </c>
      <c r="F73" s="280">
        <f>IF(F$10=0,0,F$10/WWP_fec!F$10)</f>
        <v>0.80128795217667392</v>
      </c>
      <c r="G73" s="280">
        <f>IF(G$10=0,0,G$10/WWP_fec!G$10)</f>
        <v>0.76126860672004848</v>
      </c>
      <c r="H73" s="280">
        <f>IF(H$10=0,0,H$10/WWP_fec!H$10)</f>
        <v>0.76650045584880533</v>
      </c>
      <c r="I73" s="280">
        <f>IF(I$10=0,0,I$10/WWP_fec!I$10)</f>
        <v>0.76650045584880533</v>
      </c>
      <c r="J73" s="280">
        <f>IF(J$10=0,0,J$10/WWP_fec!J$10)</f>
        <v>0.77383374451331188</v>
      </c>
      <c r="K73" s="280">
        <f>IF(K$10=0,0,K$10/WWP_fec!K$10)</f>
        <v>0.77383374451331177</v>
      </c>
      <c r="L73" s="280">
        <f>IF(L$10=0,0,L$10/WWP_fec!L$10)</f>
        <v>0.77383374451331188</v>
      </c>
      <c r="M73" s="280">
        <f>IF(M$10=0,0,M$10/WWP_fec!M$10)</f>
        <v>0.77383374451331177</v>
      </c>
      <c r="N73" s="280">
        <f>IF(N$10=0,0,N$10/WWP_fec!N$10)</f>
        <v>0.77584476274566661</v>
      </c>
      <c r="O73" s="280">
        <f>IF(O$10=0,0,O$10/WWP_fec!O$10)</f>
        <v>0.77383374451331199</v>
      </c>
      <c r="P73" s="280">
        <f>IF(P$10=0,0,P$10/WWP_fec!P$10)</f>
        <v>0.82217916219602838</v>
      </c>
      <c r="Q73" s="280">
        <f>IF(Q$10=0,0,Q$10/WWP_fec!Q$10)</f>
        <v>0.77383374451331177</v>
      </c>
    </row>
    <row r="74" spans="1:17" x14ac:dyDescent="0.25">
      <c r="A74" s="127" t="s">
        <v>314</v>
      </c>
      <c r="B74" s="305">
        <f>IF(B$15=0,0,B$15/WWP_fec!B$15)</f>
        <v>0.42744920092968119</v>
      </c>
      <c r="C74" s="305">
        <f>IF(C$15=0,0,C$15/WWP_fec!C$15)</f>
        <v>0.40260492813033694</v>
      </c>
      <c r="D74" s="305">
        <f>IF(D$15=0,0,D$15/WWP_fec!D$15)</f>
        <v>0.39796418370353298</v>
      </c>
      <c r="E74" s="305">
        <f>IF(E$15=0,0,E$15/WWP_fec!E$15)</f>
        <v>0.38663180219407545</v>
      </c>
      <c r="F74" s="305">
        <f>IF(F$15=0,0,F$15/WWP_fec!F$15)</f>
        <v>0.38817554605018262</v>
      </c>
      <c r="G74" s="305">
        <f>IF(G$15=0,0,G$15/WWP_fec!G$15)</f>
        <v>0.38927499366337859</v>
      </c>
      <c r="H74" s="305">
        <f>IF(H$15=0,0,H$15/WWP_fec!H$15)</f>
        <v>0.39247016145919461</v>
      </c>
      <c r="I74" s="305">
        <f>IF(I$15=0,0,I$15/WWP_fec!I$15)</f>
        <v>0.39319272549117945</v>
      </c>
      <c r="J74" s="305">
        <f>IF(J$15=0,0,J$15/WWP_fec!J$15)</f>
        <v>0.39565559079331553</v>
      </c>
      <c r="K74" s="305">
        <f>IF(K$15=0,0,K$15/WWP_fec!K$15)</f>
        <v>0.39217548690865667</v>
      </c>
      <c r="L74" s="305">
        <f>IF(L$15=0,0,L$15/WWP_fec!L$15)</f>
        <v>0.39150568902718019</v>
      </c>
      <c r="M74" s="305">
        <f>IF(M$15=0,0,M$15/WWP_fec!M$15)</f>
        <v>0.39509719553372302</v>
      </c>
      <c r="N74" s="305">
        <f>IF(N$15=0,0,N$15/WWP_fec!N$15)</f>
        <v>0.39377826245453146</v>
      </c>
      <c r="O74" s="305">
        <f>IF(O$15=0,0,O$15/WWP_fec!O$15)</f>
        <v>0.39129330703042331</v>
      </c>
      <c r="P74" s="305">
        <f>IF(P$15=0,0,P$15/WWP_fec!P$15)</f>
        <v>0.38961722126187942</v>
      </c>
      <c r="Q74" s="305">
        <f>IF(Q$15=0,0,Q$15/WWP_fec!Q$15)</f>
        <v>0.38926174239566008</v>
      </c>
    </row>
    <row r="75" spans="1:17" x14ac:dyDescent="0.25">
      <c r="A75" s="127" t="s">
        <v>313</v>
      </c>
      <c r="B75" s="305">
        <f>IF(B$26=0,0,B$26/WWP_fec!B$26)</f>
        <v>0.44804129751404576</v>
      </c>
      <c r="C75" s="305">
        <f>IF(C$26=0,0,C$26/WWP_fec!C$26)</f>
        <v>0.45105033286455887</v>
      </c>
      <c r="D75" s="305">
        <f>IF(D$26=0,0,D$26/WWP_fec!D$26)</f>
        <v>0.45177264060446176</v>
      </c>
      <c r="E75" s="305">
        <f>IF(E$26=0,0,E$26/WWP_fec!E$26)</f>
        <v>0.45487473113963878</v>
      </c>
      <c r="F75" s="305">
        <f>IF(F$26=0,0,F$26/WWP_fec!F$26)</f>
        <v>0.45738855178915533</v>
      </c>
      <c r="G75" s="305">
        <f>IF(G$26=0,0,G$26/WWP_fec!G$26)</f>
        <v>0.46169311640093946</v>
      </c>
      <c r="H75" s="305">
        <f>IF(H$26=0,0,H$26/WWP_fec!H$26)</f>
        <v>0.46486612091928226</v>
      </c>
      <c r="I75" s="305">
        <f>IF(I$26=0,0,I$26/WWP_fec!I$26)</f>
        <v>0.46486612091928226</v>
      </c>
      <c r="J75" s="305">
        <f>IF(J$26=0,0,J$26/WWP_fec!J$26)</f>
        <v>0.46931360353855278</v>
      </c>
      <c r="K75" s="305">
        <f>IF(K$26=0,0,K$26/WWP_fec!K$26)</f>
        <v>0.46931360353855284</v>
      </c>
      <c r="L75" s="305">
        <f>IF(L$26=0,0,L$26/WWP_fec!L$26)</f>
        <v>0.46931360353855284</v>
      </c>
      <c r="M75" s="305">
        <f>IF(M$26=0,0,M$26/WWP_fec!M$26)</f>
        <v>0.46931360353855278</v>
      </c>
      <c r="N75" s="305">
        <f>IF(N$26=0,0,N$26/WWP_fec!N$26)</f>
        <v>0.46931360353855273</v>
      </c>
      <c r="O75" s="305">
        <f>IF(O$26=0,0,O$26/WWP_fec!O$26)</f>
        <v>0.46931360353855284</v>
      </c>
      <c r="P75" s="305">
        <f>IF(P$26=0,0,P$26/WWP_fec!P$26)</f>
        <v>0.46931360353855273</v>
      </c>
      <c r="Q75" s="305">
        <f>IF(Q$26=0,0,Q$26/WWP_fec!Q$26)</f>
        <v>0.46931360353855273</v>
      </c>
    </row>
    <row r="76" spans="1:17" x14ac:dyDescent="0.25">
      <c r="A76" s="127" t="s">
        <v>312</v>
      </c>
      <c r="B76" s="305">
        <f>IF(B$27=0,0,B$27/WWP_fec!B$27)</f>
        <v>0.30158606644991826</v>
      </c>
      <c r="C76" s="305">
        <f>IF(C$27=0,0,C$27/WWP_fec!C$27)</f>
        <v>0.31068047755702927</v>
      </c>
      <c r="D76" s="305">
        <f>IF(D$27=0,0,D$27/WWP_fec!D$27)</f>
        <v>0.31274905371667228</v>
      </c>
      <c r="E76" s="305">
        <f>IF(E$27=0,0,E$27/WWP_fec!E$27)</f>
        <v>0.30365004828765335</v>
      </c>
      <c r="F76" s="305">
        <f>IF(F$27=0,0,F$27/WWP_fec!F$27)</f>
        <v>0.30896029362041222</v>
      </c>
      <c r="G76" s="305">
        <f>IF(G$27=0,0,G$27/WWP_fec!G$27)</f>
        <v>0.31039977075510244</v>
      </c>
      <c r="H76" s="305">
        <f>IF(H$27=0,0,H$27/WWP_fec!H$27)</f>
        <v>0.31584801157420367</v>
      </c>
      <c r="I76" s="305">
        <f>IF(I$27=0,0,I$27/WWP_fec!I$27)</f>
        <v>0.31977782331846832</v>
      </c>
      <c r="J76" s="305">
        <f>IF(J$27=0,0,J$27/WWP_fec!J$27)</f>
        <v>0.31934814780800913</v>
      </c>
      <c r="K76" s="305">
        <f>IF(K$27=0,0,K$27/WWP_fec!K$27)</f>
        <v>0.32203146437295882</v>
      </c>
      <c r="L76" s="305">
        <f>IF(L$27=0,0,L$27/WWP_fec!L$27)</f>
        <v>0.32612879035570319</v>
      </c>
      <c r="M76" s="305">
        <f>IF(M$27=0,0,M$27/WWP_fec!M$27)</f>
        <v>0.32611815171286507</v>
      </c>
      <c r="N76" s="305">
        <f>IF(N$27=0,0,N$27/WWP_fec!N$27)</f>
        <v>0.32555501757865546</v>
      </c>
      <c r="O76" s="305">
        <f>IF(O$27=0,0,O$27/WWP_fec!O$27)</f>
        <v>0.32585372020760922</v>
      </c>
      <c r="P76" s="305">
        <f>IF(P$27=0,0,P$27/WWP_fec!P$27)</f>
        <v>0.31947642337285953</v>
      </c>
      <c r="Q76" s="305">
        <f>IF(Q$27=0,0,Q$27/WWP_fec!Q$27)</f>
        <v>0.31529346882326187</v>
      </c>
    </row>
    <row r="77" spans="1:17" x14ac:dyDescent="0.25">
      <c r="A77" s="72" t="s">
        <v>311</v>
      </c>
      <c r="B77" s="304">
        <f>IF(B$47=0,0,B$47/WWP_fec!B$47)</f>
        <v>0.52271484709972005</v>
      </c>
      <c r="C77" s="304">
        <f>IF(C$47=0,0,C$47/WWP_fec!C$47)</f>
        <v>0.52622538834198529</v>
      </c>
      <c r="D77" s="304">
        <f>IF(D$47=0,0,D$47/WWP_fec!D$47)</f>
        <v>0.52706808070520539</v>
      </c>
      <c r="E77" s="304">
        <f>IF(E$47=0,0,E$47/WWP_fec!E$47)</f>
        <v>0.53068718632957856</v>
      </c>
      <c r="F77" s="304">
        <f>IF(F$47=0,0,F$47/WWP_fec!F$47)</f>
        <v>0.53361997708734776</v>
      </c>
      <c r="G77" s="304">
        <f>IF(G$47=0,0,G$47/WWP_fec!G$47)</f>
        <v>0.53864196913442941</v>
      </c>
      <c r="H77" s="304">
        <f>IF(H$47=0,0,H$47/WWP_fec!H$47)</f>
        <v>0.54234380773916258</v>
      </c>
      <c r="I77" s="304">
        <f>IF(I$47=0,0,I$47/WWP_fec!I$47)</f>
        <v>0.54234380773916258</v>
      </c>
      <c r="J77" s="304">
        <f>IF(J$47=0,0,J$47/WWP_fec!J$47)</f>
        <v>0.54753253746164487</v>
      </c>
      <c r="K77" s="304">
        <f>IF(K$47=0,0,K$47/WWP_fec!K$47)</f>
        <v>0.54753253746164487</v>
      </c>
      <c r="L77" s="304">
        <f>IF(L$47=0,0,L$47/WWP_fec!L$47)</f>
        <v>0.54753253746164487</v>
      </c>
      <c r="M77" s="304">
        <f>IF(M$47=0,0,M$47/WWP_fec!M$47)</f>
        <v>0.54753253746164499</v>
      </c>
      <c r="N77" s="304">
        <f>IF(N$47=0,0,N$47/WWP_fec!N$47)</f>
        <v>0.54753253746164476</v>
      </c>
      <c r="O77" s="304">
        <f>IF(O$47=0,0,O$47/WWP_fec!O$47)</f>
        <v>0.54753253746164487</v>
      </c>
      <c r="P77" s="304">
        <f>IF(P$47=0,0,P$47/WWP_fec!P$47)</f>
        <v>0.54753253746164487</v>
      </c>
      <c r="Q77" s="304">
        <f>IF(Q$47=0,0,Q$47/WWP_fec!Q$47)</f>
        <v>0.54753253746164487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tabColor theme="6" tint="0.59999389629810485"/>
    <pageSetUpPr fitToPage="1"/>
  </sheetPr>
  <dimension ref="A1:Q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394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4</v>
      </c>
      <c r="B5" s="96">
        <v>131.97563300687608</v>
      </c>
      <c r="C5" s="96">
        <v>114.14013439183202</v>
      </c>
      <c r="D5" s="96">
        <v>104.348356919316</v>
      </c>
      <c r="E5" s="96">
        <v>132.83215515935998</v>
      </c>
      <c r="F5" s="96">
        <v>82.735385531112016</v>
      </c>
      <c r="G5" s="96">
        <v>82.915117333268583</v>
      </c>
      <c r="H5" s="96">
        <v>90.103734055620009</v>
      </c>
      <c r="I5" s="96">
        <v>85.294727511156012</v>
      </c>
      <c r="J5" s="96">
        <v>80.772630815124018</v>
      </c>
      <c r="K5" s="96">
        <v>84.644063622036015</v>
      </c>
      <c r="L5" s="96">
        <v>101.41835815963434</v>
      </c>
      <c r="M5" s="96">
        <v>96.84710069288667</v>
      </c>
      <c r="N5" s="96">
        <v>98.172757915148225</v>
      </c>
      <c r="O5" s="96">
        <v>94.313609774070414</v>
      </c>
      <c r="P5" s="96">
        <v>72.541086925044993</v>
      </c>
      <c r="Q5" s="96">
        <v>62.682625356586186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2.5234479387448689</v>
      </c>
      <c r="C10" s="158">
        <v>3.8015388721398478</v>
      </c>
      <c r="D10" s="158">
        <v>2.1937987501600986</v>
      </c>
      <c r="E10" s="158">
        <v>2.6674068303533023</v>
      </c>
      <c r="F10" s="158">
        <v>2.928221180240357</v>
      </c>
      <c r="G10" s="158">
        <v>5.7218789600653635</v>
      </c>
      <c r="H10" s="158">
        <v>5.7702469956469606</v>
      </c>
      <c r="I10" s="158">
        <v>5.3908227615651141</v>
      </c>
      <c r="J10" s="158">
        <v>6.0181055646825703</v>
      </c>
      <c r="K10" s="158">
        <v>5.6091441135875382</v>
      </c>
      <c r="L10" s="158">
        <v>5.8505705775213039</v>
      </c>
      <c r="M10" s="158">
        <v>5.1400945036063899</v>
      </c>
      <c r="N10" s="158">
        <v>5.603389559735084</v>
      </c>
      <c r="O10" s="158">
        <v>5.8525041739991401</v>
      </c>
      <c r="P10" s="158">
        <v>3.0230029990124847</v>
      </c>
      <c r="Q10" s="158">
        <v>6.0988813688723518</v>
      </c>
    </row>
    <row r="11" spans="1:17" x14ac:dyDescent="0.25">
      <c r="A11" s="92" t="s">
        <v>125</v>
      </c>
      <c r="B11" s="91">
        <v>1.1815955277156069</v>
      </c>
      <c r="C11" s="91">
        <v>1.7800570643005544</v>
      </c>
      <c r="D11" s="91">
        <v>0</v>
      </c>
      <c r="E11" s="91">
        <v>0</v>
      </c>
      <c r="F11" s="91">
        <v>0</v>
      </c>
      <c r="G11" s="91">
        <v>2.6792494846182842</v>
      </c>
      <c r="H11" s="91">
        <v>2.70189764535507</v>
      </c>
      <c r="I11" s="91">
        <v>2.5242335964105842</v>
      </c>
      <c r="J11" s="91">
        <v>2.8179565392921231</v>
      </c>
      <c r="K11" s="91">
        <v>2.6264617934713215</v>
      </c>
      <c r="L11" s="91">
        <v>2.7395088770573688</v>
      </c>
      <c r="M11" s="91">
        <v>2.4068309808355988</v>
      </c>
      <c r="N11" s="91">
        <v>2.5645785341758764</v>
      </c>
      <c r="O11" s="91">
        <v>2.7404142767351423</v>
      </c>
      <c r="P11" s="91">
        <v>0</v>
      </c>
      <c r="Q11" s="91">
        <v>2.8557795224862006</v>
      </c>
    </row>
    <row r="12" spans="1:17" x14ac:dyDescent="0.25">
      <c r="A12" s="92" t="s">
        <v>26</v>
      </c>
      <c r="B12" s="91">
        <v>1.341852411029262</v>
      </c>
      <c r="C12" s="91">
        <v>2.0214818078392933</v>
      </c>
      <c r="D12" s="91">
        <v>2.1937987501600986</v>
      </c>
      <c r="E12" s="91">
        <v>2.6674068303533023</v>
      </c>
      <c r="F12" s="91">
        <v>2.928221180240357</v>
      </c>
      <c r="G12" s="91">
        <v>3.0426294754470793</v>
      </c>
      <c r="H12" s="91">
        <v>3.068349350291891</v>
      </c>
      <c r="I12" s="91">
        <v>2.8665891651545299</v>
      </c>
      <c r="J12" s="91">
        <v>3.2001490253904472</v>
      </c>
      <c r="K12" s="91">
        <v>2.9826823201162171</v>
      </c>
      <c r="L12" s="91">
        <v>3.1110617004639352</v>
      </c>
      <c r="M12" s="91">
        <v>2.7332635227707915</v>
      </c>
      <c r="N12" s="91">
        <v>3.0388110255592076</v>
      </c>
      <c r="O12" s="91">
        <v>3.1120898972639974</v>
      </c>
      <c r="P12" s="91">
        <v>3.0230029990124847</v>
      </c>
      <c r="Q12" s="91">
        <v>3.2431018463861507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314</v>
      </c>
      <c r="B15" s="206">
        <v>115.43263785362137</v>
      </c>
      <c r="C15" s="206">
        <v>68.437008436566614</v>
      </c>
      <c r="D15" s="206">
        <v>54.408400434609774</v>
      </c>
      <c r="E15" s="206">
        <v>42.530679472525122</v>
      </c>
      <c r="F15" s="206">
        <v>6.0666898849810469</v>
      </c>
      <c r="G15" s="206">
        <v>10.681401926426393</v>
      </c>
      <c r="H15" s="206">
        <v>13.359072422023019</v>
      </c>
      <c r="I15" s="206">
        <v>30.645833452170674</v>
      </c>
      <c r="J15" s="206">
        <v>4.484474181515532</v>
      </c>
      <c r="K15" s="206">
        <v>7.9214085929974738</v>
      </c>
      <c r="L15" s="206">
        <v>20.459969763789907</v>
      </c>
      <c r="M15" s="206">
        <v>32.066488720743685</v>
      </c>
      <c r="N15" s="206">
        <v>28.437774770426671</v>
      </c>
      <c r="O15" s="206">
        <v>19.735976994474097</v>
      </c>
      <c r="P15" s="206">
        <v>0.37128582437223712</v>
      </c>
      <c r="Q15" s="206">
        <v>1.5364511462221198</v>
      </c>
    </row>
    <row r="16" spans="1:17" x14ac:dyDescent="0.25">
      <c r="A16" s="88" t="s">
        <v>33</v>
      </c>
      <c r="B16" s="87">
        <v>47.964658122478852</v>
      </c>
      <c r="C16" s="87">
        <v>32.132731826478143</v>
      </c>
      <c r="D16" s="87">
        <v>34.533543466316388</v>
      </c>
      <c r="E16" s="87">
        <v>30.110259188182965</v>
      </c>
      <c r="F16" s="87">
        <v>0.91332686242217631</v>
      </c>
      <c r="G16" s="87">
        <v>1.8916318458744212</v>
      </c>
      <c r="H16" s="87">
        <v>2.0087729654064357</v>
      </c>
      <c r="I16" s="87">
        <v>6.9296590643944205</v>
      </c>
      <c r="J16" s="87">
        <v>0.52184394673882961</v>
      </c>
      <c r="K16" s="87">
        <v>0.48971988639482356</v>
      </c>
      <c r="L16" s="87">
        <v>2.2170923737999622</v>
      </c>
      <c r="M16" s="87">
        <v>2.4424109400126737</v>
      </c>
      <c r="N16" s="87">
        <v>1.2212281361299726</v>
      </c>
      <c r="O16" s="87">
        <v>1.2214483879480564</v>
      </c>
      <c r="P16" s="87">
        <v>0.1334039330562139</v>
      </c>
      <c r="Q16" s="87">
        <v>0.59664044386000969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13.131357492855059</v>
      </c>
      <c r="C19" s="87">
        <v>2.05123205914611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3.1793096455044904E-2</v>
      </c>
      <c r="J19" s="87">
        <v>0</v>
      </c>
      <c r="K19" s="87">
        <v>0</v>
      </c>
      <c r="L19" s="87">
        <v>0</v>
      </c>
      <c r="M19" s="87">
        <v>0.68789746279846953</v>
      </c>
      <c r="N19" s="87">
        <v>0.57762748344815673</v>
      </c>
      <c r="O19" s="87">
        <v>0.16501956390491229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20.158823041809431</v>
      </c>
      <c r="C20" s="87">
        <v>25.919902696320012</v>
      </c>
      <c r="D20" s="87">
        <v>19.874856968293383</v>
      </c>
      <c r="E20" s="87">
        <v>12.420420284342159</v>
      </c>
      <c r="F20" s="87">
        <v>5.1533630225588709</v>
      </c>
      <c r="G20" s="87">
        <v>8.7897700805519712</v>
      </c>
      <c r="H20" s="87">
        <v>11.350299456616582</v>
      </c>
      <c r="I20" s="87">
        <v>23.167517123520007</v>
      </c>
      <c r="J20" s="87">
        <v>3.9626302347767024</v>
      </c>
      <c r="K20" s="87">
        <v>7.4316887066026505</v>
      </c>
      <c r="L20" s="87">
        <v>15.515438869572733</v>
      </c>
      <c r="M20" s="87">
        <v>11.519696315910906</v>
      </c>
      <c r="N20" s="87">
        <v>11.520854435224736</v>
      </c>
      <c r="O20" s="87">
        <v>14.400542821425233</v>
      </c>
      <c r="P20" s="87">
        <v>0.23788189131602322</v>
      </c>
      <c r="Q20" s="87">
        <v>0.93981070236210995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2.727438520417214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34.177799196478027</v>
      </c>
      <c r="C22" s="87">
        <v>8.3331418546223599</v>
      </c>
      <c r="D22" s="87">
        <v>0</v>
      </c>
      <c r="E22" s="87">
        <v>0</v>
      </c>
      <c r="F22" s="87">
        <v>0</v>
      </c>
      <c r="G22" s="87">
        <v>0</v>
      </c>
      <c r="H22" s="87">
        <v>0</v>
      </c>
      <c r="I22" s="87">
        <v>0.51686416780120281</v>
      </c>
      <c r="J22" s="87">
        <v>0</v>
      </c>
      <c r="K22" s="87">
        <v>0</v>
      </c>
      <c r="L22" s="87">
        <v>0</v>
      </c>
      <c r="M22" s="87">
        <v>17.416484002021637</v>
      </c>
      <c r="N22" s="87">
        <v>15.118064715623808</v>
      </c>
      <c r="O22" s="87">
        <v>3.9489662211958931</v>
      </c>
      <c r="P22" s="87">
        <v>0</v>
      </c>
      <c r="Q22" s="87">
        <v>0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313</v>
      </c>
      <c r="B26" s="204">
        <v>0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0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</row>
    <row r="27" spans="1:17" x14ac:dyDescent="0.25">
      <c r="A27" s="156" t="s">
        <v>312</v>
      </c>
      <c r="B27" s="204">
        <v>14.019547214509862</v>
      </c>
      <c r="C27" s="204">
        <v>41.901587083125548</v>
      </c>
      <c r="D27" s="204">
        <v>47.746157734546145</v>
      </c>
      <c r="E27" s="204">
        <v>87.634068856481576</v>
      </c>
      <c r="F27" s="204">
        <v>73.740474465890614</v>
      </c>
      <c r="G27" s="204">
        <v>66.511836446776826</v>
      </c>
      <c r="H27" s="204">
        <v>70.974414637950034</v>
      </c>
      <c r="I27" s="204">
        <v>49.258071297420223</v>
      </c>
      <c r="J27" s="204">
        <v>70.270051068925895</v>
      </c>
      <c r="K27" s="204">
        <v>71.113510915451002</v>
      </c>
      <c r="L27" s="204">
        <v>75.107817818323113</v>
      </c>
      <c r="M27" s="204">
        <v>59.640517468536594</v>
      </c>
      <c r="N27" s="204">
        <v>64.131593584986462</v>
      </c>
      <c r="O27" s="204">
        <v>68.725128605597178</v>
      </c>
      <c r="P27" s="204">
        <v>69.146798101660266</v>
      </c>
      <c r="Q27" s="204">
        <v>55.047292841491711</v>
      </c>
    </row>
    <row r="28" spans="1:17" x14ac:dyDescent="0.25">
      <c r="A28" s="152" t="s">
        <v>318</v>
      </c>
      <c r="B28" s="264">
        <v>5.3620993754882598</v>
      </c>
      <c r="C28" s="264">
        <v>36.768811450383055</v>
      </c>
      <c r="D28" s="264">
        <v>43.66552770195041</v>
      </c>
      <c r="E28" s="264">
        <v>84.444267896042192</v>
      </c>
      <c r="F28" s="264">
        <v>73.285472724517035</v>
      </c>
      <c r="G28" s="264">
        <v>65.710731302294846</v>
      </c>
      <c r="H28" s="264">
        <v>69.972484206298304</v>
      </c>
      <c r="I28" s="264">
        <v>46.959633788507425</v>
      </c>
      <c r="J28" s="264">
        <v>69.933715505312236</v>
      </c>
      <c r="K28" s="264">
        <v>70.519405270976193</v>
      </c>
      <c r="L28" s="264">
        <v>73.573320086038876</v>
      </c>
      <c r="M28" s="264">
        <v>57.235530814480818</v>
      </c>
      <c r="N28" s="264">
        <v>61.998760477204456</v>
      </c>
      <c r="O28" s="264">
        <v>67.244930331011616</v>
      </c>
      <c r="P28" s="264">
        <v>69.119592512163848</v>
      </c>
      <c r="Q28" s="264">
        <v>54.942070617403772</v>
      </c>
    </row>
    <row r="29" spans="1:17" x14ac:dyDescent="0.25">
      <c r="A29" s="154" t="s">
        <v>33</v>
      </c>
      <c r="B29" s="83">
        <v>0</v>
      </c>
      <c r="C29" s="83">
        <v>0</v>
      </c>
      <c r="D29" s="83">
        <v>1.6494094148378835</v>
      </c>
      <c r="E29" s="83">
        <v>28.983481630823313</v>
      </c>
      <c r="F29" s="83">
        <v>4.0923637894961606</v>
      </c>
      <c r="G29" s="83">
        <v>4.1275174654636011</v>
      </c>
      <c r="H29" s="83">
        <v>2.9143786486680812</v>
      </c>
      <c r="I29" s="83">
        <v>0</v>
      </c>
      <c r="J29" s="83">
        <v>1.974780810135758</v>
      </c>
      <c r="K29" s="83">
        <v>0.74134807520556467</v>
      </c>
      <c r="L29" s="83">
        <v>0.34380341723490637</v>
      </c>
      <c r="M29" s="83">
        <v>0</v>
      </c>
      <c r="N29" s="83">
        <v>0</v>
      </c>
      <c r="O29" s="83">
        <v>0</v>
      </c>
      <c r="P29" s="83">
        <v>5.2103727265539099</v>
      </c>
      <c r="Q29" s="83">
        <v>3.4031368808532276</v>
      </c>
    </row>
    <row r="30" spans="1:17" x14ac:dyDescent="0.25">
      <c r="A30" s="154" t="s">
        <v>30</v>
      </c>
      <c r="B30" s="208">
        <v>2.9022246567156373</v>
      </c>
      <c r="C30" s="208">
        <v>5.548932590904001</v>
      </c>
      <c r="D30" s="208">
        <v>5.5465549071840003</v>
      </c>
      <c r="E30" s="208">
        <v>2.9025177731280003</v>
      </c>
      <c r="F30" s="208">
        <v>0</v>
      </c>
      <c r="G30" s="208">
        <v>0</v>
      </c>
      <c r="H30" s="208">
        <v>0</v>
      </c>
      <c r="I30" s="208">
        <v>0</v>
      </c>
      <c r="J30" s="208">
        <v>0</v>
      </c>
      <c r="K30" s="208">
        <v>0</v>
      </c>
      <c r="L30" s="208">
        <v>0</v>
      </c>
      <c r="M30" s="208">
        <v>0</v>
      </c>
      <c r="N30" s="208">
        <v>0</v>
      </c>
      <c r="O30" s="208">
        <v>0</v>
      </c>
      <c r="P30" s="208">
        <v>0</v>
      </c>
      <c r="Q30" s="208">
        <v>0</v>
      </c>
    </row>
    <row r="31" spans="1:17" x14ac:dyDescent="0.25">
      <c r="A31" s="154" t="s">
        <v>125</v>
      </c>
      <c r="B31" s="208">
        <v>0.4866812227410916</v>
      </c>
      <c r="C31" s="208">
        <v>5.3245137345933777</v>
      </c>
      <c r="D31" s="208">
        <v>0</v>
      </c>
      <c r="E31" s="208">
        <v>0</v>
      </c>
      <c r="F31" s="208">
        <v>0</v>
      </c>
      <c r="G31" s="208">
        <v>0.4330977525148843</v>
      </c>
      <c r="H31" s="208">
        <v>0.40201031566893042</v>
      </c>
      <c r="I31" s="208">
        <v>0.5833152710962427</v>
      </c>
      <c r="J31" s="208">
        <v>0.33068830082787687</v>
      </c>
      <c r="K31" s="208">
        <v>0.51957701485667873</v>
      </c>
      <c r="L31" s="208">
        <v>0.4469782237473402</v>
      </c>
      <c r="M31" s="208">
        <v>3.9832222836650139E-2</v>
      </c>
      <c r="N31" s="208">
        <v>0</v>
      </c>
      <c r="O31" s="208">
        <v>0.2681119794356307</v>
      </c>
      <c r="P31" s="208">
        <v>0</v>
      </c>
      <c r="Q31" s="208">
        <v>0.32987247406218873</v>
      </c>
    </row>
    <row r="32" spans="1:17" x14ac:dyDescent="0.25">
      <c r="A32" s="154" t="s">
        <v>29</v>
      </c>
      <c r="B32" s="208">
        <v>0</v>
      </c>
      <c r="C32" s="208">
        <v>0</v>
      </c>
      <c r="D32" s="208">
        <v>0.35421359876461883</v>
      </c>
      <c r="E32" s="208">
        <v>11.280758084156185</v>
      </c>
      <c r="F32" s="208">
        <v>22.32730313832522</v>
      </c>
      <c r="G32" s="208">
        <v>18.415752456695397</v>
      </c>
      <c r="H32" s="208">
        <v>15.70279836684918</v>
      </c>
      <c r="I32" s="208">
        <v>0</v>
      </c>
      <c r="J32" s="208">
        <v>14.482053028983044</v>
      </c>
      <c r="K32" s="208">
        <v>10.737195560746153</v>
      </c>
      <c r="L32" s="208">
        <v>1.8970362750701943</v>
      </c>
      <c r="M32" s="208">
        <v>0</v>
      </c>
      <c r="N32" s="208">
        <v>0</v>
      </c>
      <c r="O32" s="208">
        <v>0</v>
      </c>
      <c r="P32" s="208">
        <v>9.0364125276877587</v>
      </c>
      <c r="Q32" s="208">
        <v>5.1907971959597186</v>
      </c>
    </row>
    <row r="33" spans="1:17" x14ac:dyDescent="0.25">
      <c r="A33" s="154" t="s">
        <v>26</v>
      </c>
      <c r="B33" s="208">
        <v>1.9731934960315305</v>
      </c>
      <c r="C33" s="208">
        <v>25.895365124885672</v>
      </c>
      <c r="D33" s="208">
        <v>36.115349781163907</v>
      </c>
      <c r="E33" s="208">
        <v>41.277510407934699</v>
      </c>
      <c r="F33" s="208">
        <v>46.865805796695646</v>
      </c>
      <c r="G33" s="208">
        <v>42.734363627620972</v>
      </c>
      <c r="H33" s="208">
        <v>50.953296875112109</v>
      </c>
      <c r="I33" s="208">
        <v>46.376318517411185</v>
      </c>
      <c r="J33" s="208">
        <v>53.146193365365562</v>
      </c>
      <c r="K33" s="208">
        <v>58.521284620167791</v>
      </c>
      <c r="L33" s="208">
        <v>70.885502169986438</v>
      </c>
      <c r="M33" s="208">
        <v>57.195698591644167</v>
      </c>
      <c r="N33" s="208">
        <v>61.998760477204456</v>
      </c>
      <c r="O33" s="208">
        <v>66.976818351575986</v>
      </c>
      <c r="P33" s="208">
        <v>54.872807257922183</v>
      </c>
      <c r="Q33" s="208">
        <v>46.018264066528637</v>
      </c>
    </row>
    <row r="34" spans="1:17" x14ac:dyDescent="0.25">
      <c r="A34" s="152" t="s">
        <v>317</v>
      </c>
      <c r="B34" s="264">
        <v>8.6574478390216019</v>
      </c>
      <c r="C34" s="264">
        <v>5.1327756327424954</v>
      </c>
      <c r="D34" s="264">
        <v>4.0806300325957316</v>
      </c>
      <c r="E34" s="264">
        <v>3.189800960439384</v>
      </c>
      <c r="F34" s="264">
        <v>0.45500174137357846</v>
      </c>
      <c r="G34" s="264">
        <v>0.80110514448197945</v>
      </c>
      <c r="H34" s="264">
        <v>1.0019304316517263</v>
      </c>
      <c r="I34" s="264">
        <v>2.2984375089128006</v>
      </c>
      <c r="J34" s="264">
        <v>0.3363355636136649</v>
      </c>
      <c r="K34" s="264">
        <v>0.59410564447481051</v>
      </c>
      <c r="L34" s="264">
        <v>1.5344977322842432</v>
      </c>
      <c r="M34" s="264">
        <v>2.4049866540557763</v>
      </c>
      <c r="N34" s="264">
        <v>2.132833107782</v>
      </c>
      <c r="O34" s="264">
        <v>1.4801982745855569</v>
      </c>
      <c r="P34" s="264">
        <v>2.7205589496421496E-2</v>
      </c>
      <c r="Q34" s="264">
        <v>0.10522222408793784</v>
      </c>
    </row>
    <row r="35" spans="1:17" x14ac:dyDescent="0.25">
      <c r="A35" s="150" t="s">
        <v>33</v>
      </c>
      <c r="B35" s="87">
        <v>3.5973493591859138</v>
      </c>
      <c r="C35" s="87">
        <v>2.4099548869858602</v>
      </c>
      <c r="D35" s="87">
        <v>2.5900157599737286</v>
      </c>
      <c r="E35" s="87">
        <v>2.2582694391137221</v>
      </c>
      <c r="F35" s="87">
        <v>6.8499514681663223E-2</v>
      </c>
      <c r="G35" s="87">
        <v>0.14187238844058159</v>
      </c>
      <c r="H35" s="87">
        <v>0.15065797240548268</v>
      </c>
      <c r="I35" s="87">
        <v>0.51972442982958145</v>
      </c>
      <c r="J35" s="87">
        <v>3.9138296005412215E-2</v>
      </c>
      <c r="K35" s="87">
        <v>3.6728991479611763E-2</v>
      </c>
      <c r="L35" s="87">
        <v>0.16628192803499714</v>
      </c>
      <c r="M35" s="87">
        <v>0.1831808205009505</v>
      </c>
      <c r="N35" s="87">
        <v>9.1592110209747904E-2</v>
      </c>
      <c r="O35" s="87">
        <v>9.1608629096104205E-2</v>
      </c>
      <c r="P35" s="87">
        <v>9.7750369168331554E-3</v>
      </c>
      <c r="Q35" s="87">
        <v>4.0860286796706766E-2</v>
      </c>
    </row>
    <row r="36" spans="1:17" x14ac:dyDescent="0.25">
      <c r="A36" s="150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150" t="s">
        <v>125</v>
      </c>
      <c r="B38" s="87">
        <v>0.98485181196412941</v>
      </c>
      <c r="C38" s="87">
        <v>0.15384240443595823</v>
      </c>
      <c r="D38" s="87">
        <v>0</v>
      </c>
      <c r="E38" s="87">
        <v>0</v>
      </c>
      <c r="F38" s="87">
        <v>0</v>
      </c>
      <c r="G38" s="87">
        <v>0</v>
      </c>
      <c r="H38" s="87">
        <v>0</v>
      </c>
      <c r="I38" s="87">
        <v>2.3844822341283676E-3</v>
      </c>
      <c r="J38" s="87">
        <v>0</v>
      </c>
      <c r="K38" s="87">
        <v>0</v>
      </c>
      <c r="L38" s="87">
        <v>0</v>
      </c>
      <c r="M38" s="87">
        <v>5.1592309709885209E-2</v>
      </c>
      <c r="N38" s="87">
        <v>4.3322061258611738E-2</v>
      </c>
      <c r="O38" s="87">
        <v>1.2376467292868419E-2</v>
      </c>
      <c r="P38" s="87">
        <v>0</v>
      </c>
      <c r="Q38" s="87">
        <v>0</v>
      </c>
    </row>
    <row r="39" spans="1:17" x14ac:dyDescent="0.25">
      <c r="A39" s="150" t="s">
        <v>29</v>
      </c>
      <c r="B39" s="87">
        <v>1.5119117281357071</v>
      </c>
      <c r="C39" s="87">
        <v>1.9439927022240004</v>
      </c>
      <c r="D39" s="87">
        <v>1.4906142726220035</v>
      </c>
      <c r="E39" s="87">
        <v>0.93153152132566186</v>
      </c>
      <c r="F39" s="87">
        <v>0.38650222669191525</v>
      </c>
      <c r="G39" s="87">
        <v>0.65923275604139786</v>
      </c>
      <c r="H39" s="87">
        <v>0.85127245924624362</v>
      </c>
      <c r="I39" s="87">
        <v>1.7375637842640004</v>
      </c>
      <c r="J39" s="87">
        <v>0.29719726760825266</v>
      </c>
      <c r="K39" s="87">
        <v>0.55737665299519878</v>
      </c>
      <c r="L39" s="87">
        <v>1.1636579152179549</v>
      </c>
      <c r="M39" s="87">
        <v>0.86397722369331786</v>
      </c>
      <c r="N39" s="87">
        <v>0.86406408264185497</v>
      </c>
      <c r="O39" s="87">
        <v>1.0800407116068924</v>
      </c>
      <c r="P39" s="87">
        <v>1.7430552579588341E-2</v>
      </c>
      <c r="Q39" s="87">
        <v>6.4361937291231075E-2</v>
      </c>
    </row>
    <row r="40" spans="1:17" x14ac:dyDescent="0.25">
      <c r="A40" s="150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0.20455788903129107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26</v>
      </c>
      <c r="B41" s="87">
        <v>2.5633349397358516</v>
      </c>
      <c r="C41" s="87">
        <v>0.62498563909667693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3.8764812585090201E-2</v>
      </c>
      <c r="J41" s="87">
        <v>0</v>
      </c>
      <c r="K41" s="87">
        <v>0</v>
      </c>
      <c r="L41" s="87">
        <v>0</v>
      </c>
      <c r="M41" s="87">
        <v>1.3062363001516226</v>
      </c>
      <c r="N41" s="87">
        <v>1.1338548536717852</v>
      </c>
      <c r="O41" s="87">
        <v>0.29617246658969187</v>
      </c>
      <c r="P41" s="87">
        <v>0</v>
      </c>
      <c r="Q41" s="87">
        <v>0</v>
      </c>
    </row>
    <row r="42" spans="1:17" x14ac:dyDescent="0.25">
      <c r="A42" s="150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86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22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2" t="s">
        <v>316</v>
      </c>
      <c r="B45" s="264">
        <v>0</v>
      </c>
      <c r="C45" s="264">
        <v>0</v>
      </c>
      <c r="D45" s="264">
        <v>0</v>
      </c>
      <c r="E45" s="264">
        <v>0</v>
      </c>
      <c r="F45" s="264">
        <v>0</v>
      </c>
      <c r="G45" s="264">
        <v>0</v>
      </c>
      <c r="H45" s="264">
        <v>0</v>
      </c>
      <c r="I45" s="264">
        <v>0</v>
      </c>
      <c r="J45" s="264">
        <v>0</v>
      </c>
      <c r="K45" s="264">
        <v>0</v>
      </c>
      <c r="L45" s="264">
        <v>0</v>
      </c>
      <c r="M45" s="264">
        <v>0</v>
      </c>
      <c r="N45" s="264">
        <v>0</v>
      </c>
      <c r="O45" s="264">
        <v>0</v>
      </c>
      <c r="P45" s="264">
        <v>0</v>
      </c>
      <c r="Q45" s="264">
        <v>0</v>
      </c>
    </row>
    <row r="46" spans="1:17" x14ac:dyDescent="0.25">
      <c r="A46" s="152" t="s">
        <v>315</v>
      </c>
      <c r="B46" s="264">
        <v>0</v>
      </c>
      <c r="C46" s="264">
        <v>0</v>
      </c>
      <c r="D46" s="264">
        <v>0</v>
      </c>
      <c r="E46" s="264">
        <v>0</v>
      </c>
      <c r="F46" s="264">
        <v>0</v>
      </c>
      <c r="G46" s="264">
        <v>0</v>
      </c>
      <c r="H46" s="264">
        <v>0</v>
      </c>
      <c r="I46" s="264">
        <v>0</v>
      </c>
      <c r="J46" s="264">
        <v>0</v>
      </c>
      <c r="K46" s="264">
        <v>0</v>
      </c>
      <c r="L46" s="264">
        <v>0</v>
      </c>
      <c r="M46" s="264">
        <v>0</v>
      </c>
      <c r="N46" s="264">
        <v>0</v>
      </c>
      <c r="O46" s="264">
        <v>0</v>
      </c>
      <c r="P46" s="264">
        <v>0</v>
      </c>
      <c r="Q46" s="264">
        <v>0</v>
      </c>
    </row>
    <row r="47" spans="1:17" x14ac:dyDescent="0.25">
      <c r="A47" s="243" t="s">
        <v>311</v>
      </c>
      <c r="B47" s="242">
        <v>0</v>
      </c>
      <c r="C47" s="242">
        <v>0</v>
      </c>
      <c r="D47" s="242">
        <v>0</v>
      </c>
      <c r="E47" s="242">
        <v>0</v>
      </c>
      <c r="F47" s="242">
        <v>0</v>
      </c>
      <c r="G47" s="242">
        <v>0</v>
      </c>
      <c r="H47" s="242">
        <v>0</v>
      </c>
      <c r="I47" s="242">
        <v>0</v>
      </c>
      <c r="J47" s="242">
        <v>0</v>
      </c>
      <c r="K47" s="242">
        <v>0</v>
      </c>
      <c r="L47" s="242">
        <v>0</v>
      </c>
      <c r="M47" s="242">
        <v>0</v>
      </c>
      <c r="N47" s="242">
        <v>0</v>
      </c>
      <c r="O47" s="242">
        <v>0</v>
      </c>
      <c r="P47" s="242">
        <v>0</v>
      </c>
      <c r="Q47" s="242">
        <v>0</v>
      </c>
    </row>
    <row r="49" spans="1:17" ht="12.75" x14ac:dyDescent="0.25">
      <c r="A49" s="80" t="s">
        <v>134</v>
      </c>
      <c r="B49" s="197"/>
      <c r="C49" s="197"/>
      <c r="D49" s="197"/>
      <c r="E49" s="197"/>
      <c r="F49" s="197"/>
      <c r="G49" s="197"/>
      <c r="H49" s="197"/>
      <c r="I49" s="197"/>
      <c r="J49" s="197"/>
      <c r="K49" s="197"/>
      <c r="L49" s="197"/>
      <c r="M49" s="197"/>
      <c r="N49" s="197"/>
      <c r="O49" s="197"/>
      <c r="P49" s="197"/>
      <c r="Q49" s="197"/>
    </row>
    <row r="51" spans="1:17" x14ac:dyDescent="0.25">
      <c r="A51" s="78" t="s">
        <v>4</v>
      </c>
      <c r="B51" s="77">
        <f t="shared" ref="B51:Q51" si="0">SUM(B$52:B$56,B$57,B$58,B$60:B$63,B$64)</f>
        <v>1.0000000000000002</v>
      </c>
      <c r="C51" s="77">
        <f t="shared" si="0"/>
        <v>0.99999999999999989</v>
      </c>
      <c r="D51" s="77">
        <f t="shared" si="0"/>
        <v>1.0000000000000002</v>
      </c>
      <c r="E51" s="77">
        <f t="shared" si="0"/>
        <v>1.0000000000000002</v>
      </c>
      <c r="F51" s="77">
        <f t="shared" si="0"/>
        <v>1.0000000000000002</v>
      </c>
      <c r="G51" s="77">
        <f t="shared" si="0"/>
        <v>1</v>
      </c>
      <c r="H51" s="77">
        <f t="shared" si="0"/>
        <v>1</v>
      </c>
      <c r="I51" s="77">
        <f t="shared" si="0"/>
        <v>1</v>
      </c>
      <c r="J51" s="77">
        <f t="shared" si="0"/>
        <v>0.99999999999999978</v>
      </c>
      <c r="K51" s="77">
        <f t="shared" si="0"/>
        <v>1</v>
      </c>
      <c r="L51" s="77">
        <f t="shared" si="0"/>
        <v>1</v>
      </c>
      <c r="M51" s="77">
        <f t="shared" si="0"/>
        <v>1</v>
      </c>
      <c r="N51" s="77">
        <f t="shared" si="0"/>
        <v>1</v>
      </c>
      <c r="O51" s="77">
        <f t="shared" si="0"/>
        <v>0.99999999999999989</v>
      </c>
      <c r="P51" s="77">
        <f t="shared" si="0"/>
        <v>1</v>
      </c>
      <c r="Q51" s="77">
        <f t="shared" si="0"/>
        <v>1</v>
      </c>
    </row>
    <row r="52" spans="1:17" x14ac:dyDescent="0.25">
      <c r="A52" s="132" t="s">
        <v>83</v>
      </c>
      <c r="B52" s="203">
        <f t="shared" ref="B52:Q52" si="1">IF(B$6=0,0,B$6/B$5)</f>
        <v>0</v>
      </c>
      <c r="C52" s="203">
        <f t="shared" si="1"/>
        <v>0</v>
      </c>
      <c r="D52" s="203">
        <f t="shared" si="1"/>
        <v>0</v>
      </c>
      <c r="E52" s="203">
        <f t="shared" si="1"/>
        <v>0</v>
      </c>
      <c r="F52" s="203">
        <f t="shared" si="1"/>
        <v>0</v>
      </c>
      <c r="G52" s="203">
        <f t="shared" si="1"/>
        <v>0</v>
      </c>
      <c r="H52" s="203">
        <f t="shared" si="1"/>
        <v>0</v>
      </c>
      <c r="I52" s="203">
        <f t="shared" si="1"/>
        <v>0</v>
      </c>
      <c r="J52" s="203">
        <f t="shared" si="1"/>
        <v>0</v>
      </c>
      <c r="K52" s="203">
        <f t="shared" si="1"/>
        <v>0</v>
      </c>
      <c r="L52" s="203">
        <f t="shared" si="1"/>
        <v>0</v>
      </c>
      <c r="M52" s="203">
        <f t="shared" si="1"/>
        <v>0</v>
      </c>
      <c r="N52" s="203">
        <f t="shared" si="1"/>
        <v>0</v>
      </c>
      <c r="O52" s="203">
        <f t="shared" si="1"/>
        <v>0</v>
      </c>
      <c r="P52" s="203">
        <f t="shared" si="1"/>
        <v>0</v>
      </c>
      <c r="Q52" s="203">
        <f t="shared" si="1"/>
        <v>0</v>
      </c>
    </row>
    <row r="53" spans="1:17" x14ac:dyDescent="0.25">
      <c r="A53" s="76" t="s">
        <v>82</v>
      </c>
      <c r="B53" s="202">
        <f t="shared" ref="B53:Q53" si="2">IF(B$7=0,0,B$7/B$5)</f>
        <v>0</v>
      </c>
      <c r="C53" s="202">
        <f t="shared" si="2"/>
        <v>0</v>
      </c>
      <c r="D53" s="202">
        <f t="shared" si="2"/>
        <v>0</v>
      </c>
      <c r="E53" s="202">
        <f t="shared" si="2"/>
        <v>0</v>
      </c>
      <c r="F53" s="202">
        <f t="shared" si="2"/>
        <v>0</v>
      </c>
      <c r="G53" s="202">
        <f t="shared" si="2"/>
        <v>0</v>
      </c>
      <c r="H53" s="202">
        <f t="shared" si="2"/>
        <v>0</v>
      </c>
      <c r="I53" s="202">
        <f t="shared" si="2"/>
        <v>0</v>
      </c>
      <c r="J53" s="202">
        <f t="shared" si="2"/>
        <v>0</v>
      </c>
      <c r="K53" s="202">
        <f t="shared" si="2"/>
        <v>0</v>
      </c>
      <c r="L53" s="202">
        <f t="shared" si="2"/>
        <v>0</v>
      </c>
      <c r="M53" s="202">
        <f t="shared" si="2"/>
        <v>0</v>
      </c>
      <c r="N53" s="202">
        <f t="shared" si="2"/>
        <v>0</v>
      </c>
      <c r="O53" s="202">
        <f t="shared" si="2"/>
        <v>0</v>
      </c>
      <c r="P53" s="202">
        <f t="shared" si="2"/>
        <v>0</v>
      </c>
      <c r="Q53" s="202">
        <f t="shared" si="2"/>
        <v>0</v>
      </c>
    </row>
    <row r="54" spans="1:17" x14ac:dyDescent="0.25">
      <c r="A54" s="76" t="s">
        <v>81</v>
      </c>
      <c r="B54" s="202">
        <f t="shared" ref="B54:Q54" si="3">IF(B$8=0,0,B$8/B$5)</f>
        <v>0</v>
      </c>
      <c r="C54" s="202">
        <f t="shared" si="3"/>
        <v>0</v>
      </c>
      <c r="D54" s="202">
        <f t="shared" si="3"/>
        <v>0</v>
      </c>
      <c r="E54" s="202">
        <f t="shared" si="3"/>
        <v>0</v>
      </c>
      <c r="F54" s="202">
        <f t="shared" si="3"/>
        <v>0</v>
      </c>
      <c r="G54" s="202">
        <f t="shared" si="3"/>
        <v>0</v>
      </c>
      <c r="H54" s="202">
        <f t="shared" si="3"/>
        <v>0</v>
      </c>
      <c r="I54" s="202">
        <f t="shared" si="3"/>
        <v>0</v>
      </c>
      <c r="J54" s="202">
        <f t="shared" si="3"/>
        <v>0</v>
      </c>
      <c r="K54" s="202">
        <f t="shared" si="3"/>
        <v>0</v>
      </c>
      <c r="L54" s="202">
        <f t="shared" si="3"/>
        <v>0</v>
      </c>
      <c r="M54" s="202">
        <f t="shared" si="3"/>
        <v>0</v>
      </c>
      <c r="N54" s="202">
        <f t="shared" si="3"/>
        <v>0</v>
      </c>
      <c r="O54" s="202">
        <f t="shared" si="3"/>
        <v>0</v>
      </c>
      <c r="P54" s="202">
        <f t="shared" si="3"/>
        <v>0</v>
      </c>
      <c r="Q54" s="202">
        <f t="shared" si="3"/>
        <v>0</v>
      </c>
    </row>
    <row r="55" spans="1:17" x14ac:dyDescent="0.25">
      <c r="A55" s="76" t="s">
        <v>80</v>
      </c>
      <c r="B55" s="202">
        <f t="shared" ref="B55:Q55" si="4">IF(B$9=0,0,B$9/B$5)</f>
        <v>0</v>
      </c>
      <c r="C55" s="202">
        <f t="shared" si="4"/>
        <v>0</v>
      </c>
      <c r="D55" s="202">
        <f t="shared" si="4"/>
        <v>0</v>
      </c>
      <c r="E55" s="202">
        <f t="shared" si="4"/>
        <v>0</v>
      </c>
      <c r="F55" s="202">
        <f t="shared" si="4"/>
        <v>0</v>
      </c>
      <c r="G55" s="202">
        <f t="shared" si="4"/>
        <v>0</v>
      </c>
      <c r="H55" s="202">
        <f t="shared" si="4"/>
        <v>0</v>
      </c>
      <c r="I55" s="202">
        <f t="shared" si="4"/>
        <v>0</v>
      </c>
      <c r="J55" s="202">
        <f t="shared" si="4"/>
        <v>0</v>
      </c>
      <c r="K55" s="202">
        <f t="shared" si="4"/>
        <v>0</v>
      </c>
      <c r="L55" s="202">
        <f t="shared" si="4"/>
        <v>0</v>
      </c>
      <c r="M55" s="202">
        <f t="shared" si="4"/>
        <v>0</v>
      </c>
      <c r="N55" s="202">
        <f t="shared" si="4"/>
        <v>0</v>
      </c>
      <c r="O55" s="202">
        <f t="shared" si="4"/>
        <v>0</v>
      </c>
      <c r="P55" s="202">
        <f t="shared" si="4"/>
        <v>0</v>
      </c>
      <c r="Q55" s="202">
        <f t="shared" si="4"/>
        <v>0</v>
      </c>
    </row>
    <row r="56" spans="1:17" x14ac:dyDescent="0.25">
      <c r="A56" s="129" t="s">
        <v>79</v>
      </c>
      <c r="B56" s="201">
        <f t="shared" ref="B56:Q56" si="5">IF(B$10=0,0,B$10/B$5)</f>
        <v>1.9120559464286823E-2</v>
      </c>
      <c r="C56" s="201">
        <f t="shared" si="5"/>
        <v>3.3305890976871755E-2</v>
      </c>
      <c r="D56" s="201">
        <f t="shared" si="5"/>
        <v>2.1023797737959427E-2</v>
      </c>
      <c r="E56" s="201">
        <f t="shared" si="5"/>
        <v>2.0081032541805779E-2</v>
      </c>
      <c r="F56" s="201">
        <f t="shared" si="5"/>
        <v>3.539260935865491E-2</v>
      </c>
      <c r="G56" s="201">
        <f t="shared" si="5"/>
        <v>6.9008874908382187E-2</v>
      </c>
      <c r="H56" s="201">
        <f t="shared" si="5"/>
        <v>6.4040042914148845E-2</v>
      </c>
      <c r="I56" s="201">
        <f t="shared" si="5"/>
        <v>6.3202297713654446E-2</v>
      </c>
      <c r="J56" s="201">
        <f t="shared" si="5"/>
        <v>7.4506741998500423E-2</v>
      </c>
      <c r="K56" s="201">
        <f t="shared" si="5"/>
        <v>6.6267424714321829E-2</v>
      </c>
      <c r="L56" s="201">
        <f t="shared" si="5"/>
        <v>5.7687490545966044E-2</v>
      </c>
      <c r="M56" s="201">
        <f t="shared" si="5"/>
        <v>5.3074325063237802E-2</v>
      </c>
      <c r="N56" s="201">
        <f t="shared" si="5"/>
        <v>5.707682740845637E-2</v>
      </c>
      <c r="O56" s="201">
        <f t="shared" si="5"/>
        <v>6.2053654695424093E-2</v>
      </c>
      <c r="P56" s="201">
        <f t="shared" si="5"/>
        <v>4.1672976338720746E-2</v>
      </c>
      <c r="Q56" s="201">
        <f t="shared" si="5"/>
        <v>9.7297797183466733E-2</v>
      </c>
    </row>
    <row r="57" spans="1:17" x14ac:dyDescent="0.25">
      <c r="A57" s="127" t="s">
        <v>314</v>
      </c>
      <c r="B57" s="200">
        <f t="shared" ref="B57:Q57" si="6">IF(B$15=0,0,B$15/B$5)</f>
        <v>0.87465113993889465</v>
      </c>
      <c r="C57" s="200">
        <f t="shared" si="6"/>
        <v>0.59958759292878516</v>
      </c>
      <c r="D57" s="200">
        <f t="shared" si="6"/>
        <v>0.52141118500485173</v>
      </c>
      <c r="E57" s="200">
        <f t="shared" si="6"/>
        <v>0.32018361383582661</v>
      </c>
      <c r="F57" s="200">
        <f t="shared" si="6"/>
        <v>7.3326423102237359E-2</v>
      </c>
      <c r="G57" s="200">
        <f t="shared" si="6"/>
        <v>0.12882333487503397</v>
      </c>
      <c r="H57" s="200">
        <f t="shared" si="6"/>
        <v>0.14826324970923641</v>
      </c>
      <c r="I57" s="200">
        <f t="shared" si="6"/>
        <v>0.35929340940988869</v>
      </c>
      <c r="J57" s="200">
        <f t="shared" si="6"/>
        <v>5.5519724147400813E-2</v>
      </c>
      <c r="K57" s="200">
        <f t="shared" si="6"/>
        <v>9.3584927920866437E-2</v>
      </c>
      <c r="L57" s="200">
        <f t="shared" si="6"/>
        <v>0.20173832563514332</v>
      </c>
      <c r="M57" s="200">
        <f t="shared" si="6"/>
        <v>0.33110427148903737</v>
      </c>
      <c r="N57" s="200">
        <f t="shared" si="6"/>
        <v>0.28967073324970405</v>
      </c>
      <c r="O57" s="200">
        <f t="shared" si="6"/>
        <v>0.20925905647924947</v>
      </c>
      <c r="P57" s="200">
        <f t="shared" si="6"/>
        <v>5.1182831704173117E-3</v>
      </c>
      <c r="Q57" s="200">
        <f t="shared" si="6"/>
        <v>2.4511595318186235E-2</v>
      </c>
    </row>
    <row r="58" spans="1:17" x14ac:dyDescent="0.25">
      <c r="A58" s="127" t="s">
        <v>313</v>
      </c>
      <c r="B58" s="200">
        <f t="shared" ref="B58:Q58" si="7">IF(B$26=0,0,B$26/B$5)</f>
        <v>0</v>
      </c>
      <c r="C58" s="200">
        <f t="shared" si="7"/>
        <v>0</v>
      </c>
      <c r="D58" s="200">
        <f t="shared" si="7"/>
        <v>0</v>
      </c>
      <c r="E58" s="200">
        <f t="shared" si="7"/>
        <v>0</v>
      </c>
      <c r="F58" s="200">
        <f t="shared" si="7"/>
        <v>0</v>
      </c>
      <c r="G58" s="200">
        <f t="shared" si="7"/>
        <v>0</v>
      </c>
      <c r="H58" s="200">
        <f t="shared" si="7"/>
        <v>0</v>
      </c>
      <c r="I58" s="200">
        <f t="shared" si="7"/>
        <v>0</v>
      </c>
      <c r="J58" s="200">
        <f t="shared" si="7"/>
        <v>0</v>
      </c>
      <c r="K58" s="200">
        <f t="shared" si="7"/>
        <v>0</v>
      </c>
      <c r="L58" s="200">
        <f t="shared" si="7"/>
        <v>0</v>
      </c>
      <c r="M58" s="200">
        <f t="shared" si="7"/>
        <v>0</v>
      </c>
      <c r="N58" s="200">
        <f t="shared" si="7"/>
        <v>0</v>
      </c>
      <c r="O58" s="200">
        <f t="shared" si="7"/>
        <v>0</v>
      </c>
      <c r="P58" s="200">
        <f t="shared" si="7"/>
        <v>0</v>
      </c>
      <c r="Q58" s="200">
        <f t="shared" si="7"/>
        <v>0</v>
      </c>
    </row>
    <row r="59" spans="1:17" x14ac:dyDescent="0.25">
      <c r="A59" s="127" t="s">
        <v>312</v>
      </c>
      <c r="B59" s="200">
        <f t="shared" ref="B59:Q59" si="8">IF(B$27=0,0,B$27/B$5)</f>
        <v>0.10622830059681872</v>
      </c>
      <c r="C59" s="200">
        <f t="shared" si="8"/>
        <v>0.36710651609434297</v>
      </c>
      <c r="D59" s="200">
        <f t="shared" si="8"/>
        <v>0.45756501725718901</v>
      </c>
      <c r="E59" s="200">
        <f t="shared" si="8"/>
        <v>0.65973535362236768</v>
      </c>
      <c r="F59" s="200">
        <f t="shared" si="8"/>
        <v>0.89128096753910779</v>
      </c>
      <c r="G59" s="200">
        <f t="shared" si="8"/>
        <v>0.8021677902165838</v>
      </c>
      <c r="H59" s="200">
        <f t="shared" si="8"/>
        <v>0.78769670737661479</v>
      </c>
      <c r="I59" s="200">
        <f t="shared" si="8"/>
        <v>0.57750429287645688</v>
      </c>
      <c r="J59" s="200">
        <f t="shared" si="8"/>
        <v>0.86997353385409848</v>
      </c>
      <c r="K59" s="200">
        <f t="shared" si="8"/>
        <v>0.84014764736481173</v>
      </c>
      <c r="L59" s="200">
        <f t="shared" si="8"/>
        <v>0.74057418381889051</v>
      </c>
      <c r="M59" s="200">
        <f t="shared" si="8"/>
        <v>0.61582140344772485</v>
      </c>
      <c r="N59" s="200">
        <f t="shared" si="8"/>
        <v>0.65325243934183952</v>
      </c>
      <c r="O59" s="200">
        <f t="shared" si="8"/>
        <v>0.72868728882532641</v>
      </c>
      <c r="P59" s="200">
        <f t="shared" si="8"/>
        <v>0.95320874049086191</v>
      </c>
      <c r="Q59" s="200">
        <f t="shared" si="8"/>
        <v>0.87819060749834699</v>
      </c>
    </row>
    <row r="60" spans="1:17" x14ac:dyDescent="0.25">
      <c r="A60" s="142" t="s">
        <v>318</v>
      </c>
      <c r="B60" s="199">
        <f t="shared" ref="B60:Q60" si="9">IF(B$28=0,0,B$28/B$5)</f>
        <v>4.062946510140162E-2</v>
      </c>
      <c r="C60" s="199">
        <f t="shared" si="9"/>
        <v>0.32213744662468408</v>
      </c>
      <c r="D60" s="199">
        <f t="shared" si="9"/>
        <v>0.41845917838182511</v>
      </c>
      <c r="E60" s="199">
        <f t="shared" si="9"/>
        <v>0.6357215825846807</v>
      </c>
      <c r="F60" s="199">
        <f t="shared" si="9"/>
        <v>0.88578148580644001</v>
      </c>
      <c r="G60" s="199">
        <f t="shared" si="9"/>
        <v>0.79250604010095627</v>
      </c>
      <c r="H60" s="199">
        <f t="shared" si="9"/>
        <v>0.77657696364842199</v>
      </c>
      <c r="I60" s="199">
        <f t="shared" si="9"/>
        <v>0.55055728717071528</v>
      </c>
      <c r="J60" s="199">
        <f t="shared" si="9"/>
        <v>0.86580955454304354</v>
      </c>
      <c r="K60" s="199">
        <f t="shared" si="9"/>
        <v>0.83312877777074679</v>
      </c>
      <c r="L60" s="199">
        <f t="shared" si="9"/>
        <v>0.72544380939625486</v>
      </c>
      <c r="M60" s="199">
        <f t="shared" si="9"/>
        <v>0.59098858308604707</v>
      </c>
      <c r="N60" s="199">
        <f t="shared" si="9"/>
        <v>0.6315271343481117</v>
      </c>
      <c r="O60" s="199">
        <f t="shared" si="9"/>
        <v>0.71299285958938263</v>
      </c>
      <c r="P60" s="199">
        <f t="shared" si="9"/>
        <v>0.95283370352009622</v>
      </c>
      <c r="Q60" s="199">
        <f t="shared" si="9"/>
        <v>0.87651195693945039</v>
      </c>
    </row>
    <row r="61" spans="1:17" x14ac:dyDescent="0.25">
      <c r="A61" s="142" t="s">
        <v>317</v>
      </c>
      <c r="B61" s="199">
        <f t="shared" ref="B61:Q61" si="10">IF(B$34=0,0,B$34/B$5)</f>
        <v>6.559883549541709E-2</v>
      </c>
      <c r="C61" s="199">
        <f t="shared" si="10"/>
        <v>4.4969069469658882E-2</v>
      </c>
      <c r="D61" s="199">
        <f t="shared" si="10"/>
        <v>3.9105838875363862E-2</v>
      </c>
      <c r="E61" s="199">
        <f t="shared" si="10"/>
        <v>2.4013771037686996E-2</v>
      </c>
      <c r="F61" s="199">
        <f t="shared" si="10"/>
        <v>5.4994817326678011E-3</v>
      </c>
      <c r="G61" s="199">
        <f t="shared" si="10"/>
        <v>9.6617501156275477E-3</v>
      </c>
      <c r="H61" s="199">
        <f t="shared" si="10"/>
        <v>1.1119743728192731E-2</v>
      </c>
      <c r="I61" s="199">
        <f t="shared" si="10"/>
        <v>2.6947005705741652E-2</v>
      </c>
      <c r="J61" s="199">
        <f t="shared" si="10"/>
        <v>4.163979311055061E-3</v>
      </c>
      <c r="K61" s="199">
        <f t="shared" si="10"/>
        <v>7.0188695940649826E-3</v>
      </c>
      <c r="L61" s="199">
        <f t="shared" si="10"/>
        <v>1.5130374422635751E-2</v>
      </c>
      <c r="M61" s="199">
        <f t="shared" si="10"/>
        <v>2.4832820361677801E-2</v>
      </c>
      <c r="N61" s="199">
        <f t="shared" si="10"/>
        <v>2.1725304993727799E-2</v>
      </c>
      <c r="O61" s="199">
        <f t="shared" si="10"/>
        <v>1.5694429235943708E-2</v>
      </c>
      <c r="P61" s="199">
        <f t="shared" si="10"/>
        <v>3.7503697076571784E-4</v>
      </c>
      <c r="Q61" s="199">
        <f t="shared" si="10"/>
        <v>1.6786505588965721E-3</v>
      </c>
    </row>
    <row r="62" spans="1:17" x14ac:dyDescent="0.25">
      <c r="A62" s="142" t="s">
        <v>316</v>
      </c>
      <c r="B62" s="199">
        <f t="shared" ref="B62:Q62" si="11">IF(B$45=0,0,B$45/B$5)</f>
        <v>0</v>
      </c>
      <c r="C62" s="199">
        <f t="shared" si="11"/>
        <v>0</v>
      </c>
      <c r="D62" s="199">
        <f t="shared" si="11"/>
        <v>0</v>
      </c>
      <c r="E62" s="199">
        <f t="shared" si="11"/>
        <v>0</v>
      </c>
      <c r="F62" s="199">
        <f t="shared" si="11"/>
        <v>0</v>
      </c>
      <c r="G62" s="199">
        <f t="shared" si="11"/>
        <v>0</v>
      </c>
      <c r="H62" s="199">
        <f t="shared" si="11"/>
        <v>0</v>
      </c>
      <c r="I62" s="199">
        <f t="shared" si="11"/>
        <v>0</v>
      </c>
      <c r="J62" s="199">
        <f t="shared" si="11"/>
        <v>0</v>
      </c>
      <c r="K62" s="199">
        <f t="shared" si="11"/>
        <v>0</v>
      </c>
      <c r="L62" s="199">
        <f t="shared" si="11"/>
        <v>0</v>
      </c>
      <c r="M62" s="199">
        <f t="shared" si="11"/>
        <v>0</v>
      </c>
      <c r="N62" s="199">
        <f t="shared" si="11"/>
        <v>0</v>
      </c>
      <c r="O62" s="199">
        <f t="shared" si="11"/>
        <v>0</v>
      </c>
      <c r="P62" s="199">
        <f t="shared" si="11"/>
        <v>0</v>
      </c>
      <c r="Q62" s="199">
        <f t="shared" si="11"/>
        <v>0</v>
      </c>
    </row>
    <row r="63" spans="1:17" x14ac:dyDescent="0.25">
      <c r="A63" s="142" t="s">
        <v>315</v>
      </c>
      <c r="B63" s="199">
        <f t="shared" ref="B63:Q63" si="12">IF(B$46=0,0,B$46/B$5)</f>
        <v>0</v>
      </c>
      <c r="C63" s="199">
        <f t="shared" si="12"/>
        <v>0</v>
      </c>
      <c r="D63" s="199">
        <f t="shared" si="12"/>
        <v>0</v>
      </c>
      <c r="E63" s="199">
        <f t="shared" si="12"/>
        <v>0</v>
      </c>
      <c r="F63" s="199">
        <f t="shared" si="12"/>
        <v>0</v>
      </c>
      <c r="G63" s="199">
        <f t="shared" si="12"/>
        <v>0</v>
      </c>
      <c r="H63" s="199">
        <f t="shared" si="12"/>
        <v>0</v>
      </c>
      <c r="I63" s="199">
        <f t="shared" si="12"/>
        <v>0</v>
      </c>
      <c r="J63" s="199">
        <f t="shared" si="12"/>
        <v>0</v>
      </c>
      <c r="K63" s="199">
        <f t="shared" si="12"/>
        <v>0</v>
      </c>
      <c r="L63" s="199">
        <f t="shared" si="12"/>
        <v>0</v>
      </c>
      <c r="M63" s="199">
        <f t="shared" si="12"/>
        <v>0</v>
      </c>
      <c r="N63" s="199">
        <f t="shared" si="12"/>
        <v>0</v>
      </c>
      <c r="O63" s="199">
        <f t="shared" si="12"/>
        <v>0</v>
      </c>
      <c r="P63" s="199">
        <f t="shared" si="12"/>
        <v>0</v>
      </c>
      <c r="Q63" s="199">
        <f t="shared" si="12"/>
        <v>0</v>
      </c>
    </row>
    <row r="64" spans="1:17" x14ac:dyDescent="0.25">
      <c r="A64" s="72" t="s">
        <v>311</v>
      </c>
      <c r="B64" s="276">
        <f t="shared" ref="B64:Q64" si="13">IF(B$47=0,0,B$47/B$5)</f>
        <v>0</v>
      </c>
      <c r="C64" s="276">
        <f t="shared" si="13"/>
        <v>0</v>
      </c>
      <c r="D64" s="276">
        <f t="shared" si="13"/>
        <v>0</v>
      </c>
      <c r="E64" s="276">
        <f t="shared" si="13"/>
        <v>0</v>
      </c>
      <c r="F64" s="276">
        <f t="shared" si="13"/>
        <v>0</v>
      </c>
      <c r="G64" s="276">
        <f t="shared" si="13"/>
        <v>0</v>
      </c>
      <c r="H64" s="276">
        <f t="shared" si="13"/>
        <v>0</v>
      </c>
      <c r="I64" s="276">
        <f t="shared" si="13"/>
        <v>0</v>
      </c>
      <c r="J64" s="276">
        <f t="shared" si="13"/>
        <v>0</v>
      </c>
      <c r="K64" s="276">
        <f t="shared" si="13"/>
        <v>0</v>
      </c>
      <c r="L64" s="276">
        <f t="shared" si="13"/>
        <v>0</v>
      </c>
      <c r="M64" s="276">
        <f t="shared" si="13"/>
        <v>0</v>
      </c>
      <c r="N64" s="276">
        <f t="shared" si="13"/>
        <v>0</v>
      </c>
      <c r="O64" s="276">
        <f t="shared" si="13"/>
        <v>0</v>
      </c>
      <c r="P64" s="276">
        <f t="shared" si="13"/>
        <v>0</v>
      </c>
      <c r="Q64" s="276">
        <f t="shared" si="13"/>
        <v>0</v>
      </c>
    </row>
    <row r="66" spans="1:17" ht="12.75" x14ac:dyDescent="0.25">
      <c r="A66" s="266" t="s">
        <v>133</v>
      </c>
      <c r="B66" s="197"/>
      <c r="C66" s="197"/>
      <c r="D66" s="197"/>
      <c r="E66" s="197"/>
      <c r="F66" s="197"/>
      <c r="G66" s="197"/>
      <c r="H66" s="197"/>
      <c r="I66" s="197"/>
      <c r="J66" s="197"/>
      <c r="K66" s="197"/>
      <c r="L66" s="197"/>
      <c r="M66" s="197"/>
      <c r="N66" s="197"/>
      <c r="O66" s="197"/>
      <c r="P66" s="197"/>
      <c r="Q66" s="197"/>
    </row>
    <row r="68" spans="1:17" x14ac:dyDescent="0.25">
      <c r="A68" s="78" t="s">
        <v>4</v>
      </c>
      <c r="B68" s="230">
        <f>IF(B$5=0,0,B$5/WWP_fec!B$5)</f>
        <v>1.4168210472434624</v>
      </c>
      <c r="C68" s="230">
        <f>IF(C$5=0,0,C$5/WWP_fec!C$5)</f>
        <v>0.81338196605771218</v>
      </c>
      <c r="D68" s="230">
        <f>IF(D$5=0,0,D$5/WWP_fec!D$5)</f>
        <v>0.68519601293898946</v>
      </c>
      <c r="E68" s="230">
        <f>IF(E$5=0,0,E$5/WWP_fec!E$5)</f>
        <v>0.71736462539441459</v>
      </c>
      <c r="F68" s="230">
        <f>IF(F$5=0,0,F$5/WWP_fec!F$5)</f>
        <v>0.40701781100417356</v>
      </c>
      <c r="G68" s="230">
        <f>IF(G$5=0,0,G$5/WWP_fec!G$5)</f>
        <v>0.39256416105953945</v>
      </c>
      <c r="H68" s="230">
        <f>IF(H$5=0,0,H$5/WWP_fec!H$5)</f>
        <v>0.42302300016239469</v>
      </c>
      <c r="I68" s="230">
        <f>IF(I$5=0,0,I$5/WWP_fec!I$5)</f>
        <v>0.42863016162494749</v>
      </c>
      <c r="J68" s="230">
        <f>IF(J$5=0,0,J$5/WWP_fec!J$5)</f>
        <v>0.36359677470016066</v>
      </c>
      <c r="K68" s="230">
        <f>IF(K$5=0,0,K$5/WWP_fec!K$5)</f>
        <v>0.40880434392702358</v>
      </c>
      <c r="L68" s="230">
        <f>IF(L$5=0,0,L$5/WWP_fec!L$5)</f>
        <v>0.46960633627295351</v>
      </c>
      <c r="M68" s="230">
        <f>IF(M$5=0,0,M$5/WWP_fec!M$5)</f>
        <v>0.51042403368848621</v>
      </c>
      <c r="N68" s="230">
        <f>IF(N$5=0,0,N$5/WWP_fec!N$5)</f>
        <v>0.4653859791735237</v>
      </c>
      <c r="O68" s="230">
        <f>IF(O$5=0,0,O$5/WWP_fec!O$5)</f>
        <v>0.43656431223976622</v>
      </c>
      <c r="P68" s="230">
        <f>IF(P$5=0,0,P$5/WWP_fec!P$5)</f>
        <v>0.34567779056137754</v>
      </c>
      <c r="Q68" s="230">
        <f>IF(Q$5=0,0,Q$5/WWP_fec!Q$5)</f>
        <v>0.27842779454697741</v>
      </c>
    </row>
    <row r="69" spans="1:17" x14ac:dyDescent="0.25">
      <c r="A69" s="132" t="s">
        <v>83</v>
      </c>
      <c r="B69" s="275">
        <f>IF(B$6=0,0,B$6/WWP_fec!B$6)</f>
        <v>0</v>
      </c>
      <c r="C69" s="275">
        <f>IF(C$6=0,0,C$6/WWP_fec!C$6)</f>
        <v>0</v>
      </c>
      <c r="D69" s="275">
        <f>IF(D$6=0,0,D$6/WWP_fec!D$6)</f>
        <v>0</v>
      </c>
      <c r="E69" s="275">
        <f>IF(E$6=0,0,E$6/WWP_fec!E$6)</f>
        <v>0</v>
      </c>
      <c r="F69" s="275">
        <f>IF(F$6=0,0,F$6/WWP_fec!F$6)</f>
        <v>0</v>
      </c>
      <c r="G69" s="275">
        <f>IF(G$6=0,0,G$6/WWP_fec!G$6)</f>
        <v>0</v>
      </c>
      <c r="H69" s="275">
        <f>IF(H$6=0,0,H$6/WWP_fec!H$6)</f>
        <v>0</v>
      </c>
      <c r="I69" s="275">
        <f>IF(I$6=0,0,I$6/WWP_fec!I$6)</f>
        <v>0</v>
      </c>
      <c r="J69" s="275">
        <f>IF(J$6=0,0,J$6/WWP_fec!J$6)</f>
        <v>0</v>
      </c>
      <c r="K69" s="275">
        <f>IF(K$6=0,0,K$6/WWP_fec!K$6)</f>
        <v>0</v>
      </c>
      <c r="L69" s="275">
        <f>IF(L$6=0,0,L$6/WWP_fec!L$6)</f>
        <v>0</v>
      </c>
      <c r="M69" s="275">
        <f>IF(M$6=0,0,M$6/WWP_fec!M$6)</f>
        <v>0</v>
      </c>
      <c r="N69" s="275">
        <f>IF(N$6=0,0,N$6/WWP_fec!N$6)</f>
        <v>0</v>
      </c>
      <c r="O69" s="275">
        <f>IF(O$6=0,0,O$6/WWP_fec!O$6)</f>
        <v>0</v>
      </c>
      <c r="P69" s="275">
        <f>IF(P$6=0,0,P$6/WWP_fec!P$6)</f>
        <v>0</v>
      </c>
      <c r="Q69" s="275">
        <f>IF(Q$6=0,0,Q$6/WWP_fec!Q$6)</f>
        <v>0</v>
      </c>
    </row>
    <row r="70" spans="1:17" x14ac:dyDescent="0.25">
      <c r="A70" s="76" t="s">
        <v>82</v>
      </c>
      <c r="B70" s="274">
        <f>IF(B$7=0,0,B$7/WWP_fec!B$7)</f>
        <v>0</v>
      </c>
      <c r="C70" s="274">
        <f>IF(C$7=0,0,C$7/WWP_fec!C$7)</f>
        <v>0</v>
      </c>
      <c r="D70" s="274">
        <f>IF(D$7=0,0,D$7/WWP_fec!D$7)</f>
        <v>0</v>
      </c>
      <c r="E70" s="274">
        <f>IF(E$7=0,0,E$7/WWP_fec!E$7)</f>
        <v>0</v>
      </c>
      <c r="F70" s="274">
        <f>IF(F$7=0,0,F$7/WWP_fec!F$7)</f>
        <v>0</v>
      </c>
      <c r="G70" s="274">
        <f>IF(G$7=0,0,G$7/WWP_fec!G$7)</f>
        <v>0</v>
      </c>
      <c r="H70" s="274">
        <f>IF(H$7=0,0,H$7/WWP_fec!H$7)</f>
        <v>0</v>
      </c>
      <c r="I70" s="274">
        <f>IF(I$7=0,0,I$7/WWP_fec!I$7)</f>
        <v>0</v>
      </c>
      <c r="J70" s="274">
        <f>IF(J$7=0,0,J$7/WWP_fec!J$7)</f>
        <v>0</v>
      </c>
      <c r="K70" s="274">
        <f>IF(K$7=0,0,K$7/WWP_fec!K$7)</f>
        <v>0</v>
      </c>
      <c r="L70" s="274">
        <f>IF(L$7=0,0,L$7/WWP_fec!L$7)</f>
        <v>0</v>
      </c>
      <c r="M70" s="274">
        <f>IF(M$7=0,0,M$7/WWP_fec!M$7)</f>
        <v>0</v>
      </c>
      <c r="N70" s="274">
        <f>IF(N$7=0,0,N$7/WWP_fec!N$7)</f>
        <v>0</v>
      </c>
      <c r="O70" s="274">
        <f>IF(O$7=0,0,O$7/WWP_fec!O$7)</f>
        <v>0</v>
      </c>
      <c r="P70" s="274">
        <f>IF(P$7=0,0,P$7/WWP_fec!P$7)</f>
        <v>0</v>
      </c>
      <c r="Q70" s="274">
        <f>IF(Q$7=0,0,Q$7/WWP_fec!Q$7)</f>
        <v>0</v>
      </c>
    </row>
    <row r="71" spans="1:17" x14ac:dyDescent="0.25">
      <c r="A71" s="76" t="s">
        <v>81</v>
      </c>
      <c r="B71" s="274">
        <f>IF(B$8=0,0,B$8/WWP_fec!B$8)</f>
        <v>0</v>
      </c>
      <c r="C71" s="274">
        <f>IF(C$8=0,0,C$8/WWP_fec!C$8)</f>
        <v>0</v>
      </c>
      <c r="D71" s="274">
        <f>IF(D$8=0,0,D$8/WWP_fec!D$8)</f>
        <v>0</v>
      </c>
      <c r="E71" s="274">
        <f>IF(E$8=0,0,E$8/WWP_fec!E$8)</f>
        <v>0</v>
      </c>
      <c r="F71" s="274">
        <f>IF(F$8=0,0,F$8/WWP_fec!F$8)</f>
        <v>0</v>
      </c>
      <c r="G71" s="274">
        <f>IF(G$8=0,0,G$8/WWP_fec!G$8)</f>
        <v>0</v>
      </c>
      <c r="H71" s="274">
        <f>IF(H$8=0,0,H$8/WWP_fec!H$8)</f>
        <v>0</v>
      </c>
      <c r="I71" s="274">
        <f>IF(I$8=0,0,I$8/WWP_fec!I$8)</f>
        <v>0</v>
      </c>
      <c r="J71" s="274">
        <f>IF(J$8=0,0,J$8/WWP_fec!J$8)</f>
        <v>0</v>
      </c>
      <c r="K71" s="274">
        <f>IF(K$8=0,0,K$8/WWP_fec!K$8)</f>
        <v>0</v>
      </c>
      <c r="L71" s="274">
        <f>IF(L$8=0,0,L$8/WWP_fec!L$8)</f>
        <v>0</v>
      </c>
      <c r="M71" s="274">
        <f>IF(M$8=0,0,M$8/WWP_fec!M$8)</f>
        <v>0</v>
      </c>
      <c r="N71" s="274">
        <f>IF(N$8=0,0,N$8/WWP_fec!N$8)</f>
        <v>0</v>
      </c>
      <c r="O71" s="274">
        <f>IF(O$8=0,0,O$8/WWP_fec!O$8)</f>
        <v>0</v>
      </c>
      <c r="P71" s="274">
        <f>IF(P$8=0,0,P$8/WWP_fec!P$8)</f>
        <v>0</v>
      </c>
      <c r="Q71" s="274">
        <f>IF(Q$8=0,0,Q$8/WWP_fec!Q$8)</f>
        <v>0</v>
      </c>
    </row>
    <row r="72" spans="1:17" x14ac:dyDescent="0.25">
      <c r="A72" s="76" t="s">
        <v>80</v>
      </c>
      <c r="B72" s="274">
        <f>IF(B$9=0,0,B$9/WWP_fec!B$9)</f>
        <v>0</v>
      </c>
      <c r="C72" s="274">
        <f>IF(C$9=0,0,C$9/WWP_fec!C$9)</f>
        <v>0</v>
      </c>
      <c r="D72" s="274">
        <f>IF(D$9=0,0,D$9/WWP_fec!D$9)</f>
        <v>0</v>
      </c>
      <c r="E72" s="274">
        <f>IF(E$9=0,0,E$9/WWP_fec!E$9)</f>
        <v>0</v>
      </c>
      <c r="F72" s="274">
        <f>IF(F$9=0,0,F$9/WWP_fec!F$9)</f>
        <v>0</v>
      </c>
      <c r="G72" s="274">
        <f>IF(G$9=0,0,G$9/WWP_fec!G$9)</f>
        <v>0</v>
      </c>
      <c r="H72" s="274">
        <f>IF(H$9=0,0,H$9/WWP_fec!H$9)</f>
        <v>0</v>
      </c>
      <c r="I72" s="274">
        <f>IF(I$9=0,0,I$9/WWP_fec!I$9)</f>
        <v>0</v>
      </c>
      <c r="J72" s="274">
        <f>IF(J$9=0,0,J$9/WWP_fec!J$9)</f>
        <v>0</v>
      </c>
      <c r="K72" s="274">
        <f>IF(K$9=0,0,K$9/WWP_fec!K$9)</f>
        <v>0</v>
      </c>
      <c r="L72" s="274">
        <f>IF(L$9=0,0,L$9/WWP_fec!L$9)</f>
        <v>0</v>
      </c>
      <c r="M72" s="274">
        <f>IF(M$9=0,0,M$9/WWP_fec!M$9)</f>
        <v>0</v>
      </c>
      <c r="N72" s="274">
        <f>IF(N$9=0,0,N$9/WWP_fec!N$9)</f>
        <v>0</v>
      </c>
      <c r="O72" s="274">
        <f>IF(O$9=0,0,O$9/WWP_fec!O$9)</f>
        <v>0</v>
      </c>
      <c r="P72" s="274">
        <f>IF(P$9=0,0,P$9/WWP_fec!P$9)</f>
        <v>0</v>
      </c>
      <c r="Q72" s="274">
        <f>IF(Q$9=0,0,Q$9/WWP_fec!Q$9)</f>
        <v>0</v>
      </c>
    </row>
    <row r="73" spans="1:17" x14ac:dyDescent="0.25">
      <c r="A73" s="129" t="s">
        <v>79</v>
      </c>
      <c r="B73" s="273">
        <f>IF(B$10=0,0,B$10/WWP_fec!B$10)</f>
        <v>1.3251222000000002</v>
      </c>
      <c r="C73" s="273">
        <f>IF(C$10=0,0,C$10/WWP_fec!C$10)</f>
        <v>1.3251222</v>
      </c>
      <c r="D73" s="273">
        <f>IF(D$10=0,0,D$10/WWP_fec!D$10)</f>
        <v>0.70463843999999998</v>
      </c>
      <c r="E73" s="273">
        <f>IF(E$10=0,0,E$10/WWP_fec!E$10)</f>
        <v>0.7046384400000002</v>
      </c>
      <c r="F73" s="273">
        <f>IF(F$10=0,0,F$10/WWP_fec!F$10)</f>
        <v>0.70463844000000009</v>
      </c>
      <c r="G73" s="273">
        <f>IF(G$10=0,0,G$10/WWP_fec!G$10)</f>
        <v>1.3251221999999998</v>
      </c>
      <c r="H73" s="273">
        <f>IF(H$10=0,0,H$10/WWP_fec!H$10)</f>
        <v>1.3251222</v>
      </c>
      <c r="I73" s="273">
        <f>IF(I$10=0,0,I$10/WWP_fec!I$10)</f>
        <v>1.3251222</v>
      </c>
      <c r="J73" s="273">
        <f>IF(J$10=0,0,J$10/WWP_fec!J$10)</f>
        <v>1.3251222000000002</v>
      </c>
      <c r="K73" s="273">
        <f>IF(K$10=0,0,K$10/WWP_fec!K$10)</f>
        <v>1.3251222</v>
      </c>
      <c r="L73" s="273">
        <f>IF(L$10=0,0,L$10/WWP_fec!L$10)</f>
        <v>1.3251222000000002</v>
      </c>
      <c r="M73" s="273">
        <f>IF(M$10=0,0,M$10/WWP_fec!M$10)</f>
        <v>1.3251222</v>
      </c>
      <c r="N73" s="273">
        <f>IF(N$10=0,0,N$10/WWP_fec!N$10)</f>
        <v>1.2993120154147892</v>
      </c>
      <c r="O73" s="273">
        <f>IF(O$10=0,0,O$10/WWP_fec!O$10)</f>
        <v>1.3251222000000002</v>
      </c>
      <c r="P73" s="273">
        <f>IF(P$10=0,0,P$10/WWP_fec!P$10)</f>
        <v>0.70463843999999998</v>
      </c>
      <c r="Q73" s="273">
        <f>IF(Q$10=0,0,Q$10/WWP_fec!Q$10)</f>
        <v>1.3251222</v>
      </c>
    </row>
    <row r="74" spans="1:17" x14ac:dyDescent="0.25">
      <c r="A74" s="127" t="s">
        <v>314</v>
      </c>
      <c r="B74" s="296">
        <f>IF(B$15=0,0,B$15/WWP_fec!B$15)</f>
        <v>2.0419148716091793</v>
      </c>
      <c r="C74" s="296">
        <f>IF(C$15=0,0,C$15/WWP_fec!C$15)</f>
        <v>0.80359077523375422</v>
      </c>
      <c r="D74" s="296">
        <f>IF(D$15=0,0,D$15/WWP_fec!D$15)</f>
        <v>0.58868495440452251</v>
      </c>
      <c r="E74" s="296">
        <f>IF(E$15=0,0,E$15/WWP_fec!E$15)</f>
        <v>0.37846596062690763</v>
      </c>
      <c r="F74" s="296">
        <f>IF(F$15=0,0,F$15/WWP_fec!F$15)</f>
        <v>4.9176960270273302E-2</v>
      </c>
      <c r="G74" s="296">
        <f>IF(G$15=0,0,G$15/WWP_fec!G$15)</f>
        <v>8.33283825328128E-2</v>
      </c>
      <c r="H74" s="296">
        <f>IF(H$15=0,0,H$15/WWP_fec!H$15)</f>
        <v>0.10334399873949766</v>
      </c>
      <c r="I74" s="296">
        <f>IF(I$15=0,0,I$15/WWP_fec!I$15)</f>
        <v>0.25375800121186742</v>
      </c>
      <c r="J74" s="296">
        <f>IF(J$15=0,0,J$15/WWP_fec!J$15)</f>
        <v>3.3262515327356607E-2</v>
      </c>
      <c r="K74" s="296">
        <f>IF(K$15=0,0,K$15/WWP_fec!K$15)</f>
        <v>6.3038980084126714E-2</v>
      </c>
      <c r="L74" s="296">
        <f>IF(L$15=0,0,L$15/WWP_fec!L$15)</f>
        <v>0.1561025961882673</v>
      </c>
      <c r="M74" s="296">
        <f>IF(M$15=0,0,M$15/WWP_fec!M$15)</f>
        <v>0.27847336623462771</v>
      </c>
      <c r="N74" s="296">
        <f>IF(N$15=0,0,N$15/WWP_fec!N$15)</f>
        <v>0.22212921386602869</v>
      </c>
      <c r="O74" s="296">
        <f>IF(O$15=0,0,O$15/WWP_fec!O$15)</f>
        <v>0.15052902870349849</v>
      </c>
      <c r="P74" s="296">
        <f>IF(P$15=0,0,P$15/WWP_fec!P$15)</f>
        <v>2.8482103622056985E-3</v>
      </c>
      <c r="Q74" s="296">
        <f>IF(Q$15=0,0,Q$15/WWP_fec!Q$15)</f>
        <v>1.0268319875611425E-2</v>
      </c>
    </row>
    <row r="75" spans="1:17" x14ac:dyDescent="0.25">
      <c r="A75" s="127" t="s">
        <v>313</v>
      </c>
      <c r="B75" s="296">
        <f>IF(B$26=0,0,B$26/WWP_fec!B$26)</f>
        <v>0</v>
      </c>
      <c r="C75" s="296">
        <f>IF(C$26=0,0,C$26/WWP_fec!C$26)</f>
        <v>0</v>
      </c>
      <c r="D75" s="296">
        <f>IF(D$26=0,0,D$26/WWP_fec!D$26)</f>
        <v>0</v>
      </c>
      <c r="E75" s="296">
        <f>IF(E$26=0,0,E$26/WWP_fec!E$26)</f>
        <v>0</v>
      </c>
      <c r="F75" s="296">
        <f>IF(F$26=0,0,F$26/WWP_fec!F$26)</f>
        <v>0</v>
      </c>
      <c r="G75" s="296">
        <f>IF(G$26=0,0,G$26/WWP_fec!G$26)</f>
        <v>0</v>
      </c>
      <c r="H75" s="296">
        <f>IF(H$26=0,0,H$26/WWP_fec!H$26)</f>
        <v>0</v>
      </c>
      <c r="I75" s="296">
        <f>IF(I$26=0,0,I$26/WWP_fec!I$26)</f>
        <v>0</v>
      </c>
      <c r="J75" s="296">
        <f>IF(J$26=0,0,J$26/WWP_fec!J$26)</f>
        <v>0</v>
      </c>
      <c r="K75" s="296">
        <f>IF(K$26=0,0,K$26/WWP_fec!K$26)</f>
        <v>0</v>
      </c>
      <c r="L75" s="296">
        <f>IF(L$26=0,0,L$26/WWP_fec!L$26)</f>
        <v>0</v>
      </c>
      <c r="M75" s="296">
        <f>IF(M$26=0,0,M$26/WWP_fec!M$26)</f>
        <v>0</v>
      </c>
      <c r="N75" s="296">
        <f>IF(N$26=0,0,N$26/WWP_fec!N$26)</f>
        <v>0</v>
      </c>
      <c r="O75" s="296">
        <f>IF(O$26=0,0,O$26/WWP_fec!O$26)</f>
        <v>0</v>
      </c>
      <c r="P75" s="296">
        <f>IF(P$26=0,0,P$26/WWP_fec!P$26)</f>
        <v>0</v>
      </c>
      <c r="Q75" s="296">
        <f>IF(Q$26=0,0,Q$26/WWP_fec!Q$26)</f>
        <v>0</v>
      </c>
    </row>
    <row r="76" spans="1:17" x14ac:dyDescent="0.25">
      <c r="A76" s="127" t="s">
        <v>312</v>
      </c>
      <c r="B76" s="296">
        <f>IF(B$27=0,0,B$27/WWP_fec!B$27)</f>
        <v>2.0317253699315714</v>
      </c>
      <c r="C76" s="296">
        <f>IF(C$27=0,0,C$27/WWP_fec!C$27)</f>
        <v>1.936911307940385</v>
      </c>
      <c r="D76" s="296">
        <f>IF(D$27=0,0,D$27/WWP_fec!D$27)</f>
        <v>1.8890191042694287</v>
      </c>
      <c r="E76" s="296">
        <f>IF(E$27=0,0,E$27/WWP_fec!E$27)</f>
        <v>2.3301273964719531</v>
      </c>
      <c r="F76" s="296">
        <f>IF(F$27=0,0,F$27/WWP_fec!F$27)</f>
        <v>1.9712768718995652</v>
      </c>
      <c r="G76" s="296">
        <f>IF(G$27=0,0,G$27/WWP_fec!G$27)</f>
        <v>1.8941895736159373</v>
      </c>
      <c r="H76" s="296">
        <f>IF(H$27=0,0,H$27/WWP_fec!H$27)</f>
        <v>1.8935629703450609</v>
      </c>
      <c r="I76" s="296">
        <f>IF(I$27=0,0,I$27/WWP_fec!I$27)</f>
        <v>1.6637719095226609</v>
      </c>
      <c r="J76" s="296">
        <f>IF(J$27=0,0,J$27/WWP_fec!J$27)</f>
        <v>1.8365702555294137</v>
      </c>
      <c r="K76" s="296">
        <f>IF(K$27=0,0,K$27/WWP_fec!K$27)</f>
        <v>1.8549365039706547</v>
      </c>
      <c r="L76" s="296">
        <f>IF(L$27=0,0,L$27/WWP_fec!L$27)</f>
        <v>1.826062668546053</v>
      </c>
      <c r="M76" s="296">
        <f>IF(M$27=0,0,M$27/WWP_fec!M$27)</f>
        <v>1.7865722797768384</v>
      </c>
      <c r="N76" s="296">
        <f>IF(N$27=0,0,N$27/WWP_fec!N$27)</f>
        <v>1.7594716719199868</v>
      </c>
      <c r="O76" s="296">
        <f>IF(O$27=0,0,O$27/WWP_fec!O$27)</f>
        <v>1.7695511587689567</v>
      </c>
      <c r="P76" s="296">
        <f>IF(P$27=0,0,P$27/WWP_fec!P$27)</f>
        <v>1.8574787756321878</v>
      </c>
      <c r="Q76" s="296">
        <f>IF(Q$27=0,0,Q$27/WWP_fec!Q$27)</f>
        <v>1.6901601946901523</v>
      </c>
    </row>
    <row r="77" spans="1:17" x14ac:dyDescent="0.25">
      <c r="A77" s="72" t="s">
        <v>311</v>
      </c>
      <c r="B77" s="295">
        <f>IF(B$47=0,0,B$47/WWP_fec!B$47)</f>
        <v>0</v>
      </c>
      <c r="C77" s="295">
        <f>IF(C$47=0,0,C$47/WWP_fec!C$47)</f>
        <v>0</v>
      </c>
      <c r="D77" s="295">
        <f>IF(D$47=0,0,D$47/WWP_fec!D$47)</f>
        <v>0</v>
      </c>
      <c r="E77" s="295">
        <f>IF(E$47=0,0,E$47/WWP_fec!E$47)</f>
        <v>0</v>
      </c>
      <c r="F77" s="295">
        <f>IF(F$47=0,0,F$47/WWP_fec!F$47)</f>
        <v>0</v>
      </c>
      <c r="G77" s="295">
        <f>IF(G$47=0,0,G$47/WWP_fec!G$47)</f>
        <v>0</v>
      </c>
      <c r="H77" s="295">
        <f>IF(H$47=0,0,H$47/WWP_fec!H$47)</f>
        <v>0</v>
      </c>
      <c r="I77" s="295">
        <f>IF(I$47=0,0,I$47/WWP_fec!I$47)</f>
        <v>0</v>
      </c>
      <c r="J77" s="295">
        <f>IF(J$47=0,0,J$47/WWP_fec!J$47)</f>
        <v>0</v>
      </c>
      <c r="K77" s="295">
        <f>IF(K$47=0,0,K$47/WWP_fec!K$47)</f>
        <v>0</v>
      </c>
      <c r="L77" s="295">
        <f>IF(L$47=0,0,L$47/WWP_fec!L$47)</f>
        <v>0</v>
      </c>
      <c r="M77" s="295">
        <f>IF(M$47=0,0,M$47/WWP_fec!M$47)</f>
        <v>0</v>
      </c>
      <c r="N77" s="295">
        <f>IF(N$47=0,0,N$47/WWP_fec!N$47)</f>
        <v>0</v>
      </c>
      <c r="O77" s="295">
        <f>IF(O$47=0,0,O$47/WWP_fec!O$47)</f>
        <v>0</v>
      </c>
      <c r="P77" s="295">
        <f>IF(P$47=0,0,P$47/WWP_fec!P$47)</f>
        <v>0</v>
      </c>
      <c r="Q77" s="295">
        <f>IF(Q$47=0,0,Q$47/WWP_fec!Q$47)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6" tint="-0.249977111117893"/>
    <pageSetUpPr fitToPage="1"/>
  </sheetPr>
  <dimension ref="A1:Q3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351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2454.2420871675595</v>
      </c>
      <c r="C3" s="46">
        <v>2536.2363346026286</v>
      </c>
      <c r="D3" s="46">
        <v>2693.4908997276016</v>
      </c>
      <c r="E3" s="46">
        <v>2848.3078745471826</v>
      </c>
      <c r="F3" s="46">
        <v>2949.5331616226658</v>
      </c>
      <c r="G3" s="46">
        <v>3187.9127225249204</v>
      </c>
      <c r="H3" s="46">
        <v>3781.2563046651558</v>
      </c>
      <c r="I3" s="46">
        <v>3781.5692753818657</v>
      </c>
      <c r="J3" s="46">
        <v>3799.4481137244352</v>
      </c>
      <c r="K3" s="46">
        <v>3798.8397359681849</v>
      </c>
      <c r="L3" s="46">
        <v>3735.7</v>
      </c>
      <c r="M3" s="46">
        <v>3844.4863244441403</v>
      </c>
      <c r="N3" s="46">
        <v>3848.7911393030408</v>
      </c>
      <c r="O3" s="46">
        <v>3904.0528527557781</v>
      </c>
      <c r="P3" s="46">
        <v>4264.6568607025292</v>
      </c>
      <c r="Q3" s="46">
        <v>4625.1260786730918</v>
      </c>
    </row>
    <row r="5" spans="1:17" x14ac:dyDescent="0.25">
      <c r="A5" s="31" t="s">
        <v>257</v>
      </c>
      <c r="B5" s="46">
        <v>8108.3976424459579</v>
      </c>
      <c r="C5" s="46">
        <v>6714.6133657442333</v>
      </c>
      <c r="D5" s="46">
        <v>6450.8029663869183</v>
      </c>
      <c r="E5" s="46">
        <v>5486.2320380016263</v>
      </c>
      <c r="F5" s="46">
        <v>5262.4012940952498</v>
      </c>
      <c r="G5" s="46">
        <v>3605.1414384867594</v>
      </c>
      <c r="H5" s="46">
        <v>4145.4795171184405</v>
      </c>
      <c r="I5" s="46">
        <v>4225.0728117507097</v>
      </c>
      <c r="J5" s="46">
        <v>4165.6545120889232</v>
      </c>
      <c r="K5" s="46">
        <v>4102.7067208316084</v>
      </c>
      <c r="L5" s="46">
        <v>4417.7423099639573</v>
      </c>
      <c r="M5" s="46">
        <v>4158.726070976275</v>
      </c>
      <c r="N5" s="46">
        <v>4118.2816177546938</v>
      </c>
      <c r="O5" s="46">
        <v>3780.312685324544</v>
      </c>
      <c r="P5" s="46">
        <v>3899.2045734023836</v>
      </c>
      <c r="Q5" s="46">
        <v>4259.2313637709449</v>
      </c>
    </row>
    <row r="6" spans="1:17" x14ac:dyDescent="0.25">
      <c r="A6" s="294" t="s">
        <v>256</v>
      </c>
      <c r="B6" s="293">
        <v>10135.497053057446</v>
      </c>
      <c r="C6" s="293">
        <v>7966.0573451847795</v>
      </c>
      <c r="D6" s="293">
        <v>7446.8414723183223</v>
      </c>
      <c r="E6" s="293">
        <v>8180.1237492930168</v>
      </c>
      <c r="F6" s="293">
        <v>6468.1140528286396</v>
      </c>
      <c r="G6" s="293">
        <v>4104.8760714351183</v>
      </c>
      <c r="H6" s="293">
        <v>4616.4276642191671</v>
      </c>
      <c r="I6" s="293">
        <v>4587.0719109733955</v>
      </c>
      <c r="J6" s="293">
        <v>4464.7592127893222</v>
      </c>
      <c r="K6" s="293">
        <v>4748.9631777718714</v>
      </c>
      <c r="L6" s="293">
        <v>4912.7175563916926</v>
      </c>
      <c r="M6" s="293">
        <v>4868.6653564963799</v>
      </c>
      <c r="N6" s="293">
        <v>4779.5113293297454</v>
      </c>
      <c r="O6" s="293">
        <v>4217.2819065313206</v>
      </c>
      <c r="P6" s="293">
        <v>4201.5771049745435</v>
      </c>
      <c r="Q6" s="293">
        <v>4513.4429470452105</v>
      </c>
    </row>
    <row r="7" spans="1:17" x14ac:dyDescent="0.25">
      <c r="A7" s="292" t="s">
        <v>255</v>
      </c>
      <c r="B7" s="291"/>
      <c r="C7" s="291">
        <v>0</v>
      </c>
      <c r="D7" s="291">
        <v>0</v>
      </c>
      <c r="E7" s="291">
        <v>733.28227697469447</v>
      </c>
      <c r="F7" s="291">
        <v>0</v>
      </c>
      <c r="G7" s="291">
        <v>0</v>
      </c>
      <c r="H7" s="291">
        <v>511.55159278404881</v>
      </c>
      <c r="I7" s="291">
        <v>378.15735856307805</v>
      </c>
      <c r="J7" s="291">
        <v>530.25386824281145</v>
      </c>
      <c r="K7" s="291">
        <v>284.20396498254922</v>
      </c>
      <c r="L7" s="291">
        <v>405.00352524390951</v>
      </c>
      <c r="M7" s="291">
        <v>0</v>
      </c>
      <c r="N7" s="291">
        <v>0</v>
      </c>
      <c r="O7" s="291">
        <v>0</v>
      </c>
      <c r="P7" s="291">
        <v>0</v>
      </c>
      <c r="Q7" s="291">
        <v>703.02402699184427</v>
      </c>
    </row>
    <row r="8" spans="1:17" x14ac:dyDescent="0.25">
      <c r="A8" s="290" t="s">
        <v>254</v>
      </c>
      <c r="B8" s="289"/>
      <c r="C8" s="289">
        <f>B6+C7-C6</f>
        <v>2169.439707872667</v>
      </c>
      <c r="D8" s="289">
        <f t="shared" ref="D8:Q8" si="0">C6+D7-D6</f>
        <v>519.21587286645718</v>
      </c>
      <c r="E8" s="289">
        <f t="shared" si="0"/>
        <v>0</v>
      </c>
      <c r="F8" s="289">
        <f t="shared" si="0"/>
        <v>1712.0096964643772</v>
      </c>
      <c r="G8" s="289">
        <f t="shared" si="0"/>
        <v>2363.2379813935213</v>
      </c>
      <c r="H8" s="289">
        <f t="shared" si="0"/>
        <v>0</v>
      </c>
      <c r="I8" s="289">
        <f t="shared" si="0"/>
        <v>407.51311180884932</v>
      </c>
      <c r="J8" s="289">
        <f t="shared" si="0"/>
        <v>652.56656642688449</v>
      </c>
      <c r="K8" s="289">
        <f t="shared" si="0"/>
        <v>0</v>
      </c>
      <c r="L8" s="289">
        <f t="shared" si="0"/>
        <v>241.2491466240881</v>
      </c>
      <c r="M8" s="289">
        <f t="shared" si="0"/>
        <v>44.052199895312697</v>
      </c>
      <c r="N8" s="289">
        <f t="shared" si="0"/>
        <v>89.154027166634478</v>
      </c>
      <c r="O8" s="289">
        <f t="shared" si="0"/>
        <v>562.22942279842482</v>
      </c>
      <c r="P8" s="289">
        <f t="shared" si="0"/>
        <v>15.704801556777056</v>
      </c>
      <c r="Q8" s="289">
        <f t="shared" si="0"/>
        <v>391.15818492117705</v>
      </c>
    </row>
    <row r="9" spans="1:17" x14ac:dyDescent="0.25">
      <c r="A9" s="288" t="s">
        <v>253</v>
      </c>
      <c r="B9" s="287">
        <f>B6-B5</f>
        <v>2027.0994106114886</v>
      </c>
      <c r="C9" s="287">
        <f t="shared" ref="C9:Q9" si="1">C6-C5</f>
        <v>1251.4439794405462</v>
      </c>
      <c r="D9" s="287">
        <f t="shared" si="1"/>
        <v>996.03850593140396</v>
      </c>
      <c r="E9" s="287">
        <f t="shared" si="1"/>
        <v>2693.8917112913905</v>
      </c>
      <c r="F9" s="287">
        <f t="shared" si="1"/>
        <v>1205.7127587333898</v>
      </c>
      <c r="G9" s="287">
        <f t="shared" si="1"/>
        <v>499.73463294835892</v>
      </c>
      <c r="H9" s="287">
        <f t="shared" si="1"/>
        <v>470.9481471007266</v>
      </c>
      <c r="I9" s="287">
        <f t="shared" si="1"/>
        <v>361.9990992226858</v>
      </c>
      <c r="J9" s="287">
        <f t="shared" si="1"/>
        <v>299.10470070039901</v>
      </c>
      <c r="K9" s="287">
        <f t="shared" si="1"/>
        <v>646.25645694026298</v>
      </c>
      <c r="L9" s="287">
        <f t="shared" si="1"/>
        <v>494.97524642773533</v>
      </c>
      <c r="M9" s="287">
        <f t="shared" si="1"/>
        <v>709.93928552010493</v>
      </c>
      <c r="N9" s="287">
        <f t="shared" si="1"/>
        <v>661.22971157505162</v>
      </c>
      <c r="O9" s="287">
        <f t="shared" si="1"/>
        <v>436.96922120677664</v>
      </c>
      <c r="P9" s="287">
        <f t="shared" si="1"/>
        <v>302.37253157215991</v>
      </c>
      <c r="Q9" s="287">
        <f t="shared" si="1"/>
        <v>254.21158327426565</v>
      </c>
    </row>
    <row r="11" spans="1:17" x14ac:dyDescent="0.25">
      <c r="A11" s="31" t="s">
        <v>347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1588.8749317080224</v>
      </c>
      <c r="C12" s="38">
        <v>1281.0699300000001</v>
      </c>
      <c r="D12" s="38">
        <v>1228.3579800000002</v>
      </c>
      <c r="E12" s="38">
        <v>1033.8839599999999</v>
      </c>
      <c r="F12" s="38">
        <v>992.79783999999984</v>
      </c>
      <c r="G12" s="38">
        <v>663.87130634188429</v>
      </c>
      <c r="H12" s="38">
        <v>753.60221999999999</v>
      </c>
      <c r="I12" s="38">
        <v>760.36655999999994</v>
      </c>
      <c r="J12" s="38">
        <v>740.50861000000009</v>
      </c>
      <c r="K12" s="38">
        <v>732.48023000000001</v>
      </c>
      <c r="L12" s="38">
        <v>781.38391087049035</v>
      </c>
      <c r="M12" s="38">
        <v>726.17719702375712</v>
      </c>
      <c r="N12" s="38">
        <v>725.3048149794995</v>
      </c>
      <c r="O12" s="38">
        <v>662.88465208155037</v>
      </c>
      <c r="P12" s="38">
        <v>684.02627832481187</v>
      </c>
      <c r="Q12" s="38">
        <v>711.76908370887941</v>
      </c>
    </row>
    <row r="13" spans="1:17" x14ac:dyDescent="0.25">
      <c r="A13" s="55" t="s">
        <v>33</v>
      </c>
      <c r="B13" s="54">
        <v>287.7872946613806</v>
      </c>
      <c r="C13" s="54">
        <v>17.40465</v>
      </c>
      <c r="D13" s="54">
        <v>17.297249999999998</v>
      </c>
      <c r="E13" s="54">
        <v>20.585129999999999</v>
      </c>
      <c r="F13" s="54">
        <v>13.19896</v>
      </c>
      <c r="G13" s="54">
        <v>13.757584327077646</v>
      </c>
      <c r="H13" s="54">
        <v>14.19946</v>
      </c>
      <c r="I13" s="54">
        <v>10.79457</v>
      </c>
      <c r="J13" s="54">
        <v>17.999109999999998</v>
      </c>
      <c r="K13" s="54">
        <v>16.89892</v>
      </c>
      <c r="L13" s="54">
        <v>6.0196248429474943</v>
      </c>
      <c r="M13" s="54">
        <v>4.8485433857837457</v>
      </c>
      <c r="N13" s="54">
        <v>5.1584748221787944</v>
      </c>
      <c r="O13" s="54">
        <v>4.8721854951085284</v>
      </c>
      <c r="P13" s="54">
        <v>3.1769226195799067</v>
      </c>
      <c r="Q13" s="54">
        <v>3.2245863661265339</v>
      </c>
    </row>
    <row r="14" spans="1:17" x14ac:dyDescent="0.25">
      <c r="A14" s="52" t="s">
        <v>32</v>
      </c>
      <c r="B14" s="51">
        <v>273.13288630323376</v>
      </c>
      <c r="C14" s="51">
        <v>282.83605999999997</v>
      </c>
      <c r="D14" s="51">
        <v>268.21323000000001</v>
      </c>
      <c r="E14" s="51">
        <v>237.95183000000003</v>
      </c>
      <c r="F14" s="51">
        <v>276.79592000000002</v>
      </c>
      <c r="G14" s="51">
        <v>143.59662017766328</v>
      </c>
      <c r="H14" s="51">
        <v>188.19862000000001</v>
      </c>
      <c r="I14" s="51">
        <v>206.33357000000001</v>
      </c>
      <c r="J14" s="51">
        <v>192.64555000000001</v>
      </c>
      <c r="K14" s="51">
        <v>229.88811999999999</v>
      </c>
      <c r="L14" s="51">
        <v>204.82720221374632</v>
      </c>
      <c r="M14" s="51">
        <v>201.073734572207</v>
      </c>
      <c r="N14" s="51">
        <v>186.7702454254065</v>
      </c>
      <c r="O14" s="51">
        <v>117.47859583001855</v>
      </c>
      <c r="P14" s="51">
        <v>215.06646428738512</v>
      </c>
      <c r="Q14" s="51">
        <v>230.49498008386408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23.068322678343005</v>
      </c>
      <c r="C16" s="51">
        <v>25.406080000000003</v>
      </c>
      <c r="D16" s="51">
        <v>19.080690000000001</v>
      </c>
      <c r="E16" s="51">
        <v>31.738760000000003</v>
      </c>
      <c r="F16" s="51">
        <v>34.888490000000004</v>
      </c>
      <c r="G16" s="51">
        <v>39.196813863160415</v>
      </c>
      <c r="H16" s="51">
        <v>14.202250000000001</v>
      </c>
      <c r="I16" s="51">
        <v>2.1811600000000002</v>
      </c>
      <c r="J16" s="51">
        <v>2.10643</v>
      </c>
      <c r="K16" s="51">
        <v>1.02139</v>
      </c>
      <c r="L16" s="51">
        <v>2.09492277045829</v>
      </c>
      <c r="M16" s="51">
        <v>2.0950764594607914</v>
      </c>
      <c r="N16" s="51">
        <v>4.1945468213961181</v>
      </c>
      <c r="O16" s="51">
        <v>3.1452507525333337</v>
      </c>
      <c r="P16" s="51">
        <v>20.922628959945069</v>
      </c>
      <c r="Q16" s="51">
        <v>11.482656151050296</v>
      </c>
    </row>
    <row r="17" spans="1:17" x14ac:dyDescent="0.25">
      <c r="A17" s="53" t="s">
        <v>76</v>
      </c>
      <c r="B17" s="51">
        <v>157.04200767249827</v>
      </c>
      <c r="C17" s="51">
        <v>193.30307999999999</v>
      </c>
      <c r="D17" s="51">
        <v>177.33222000000001</v>
      </c>
      <c r="E17" s="51">
        <v>79.10108000000001</v>
      </c>
      <c r="F17" s="51">
        <v>90.00779</v>
      </c>
      <c r="G17" s="51">
        <v>93.892052088625874</v>
      </c>
      <c r="H17" s="51">
        <v>93.078440000000001</v>
      </c>
      <c r="I17" s="51">
        <v>77.67989</v>
      </c>
      <c r="J17" s="51">
        <v>92.247230000000002</v>
      </c>
      <c r="K17" s="51">
        <v>88.266639999999995</v>
      </c>
      <c r="L17" s="51">
        <v>88.395908466413687</v>
      </c>
      <c r="M17" s="51">
        <v>95.467828268635401</v>
      </c>
      <c r="N17" s="51">
        <v>58.470482877479917</v>
      </c>
      <c r="O17" s="51">
        <v>48.223128944747629</v>
      </c>
      <c r="P17" s="51">
        <v>48.266503071722695</v>
      </c>
      <c r="Q17" s="51">
        <v>51.285549767787231</v>
      </c>
    </row>
    <row r="18" spans="1:17" x14ac:dyDescent="0.25">
      <c r="A18" s="53" t="s">
        <v>29</v>
      </c>
      <c r="B18" s="51">
        <v>53.497182590272004</v>
      </c>
      <c r="C18" s="51">
        <v>4.8002399999999996</v>
      </c>
      <c r="D18" s="51">
        <v>8.5962399999999999</v>
      </c>
      <c r="E18" s="51">
        <v>9.591149999999999</v>
      </c>
      <c r="F18" s="51">
        <v>10.499309999999999</v>
      </c>
      <c r="G18" s="51">
        <v>10.507754225876981</v>
      </c>
      <c r="H18" s="51">
        <v>12.41872</v>
      </c>
      <c r="I18" s="51">
        <v>41.07038</v>
      </c>
      <c r="J18" s="51">
        <v>11.402010000000001</v>
      </c>
      <c r="K18" s="51">
        <v>22.88569</v>
      </c>
      <c r="L18" s="51">
        <v>45.859277774030673</v>
      </c>
      <c r="M18" s="51">
        <v>34.397365277230378</v>
      </c>
      <c r="N18" s="51">
        <v>25.792978071145441</v>
      </c>
      <c r="O18" s="51">
        <v>21.973143369269078</v>
      </c>
      <c r="P18" s="51">
        <v>12.424967685917766</v>
      </c>
      <c r="Q18" s="51">
        <v>3.8229616287065258</v>
      </c>
    </row>
    <row r="19" spans="1:17" x14ac:dyDescent="0.25">
      <c r="A19" s="53" t="s">
        <v>28</v>
      </c>
      <c r="B19" s="51">
        <v>39.525373362120511</v>
      </c>
      <c r="C19" s="51">
        <v>59.326659999999997</v>
      </c>
      <c r="D19" s="51">
        <v>63.204079999999998</v>
      </c>
      <c r="E19" s="51">
        <v>117.52084000000001</v>
      </c>
      <c r="F19" s="51">
        <v>141.40033</v>
      </c>
      <c r="G19" s="51">
        <v>0</v>
      </c>
      <c r="H19" s="51">
        <v>68.499210000000005</v>
      </c>
      <c r="I19" s="51">
        <v>85.402140000000003</v>
      </c>
      <c r="J19" s="51">
        <v>86.889880000000005</v>
      </c>
      <c r="K19" s="51">
        <v>117.7144</v>
      </c>
      <c r="L19" s="51">
        <v>68.477093202843662</v>
      </c>
      <c r="M19" s="51">
        <v>69.113464566880452</v>
      </c>
      <c r="N19" s="51">
        <v>98.312237655385019</v>
      </c>
      <c r="O19" s="51">
        <v>44.137072763468517</v>
      </c>
      <c r="P19" s="51">
        <v>133.45236456979958</v>
      </c>
      <c r="Q19" s="51">
        <v>163.90381253632003</v>
      </c>
    </row>
    <row r="20" spans="1:17" x14ac:dyDescent="0.25">
      <c r="A20" s="52" t="s">
        <v>27</v>
      </c>
      <c r="B20" s="51">
        <v>773.06761148315195</v>
      </c>
      <c r="C20" s="51">
        <v>742.43021999999996</v>
      </c>
      <c r="D20" s="51">
        <v>691.94951000000003</v>
      </c>
      <c r="E20" s="51">
        <v>504.41960999999998</v>
      </c>
      <c r="F20" s="51">
        <v>413.24978999999996</v>
      </c>
      <c r="G20" s="51">
        <v>210.8742464281878</v>
      </c>
      <c r="H20" s="51">
        <v>230.9973</v>
      </c>
      <c r="I20" s="51">
        <v>205.37387000000001</v>
      </c>
      <c r="J20" s="51">
        <v>207.62432000000001</v>
      </c>
      <c r="K20" s="51">
        <v>177.68620999999999</v>
      </c>
      <c r="L20" s="51">
        <v>243.82037322303233</v>
      </c>
      <c r="M20" s="51">
        <v>203.78855497852777</v>
      </c>
      <c r="N20" s="51">
        <v>214.47588846391847</v>
      </c>
      <c r="O20" s="51">
        <v>231.89082862457798</v>
      </c>
      <c r="P20" s="51">
        <v>172.57183583254334</v>
      </c>
      <c r="Q20" s="51">
        <v>184.74857554369177</v>
      </c>
    </row>
    <row r="21" spans="1:17" x14ac:dyDescent="0.25">
      <c r="A21" s="53" t="s">
        <v>66</v>
      </c>
      <c r="B21" s="51">
        <v>773.06761148315195</v>
      </c>
      <c r="C21" s="51">
        <v>742.43021999999996</v>
      </c>
      <c r="D21" s="51">
        <v>691.94951000000003</v>
      </c>
      <c r="E21" s="51">
        <v>504.41960999999998</v>
      </c>
      <c r="F21" s="51">
        <v>413.24978999999996</v>
      </c>
      <c r="G21" s="51">
        <v>210.8742464281878</v>
      </c>
      <c r="H21" s="51">
        <v>230.9973</v>
      </c>
      <c r="I21" s="51">
        <v>205.37387000000001</v>
      </c>
      <c r="J21" s="51">
        <v>207.62432000000001</v>
      </c>
      <c r="K21" s="51">
        <v>177.68620999999999</v>
      </c>
      <c r="L21" s="51">
        <v>243.82037322303233</v>
      </c>
      <c r="M21" s="51">
        <v>203.78855497852777</v>
      </c>
      <c r="N21" s="51">
        <v>214.47588846391847</v>
      </c>
      <c r="O21" s="51">
        <v>231.89082862457798</v>
      </c>
      <c r="P21" s="51">
        <v>172.57183583254334</v>
      </c>
      <c r="Q21" s="51">
        <v>184.74857554369177</v>
      </c>
    </row>
    <row r="22" spans="1:17" x14ac:dyDescent="0.25">
      <c r="A22" s="53" t="s">
        <v>25</v>
      </c>
      <c r="B22" s="51">
        <v>0</v>
      </c>
      <c r="C22" s="51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1.5285253462113111</v>
      </c>
      <c r="C23" s="51">
        <v>1.09975</v>
      </c>
      <c r="D23" s="51">
        <v>12.904439999999999</v>
      </c>
      <c r="E23" s="51">
        <v>20.288350000000001</v>
      </c>
      <c r="F23" s="51">
        <v>25.29232</v>
      </c>
      <c r="G23" s="51">
        <v>24.386602071787681</v>
      </c>
      <c r="H23" s="51">
        <v>18.598560000000003</v>
      </c>
      <c r="I23" s="51">
        <v>19.699619999999999</v>
      </c>
      <c r="J23" s="51">
        <v>9.0050699999999999</v>
      </c>
      <c r="K23" s="51">
        <v>9.5968</v>
      </c>
      <c r="L23" s="51">
        <v>11.94176696582551</v>
      </c>
      <c r="M23" s="51">
        <v>9.911958390316272</v>
      </c>
      <c r="N23" s="51">
        <v>10.31770211264916</v>
      </c>
      <c r="O23" s="51">
        <v>9.7927832405058428</v>
      </c>
      <c r="P23" s="51">
        <v>7.8815612544181954</v>
      </c>
      <c r="Q23" s="51">
        <v>8.7653447411307894</v>
      </c>
    </row>
    <row r="24" spans="1:17" x14ac:dyDescent="0.25">
      <c r="A24" s="53" t="s">
        <v>23</v>
      </c>
      <c r="B24" s="51">
        <v>1.5285253462113111</v>
      </c>
      <c r="C24" s="51">
        <v>0.99970999999999999</v>
      </c>
      <c r="D24" s="51">
        <v>12.904439999999999</v>
      </c>
      <c r="E24" s="51">
        <v>20.288350000000001</v>
      </c>
      <c r="F24" s="51">
        <v>25.29232</v>
      </c>
      <c r="G24" s="51">
        <v>24.386602071787681</v>
      </c>
      <c r="H24" s="51">
        <v>18.598560000000003</v>
      </c>
      <c r="I24" s="51">
        <v>19.699619999999999</v>
      </c>
      <c r="J24" s="51">
        <v>9.0050699999999999</v>
      </c>
      <c r="K24" s="51">
        <v>9.5968</v>
      </c>
      <c r="L24" s="51">
        <v>11.94176696582551</v>
      </c>
      <c r="M24" s="51">
        <v>9.911958390316272</v>
      </c>
      <c r="N24" s="51">
        <v>10.31770211264916</v>
      </c>
      <c r="O24" s="51">
        <v>9.7927832405058428</v>
      </c>
      <c r="P24" s="51">
        <v>7.8815612544181954</v>
      </c>
      <c r="Q24" s="51">
        <v>8.7653447411307894</v>
      </c>
    </row>
    <row r="25" spans="1:17" x14ac:dyDescent="0.25">
      <c r="A25" s="53" t="s">
        <v>74</v>
      </c>
      <c r="B25" s="51">
        <v>0</v>
      </c>
      <c r="C25" s="51">
        <v>0.10004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25.674515780464375</v>
      </c>
      <c r="C29" s="51">
        <v>28.706960000000002</v>
      </c>
      <c r="D29" s="51">
        <v>27.493199999999998</v>
      </c>
      <c r="E29" s="51">
        <v>34.182450000000003</v>
      </c>
      <c r="F29" s="51">
        <v>32.797750000000001</v>
      </c>
      <c r="G29" s="51">
        <v>30.047032549440353</v>
      </c>
      <c r="H29" s="51">
        <v>32.199590000000001</v>
      </c>
      <c r="I29" s="51">
        <v>31.994509999999998</v>
      </c>
      <c r="J29" s="51">
        <v>31.60087</v>
      </c>
      <c r="K29" s="51">
        <v>25.101500000000001</v>
      </c>
      <c r="L29" s="51">
        <v>70.483212363864581</v>
      </c>
      <c r="M29" s="51">
        <v>66.134394750639913</v>
      </c>
      <c r="N29" s="51">
        <v>66.446711521907517</v>
      </c>
      <c r="O29" s="51">
        <v>66.276370124213301</v>
      </c>
      <c r="P29" s="51">
        <v>58.421476034083994</v>
      </c>
      <c r="Q29" s="51">
        <v>59.353397423363532</v>
      </c>
    </row>
    <row r="30" spans="1:17" x14ac:dyDescent="0.25">
      <c r="A30" s="63" t="s">
        <v>21</v>
      </c>
      <c r="B30" s="62">
        <v>227.68409813358051</v>
      </c>
      <c r="C30" s="62">
        <v>208.59228999999999</v>
      </c>
      <c r="D30" s="62">
        <v>210.50035</v>
      </c>
      <c r="E30" s="62">
        <v>216.45659000000001</v>
      </c>
      <c r="F30" s="62">
        <v>231.4631</v>
      </c>
      <c r="G30" s="62">
        <v>241.20922078772759</v>
      </c>
      <c r="H30" s="62">
        <v>269.40868999999998</v>
      </c>
      <c r="I30" s="62">
        <v>286.17042000000004</v>
      </c>
      <c r="J30" s="62">
        <v>281.63369</v>
      </c>
      <c r="K30" s="62">
        <v>273.30867999999998</v>
      </c>
      <c r="L30" s="62">
        <v>244.29173126107409</v>
      </c>
      <c r="M30" s="62">
        <v>240.4200109462823</v>
      </c>
      <c r="N30" s="62">
        <v>242.13579263343914</v>
      </c>
      <c r="O30" s="62">
        <v>232.57388876712628</v>
      </c>
      <c r="P30" s="62">
        <v>226.90801829680129</v>
      </c>
      <c r="Q30" s="62">
        <v>225.18219955070265</v>
      </c>
    </row>
    <row r="32" spans="1:17" x14ac:dyDescent="0.25">
      <c r="A32" s="31" t="s">
        <v>63</v>
      </c>
      <c r="B32" s="70">
        <v>3877.7735919514002</v>
      </c>
      <c r="C32" s="70">
        <v>2684.5330033029604</v>
      </c>
      <c r="D32" s="70">
        <v>2540.391387951312</v>
      </c>
      <c r="E32" s="70">
        <v>2027.0271275586363</v>
      </c>
      <c r="F32" s="70">
        <v>1909.138353551712</v>
      </c>
      <c r="G32" s="70">
        <v>1016.1507623981678</v>
      </c>
      <c r="H32" s="70">
        <v>1206.6901402518001</v>
      </c>
      <c r="I32" s="70">
        <v>1213.7082646728961</v>
      </c>
      <c r="J32" s="70">
        <v>1160.2579688953201</v>
      </c>
      <c r="K32" s="70">
        <v>1201.4417522422079</v>
      </c>
      <c r="L32" s="70">
        <v>1237.2144198299957</v>
      </c>
      <c r="M32" s="70">
        <v>1125.1480055167794</v>
      </c>
      <c r="N32" s="70">
        <v>1104.0519985440083</v>
      </c>
      <c r="O32" s="70">
        <v>930.6868558367787</v>
      </c>
      <c r="P32" s="70">
        <v>1074.7511032912691</v>
      </c>
      <c r="Q32" s="70">
        <v>1154.8452342504772</v>
      </c>
    </row>
    <row r="34" spans="1:17" x14ac:dyDescent="0.25">
      <c r="A34" s="184" t="s">
        <v>252</v>
      </c>
      <c r="B34" s="190">
        <f t="shared" ref="B34:Q34" si="2">IF(B$12=0,"",B$12/B$3*1000)</f>
        <v>647.3994313828033</v>
      </c>
      <c r="C34" s="190">
        <f t="shared" si="2"/>
        <v>505.10668604576836</v>
      </c>
      <c r="D34" s="190">
        <f t="shared" si="2"/>
        <v>456.04682760362277</v>
      </c>
      <c r="E34" s="190">
        <f t="shared" si="2"/>
        <v>362.98181430417327</v>
      </c>
      <c r="F34" s="190">
        <f t="shared" si="2"/>
        <v>336.59490692209027</v>
      </c>
      <c r="G34" s="190">
        <f t="shared" si="2"/>
        <v>208.24638693874866</v>
      </c>
      <c r="H34" s="190">
        <f t="shared" si="2"/>
        <v>199.29942835936222</v>
      </c>
      <c r="I34" s="190">
        <f t="shared" si="2"/>
        <v>201.07169924137315</v>
      </c>
      <c r="J34" s="190">
        <f t="shared" si="2"/>
        <v>194.8989926524122</v>
      </c>
      <c r="K34" s="190">
        <f t="shared" si="2"/>
        <v>192.81682853444138</v>
      </c>
      <c r="L34" s="190">
        <f t="shared" si="2"/>
        <v>209.16666511510303</v>
      </c>
      <c r="M34" s="190">
        <f t="shared" si="2"/>
        <v>188.88796466944186</v>
      </c>
      <c r="N34" s="190">
        <f t="shared" si="2"/>
        <v>188.45003242000848</v>
      </c>
      <c r="O34" s="190">
        <f t="shared" si="2"/>
        <v>169.79397489806931</v>
      </c>
      <c r="P34" s="190">
        <f t="shared" si="2"/>
        <v>160.39421239910268</v>
      </c>
      <c r="Q34" s="190">
        <f t="shared" si="2"/>
        <v>153.89182296908967</v>
      </c>
    </row>
    <row r="35" spans="1:17" x14ac:dyDescent="0.25">
      <c r="A35" s="286" t="s">
        <v>251</v>
      </c>
      <c r="B35" s="285">
        <f t="shared" ref="B35:Q35" si="3">IF(B$12=0,"",B$12/B$5*1000)</f>
        <v>195.95424420116706</v>
      </c>
      <c r="C35" s="285">
        <f t="shared" si="3"/>
        <v>190.78833883952291</v>
      </c>
      <c r="D35" s="285">
        <f t="shared" si="3"/>
        <v>190.41939219048899</v>
      </c>
      <c r="E35" s="285">
        <f t="shared" si="3"/>
        <v>188.45064387334858</v>
      </c>
      <c r="F35" s="285">
        <f t="shared" si="3"/>
        <v>188.65871006720494</v>
      </c>
      <c r="G35" s="285">
        <f t="shared" si="3"/>
        <v>184.14570348189753</v>
      </c>
      <c r="H35" s="285">
        <f t="shared" si="3"/>
        <v>181.78891413841444</v>
      </c>
      <c r="I35" s="285">
        <f t="shared" si="3"/>
        <v>179.96531512670737</v>
      </c>
      <c r="J35" s="285">
        <f t="shared" si="3"/>
        <v>177.76524861843671</v>
      </c>
      <c r="K35" s="285">
        <f t="shared" si="3"/>
        <v>178.53584958457085</v>
      </c>
      <c r="L35" s="285">
        <f t="shared" si="3"/>
        <v>176.87403566027945</v>
      </c>
      <c r="M35" s="285">
        <f t="shared" si="3"/>
        <v>174.61529916378566</v>
      </c>
      <c r="N35" s="285">
        <f t="shared" si="3"/>
        <v>176.11831397167515</v>
      </c>
      <c r="O35" s="285">
        <f t="shared" si="3"/>
        <v>175.35180480041191</v>
      </c>
      <c r="P35" s="285">
        <f t="shared" si="3"/>
        <v>175.42713275183235</v>
      </c>
      <c r="Q35" s="285">
        <f t="shared" si="3"/>
        <v>167.11209674195979</v>
      </c>
    </row>
    <row r="36" spans="1:17" x14ac:dyDescent="0.25">
      <c r="A36" s="286" t="s">
        <v>250</v>
      </c>
      <c r="B36" s="285">
        <f>IF(OIS_ued!B$5=0,"",OIS_ued!B$5/B$5*1000)</f>
        <v>48.374702318002441</v>
      </c>
      <c r="C36" s="285">
        <f>IF(OIS_ued!C$5=0,"",OIS_ued!C$5/C$5*1000)</f>
        <v>48.374702318002448</v>
      </c>
      <c r="D36" s="285">
        <f>IF(OIS_ued!D$5=0,"",OIS_ued!D$5/D$5*1000)</f>
        <v>48.374702318002448</v>
      </c>
      <c r="E36" s="285">
        <f>IF(OIS_ued!E$5=0,"",OIS_ued!E$5/E$5*1000)</f>
        <v>48.374702318002448</v>
      </c>
      <c r="F36" s="285">
        <f>IF(OIS_ued!F$5=0,"",OIS_ued!F$5/F$5*1000)</f>
        <v>48.374702318002448</v>
      </c>
      <c r="G36" s="285">
        <f>IF(OIS_ued!G$5=0,"",OIS_ued!G$5/G$5*1000)</f>
        <v>48.374702318002448</v>
      </c>
      <c r="H36" s="285">
        <f>IF(OIS_ued!H$5=0,"",OIS_ued!H$5/H$5*1000)</f>
        <v>48.374702318002448</v>
      </c>
      <c r="I36" s="285">
        <f>IF(OIS_ued!I$5=0,"",OIS_ued!I$5/I$5*1000)</f>
        <v>48.374702318002441</v>
      </c>
      <c r="J36" s="285">
        <f>IF(OIS_ued!J$5=0,"",OIS_ued!J$5/J$5*1000)</f>
        <v>48.374702318002456</v>
      </c>
      <c r="K36" s="285">
        <f>IF(OIS_ued!K$5=0,"",OIS_ued!K$5/K$5*1000)</f>
        <v>48.374702318002448</v>
      </c>
      <c r="L36" s="285">
        <f>IF(OIS_ued!L$5=0,"",OIS_ued!L$5/L$5*1000)</f>
        <v>48.374702318002448</v>
      </c>
      <c r="M36" s="285">
        <f>IF(OIS_ued!M$5=0,"",OIS_ued!M$5/M$5*1000)</f>
        <v>48.374702318002448</v>
      </c>
      <c r="N36" s="285">
        <f>IF(OIS_ued!N$5=0,"",OIS_ued!N$5/N$5*1000)</f>
        <v>48.374702318002448</v>
      </c>
      <c r="O36" s="285">
        <f>IF(OIS_ued!O$5=0,"",OIS_ued!O$5/O$5*1000)</f>
        <v>48.374702318002448</v>
      </c>
      <c r="P36" s="285">
        <f>IF(OIS_ued!P$5=0,"",OIS_ued!P$5/P$5*1000)</f>
        <v>48.374702318002441</v>
      </c>
      <c r="Q36" s="285">
        <f>IF(OIS_ued!Q$5=0,"",OIS_ued!Q$5/Q$5*1000)</f>
        <v>48.374702318002448</v>
      </c>
    </row>
    <row r="37" spans="1:17" x14ac:dyDescent="0.25">
      <c r="A37" s="284" t="s">
        <v>60</v>
      </c>
      <c r="B37" s="283">
        <f t="shared" ref="B37:Q37" si="4">IF(B$12=0,"",B$32/B$12)</f>
        <v>2.4405782447475826</v>
      </c>
      <c r="C37" s="283">
        <f t="shared" si="4"/>
        <v>2.0955397831427987</v>
      </c>
      <c r="D37" s="283">
        <f t="shared" si="4"/>
        <v>2.0681197414057682</v>
      </c>
      <c r="E37" s="283">
        <f t="shared" si="4"/>
        <v>1.9605944245025684</v>
      </c>
      <c r="F37" s="283">
        <f t="shared" si="4"/>
        <v>1.9229880209567261</v>
      </c>
      <c r="G37" s="283">
        <f t="shared" si="4"/>
        <v>1.530644196685411</v>
      </c>
      <c r="H37" s="283">
        <f t="shared" si="4"/>
        <v>1.6012295455443326</v>
      </c>
      <c r="I37" s="283">
        <f t="shared" si="4"/>
        <v>1.5962146792369409</v>
      </c>
      <c r="J37" s="283">
        <f t="shared" si="4"/>
        <v>1.566839268614743</v>
      </c>
      <c r="K37" s="283">
        <f t="shared" si="4"/>
        <v>1.6402377880454302</v>
      </c>
      <c r="L37" s="283">
        <f t="shared" si="4"/>
        <v>1.5833630595896113</v>
      </c>
      <c r="M37" s="283">
        <f t="shared" si="4"/>
        <v>1.5494124714025823</v>
      </c>
      <c r="N37" s="283">
        <f t="shared" si="4"/>
        <v>1.5221903615450476</v>
      </c>
      <c r="O37" s="283">
        <f t="shared" si="4"/>
        <v>1.4039951791224794</v>
      </c>
      <c r="P37" s="283">
        <f t="shared" si="4"/>
        <v>1.5712131790073136</v>
      </c>
      <c r="Q37" s="283">
        <f t="shared" si="4"/>
        <v>1.6224998537908122</v>
      </c>
    </row>
    <row r="39" spans="1:17" x14ac:dyDescent="0.25">
      <c r="A39" s="331" t="s">
        <v>348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tabColor theme="6" tint="-0.249977111117893"/>
    <pageSetUpPr fitToPage="1"/>
  </sheetPr>
  <dimension ref="A1:Q10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352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tr">
        <f>FBT_fec!$A$3</f>
        <v>Detailed split of energy consumption (ktoe)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3</v>
      </c>
      <c r="B5" s="96">
        <v>1588.8749317080226</v>
      </c>
      <c r="C5" s="96">
        <v>1281.0699299999999</v>
      </c>
      <c r="D5" s="96">
        <v>1228.35798</v>
      </c>
      <c r="E5" s="96">
        <v>1033.8839599999999</v>
      </c>
      <c r="F5" s="96">
        <v>992.79783999999984</v>
      </c>
      <c r="G5" s="96">
        <v>663.87130634188429</v>
      </c>
      <c r="H5" s="96">
        <v>753.60221999999999</v>
      </c>
      <c r="I5" s="96">
        <v>760.36656000000005</v>
      </c>
      <c r="J5" s="96">
        <v>740.50861000000009</v>
      </c>
      <c r="K5" s="96">
        <v>732.48022999999989</v>
      </c>
      <c r="L5" s="96">
        <v>781.38391087049035</v>
      </c>
      <c r="M5" s="96">
        <v>726.17719702375712</v>
      </c>
      <c r="N5" s="96">
        <v>725.3048149794995</v>
      </c>
      <c r="O5" s="96">
        <v>662.88465208155037</v>
      </c>
      <c r="P5" s="96">
        <v>684.02627832481176</v>
      </c>
      <c r="Q5" s="96">
        <v>711.76908370887929</v>
      </c>
    </row>
    <row r="6" spans="1:17" x14ac:dyDescent="0.25">
      <c r="A6" s="132" t="s">
        <v>83</v>
      </c>
      <c r="B6" s="160">
        <v>17.415910387731135</v>
      </c>
      <c r="C6" s="160">
        <v>14.835037007805212</v>
      </c>
      <c r="D6" s="160">
        <v>14.191735339574334</v>
      </c>
      <c r="E6" s="160">
        <v>11.50391950141551</v>
      </c>
      <c r="F6" s="160">
        <v>11.278409146280843</v>
      </c>
      <c r="G6" s="160">
        <v>8.3162863988746167</v>
      </c>
      <c r="H6" s="160">
        <v>8.8626089008280786</v>
      </c>
      <c r="I6" s="160">
        <v>8.9611941718191623</v>
      </c>
      <c r="J6" s="160">
        <v>9.2458442603861002</v>
      </c>
      <c r="K6" s="160">
        <v>8.8375058306054726</v>
      </c>
      <c r="L6" s="160">
        <v>9.7132339918085648</v>
      </c>
      <c r="M6" s="160">
        <v>8.80044010629139</v>
      </c>
      <c r="N6" s="160">
        <v>8.8591796226837403</v>
      </c>
      <c r="O6" s="160">
        <v>8.3322065650633235</v>
      </c>
      <c r="P6" s="160">
        <v>8.312515377615739</v>
      </c>
      <c r="Q6" s="160">
        <v>8.733753788142101</v>
      </c>
    </row>
    <row r="7" spans="1:17" x14ac:dyDescent="0.25">
      <c r="A7" s="76" t="s">
        <v>82</v>
      </c>
      <c r="B7" s="159">
        <v>10.721682960175489</v>
      </c>
      <c r="C7" s="159">
        <v>9.0516142552134315</v>
      </c>
      <c r="D7" s="159">
        <v>8.6276583907152631</v>
      </c>
      <c r="E7" s="159">
        <v>6.9888962324189636</v>
      </c>
      <c r="F7" s="159">
        <v>6.8008115173343935</v>
      </c>
      <c r="G7" s="159">
        <v>4.8564013877849366</v>
      </c>
      <c r="H7" s="159">
        <v>5.2821233021767302</v>
      </c>
      <c r="I7" s="159">
        <v>5.335152602049142</v>
      </c>
      <c r="J7" s="159">
        <v>5.3342610543525861</v>
      </c>
      <c r="K7" s="159">
        <v>5.1528451733031284</v>
      </c>
      <c r="L7" s="159">
        <v>5.3835367907773701</v>
      </c>
      <c r="M7" s="159">
        <v>4.9867125080717631</v>
      </c>
      <c r="N7" s="159">
        <v>4.9642315777002235</v>
      </c>
      <c r="O7" s="159">
        <v>4.6121254816416588</v>
      </c>
      <c r="P7" s="159">
        <v>4.672479874894468</v>
      </c>
      <c r="Q7" s="159">
        <v>4.9219586087997591</v>
      </c>
    </row>
    <row r="8" spans="1:17" x14ac:dyDescent="0.25">
      <c r="A8" s="76" t="s">
        <v>81</v>
      </c>
      <c r="B8" s="159">
        <v>26.340321656491284</v>
      </c>
      <c r="C8" s="159">
        <v>22.003272268357826</v>
      </c>
      <c r="D8" s="159">
        <v>21.471195257486659</v>
      </c>
      <c r="E8" s="159">
        <v>18.190073883248495</v>
      </c>
      <c r="F8" s="159">
        <v>18.032798659082001</v>
      </c>
      <c r="G8" s="159">
        <v>13.843903656936337</v>
      </c>
      <c r="H8" s="159">
        <v>14.387506626242136</v>
      </c>
      <c r="I8" s="159">
        <v>14.583585037713192</v>
      </c>
      <c r="J8" s="159">
        <v>16.197654980159395</v>
      </c>
      <c r="K8" s="159">
        <v>15.320637064509786</v>
      </c>
      <c r="L8" s="159">
        <v>19.659692474421739</v>
      </c>
      <c r="M8" s="159">
        <v>16.884824846637752</v>
      </c>
      <c r="N8" s="159">
        <v>17.540351073116156</v>
      </c>
      <c r="O8" s="159">
        <v>16.792867698971552</v>
      </c>
      <c r="P8" s="159">
        <v>16.354085499082835</v>
      </c>
      <c r="Q8" s="159">
        <v>16.901964272227676</v>
      </c>
    </row>
    <row r="9" spans="1:17" x14ac:dyDescent="0.25">
      <c r="A9" s="76" t="s">
        <v>80</v>
      </c>
      <c r="B9" s="159">
        <v>14.537660539350084</v>
      </c>
      <c r="C9" s="159">
        <v>13.483145318814426</v>
      </c>
      <c r="D9" s="159">
        <v>13.076363799913066</v>
      </c>
      <c r="E9" s="159">
        <v>10.323346562526325</v>
      </c>
      <c r="F9" s="159">
        <v>10.614351898622878</v>
      </c>
      <c r="G9" s="159">
        <v>9.3848161647962751</v>
      </c>
      <c r="H9" s="159">
        <v>8.9496857778388517</v>
      </c>
      <c r="I9" s="159">
        <v>9.098807179101831</v>
      </c>
      <c r="J9" s="159">
        <v>10.828964478032399</v>
      </c>
      <c r="K9" s="159">
        <v>9.8066340203610984</v>
      </c>
      <c r="L9" s="159">
        <v>12.755457360411825</v>
      </c>
      <c r="M9" s="159">
        <v>10.71398197201205</v>
      </c>
      <c r="N9" s="159">
        <v>11.187419121183519</v>
      </c>
      <c r="O9" s="159">
        <v>11.039543648835837</v>
      </c>
      <c r="P9" s="159">
        <v>10.376135768049448</v>
      </c>
      <c r="Q9" s="159">
        <v>10.876494841108068</v>
      </c>
    </row>
    <row r="10" spans="1:17" x14ac:dyDescent="0.25">
      <c r="A10" s="129" t="s">
        <v>79</v>
      </c>
      <c r="B10" s="158">
        <v>22.187933736054379</v>
      </c>
      <c r="C10" s="158">
        <v>20.227992601286612</v>
      </c>
      <c r="D10" s="158">
        <v>19.13266101848189</v>
      </c>
      <c r="E10" s="158">
        <v>14.580250708138504</v>
      </c>
      <c r="F10" s="158">
        <v>14.543752556868009</v>
      </c>
      <c r="G10" s="158">
        <v>11.583799058507356</v>
      </c>
      <c r="H10" s="158">
        <v>11.761460308996057</v>
      </c>
      <c r="I10" s="158">
        <v>11.903253806777418</v>
      </c>
      <c r="J10" s="158">
        <v>12.509363185832719</v>
      </c>
      <c r="K10" s="158">
        <v>11.630819721262615</v>
      </c>
      <c r="L10" s="158">
        <v>12.003472543133409</v>
      </c>
      <c r="M10" s="158">
        <v>10.96586229006973</v>
      </c>
      <c r="N10" s="158">
        <v>10.907470912674018</v>
      </c>
      <c r="O10" s="158">
        <v>10.443866095029547</v>
      </c>
      <c r="P10" s="158">
        <v>10.221730082101679</v>
      </c>
      <c r="Q10" s="158">
        <v>10.964886633652695</v>
      </c>
    </row>
    <row r="11" spans="1:17" x14ac:dyDescent="0.25">
      <c r="A11" s="92" t="s">
        <v>125</v>
      </c>
      <c r="B11" s="91">
        <v>2.2893353893895543</v>
      </c>
      <c r="C11" s="91">
        <v>2.4764355998978602</v>
      </c>
      <c r="D11" s="91">
        <v>2.3124392429455485</v>
      </c>
      <c r="E11" s="91">
        <v>1.547395608073538</v>
      </c>
      <c r="F11" s="91">
        <v>1.6397629327773271</v>
      </c>
      <c r="G11" s="91">
        <v>2.3167598117014707</v>
      </c>
      <c r="H11" s="91">
        <v>2.2560640904294065</v>
      </c>
      <c r="I11" s="91">
        <v>2.2822419753925764</v>
      </c>
      <c r="J11" s="91">
        <v>2.3658577058609795</v>
      </c>
      <c r="K11" s="91">
        <v>2.2033629543880688</v>
      </c>
      <c r="L11" s="91">
        <v>2.1919678492918635</v>
      </c>
      <c r="M11" s="91">
        <v>2.0296422171538109</v>
      </c>
      <c r="N11" s="91">
        <v>2.0025307562926735</v>
      </c>
      <c r="O11" s="91">
        <v>1.9105728649904707</v>
      </c>
      <c r="P11" s="91">
        <v>1.8794757801498998</v>
      </c>
      <c r="Q11" s="91">
        <v>2.0259102763021835</v>
      </c>
    </row>
    <row r="12" spans="1:17" x14ac:dyDescent="0.25">
      <c r="A12" s="92" t="s">
        <v>26</v>
      </c>
      <c r="B12" s="91">
        <v>10.090383204900645</v>
      </c>
      <c r="C12" s="91">
        <v>9.7830511802327749</v>
      </c>
      <c r="D12" s="91">
        <v>9.2084571699628892</v>
      </c>
      <c r="E12" s="91">
        <v>6.695168624551858</v>
      </c>
      <c r="F12" s="91">
        <v>6.8227701662263929</v>
      </c>
      <c r="G12" s="91">
        <v>5.9056026808211417</v>
      </c>
      <c r="H12" s="91">
        <v>5.7007748087637262</v>
      </c>
      <c r="I12" s="91">
        <v>5.7790514598412592</v>
      </c>
      <c r="J12" s="91">
        <v>6.3229875018928263</v>
      </c>
      <c r="K12" s="91">
        <v>5.7178387051631141</v>
      </c>
      <c r="L12" s="91">
        <v>5.9144548607416141</v>
      </c>
      <c r="M12" s="91">
        <v>5.3248980811585298</v>
      </c>
      <c r="N12" s="91">
        <v>5.3065514658859563</v>
      </c>
      <c r="O12" s="91">
        <v>5.2020571395580726</v>
      </c>
      <c r="P12" s="91">
        <v>4.9539639105390298</v>
      </c>
      <c r="Q12" s="91">
        <v>5.3799474243297656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9.8082151417641796</v>
      </c>
      <c r="C14" s="157">
        <v>7.9685058211559783</v>
      </c>
      <c r="D14" s="157">
        <v>7.6117646055734518</v>
      </c>
      <c r="E14" s="157">
        <v>6.3376864755131086</v>
      </c>
      <c r="F14" s="157">
        <v>6.0812194578642895</v>
      </c>
      <c r="G14" s="157">
        <v>3.3614365659847421</v>
      </c>
      <c r="H14" s="157">
        <v>3.8046214098029232</v>
      </c>
      <c r="I14" s="157">
        <v>3.8419603715435811</v>
      </c>
      <c r="J14" s="157">
        <v>3.8205179780789136</v>
      </c>
      <c r="K14" s="157">
        <v>3.7096180617114323</v>
      </c>
      <c r="L14" s="157">
        <v>3.8970498330999321</v>
      </c>
      <c r="M14" s="157">
        <v>3.6113219917573889</v>
      </c>
      <c r="N14" s="157">
        <v>3.5983886904953879</v>
      </c>
      <c r="O14" s="157">
        <v>3.3312360904810037</v>
      </c>
      <c r="P14" s="157">
        <v>3.3882903914127489</v>
      </c>
      <c r="Q14" s="157">
        <v>3.5590289330207461</v>
      </c>
    </row>
    <row r="15" spans="1:17" x14ac:dyDescent="0.25">
      <c r="A15" s="156" t="s">
        <v>324</v>
      </c>
      <c r="B15" s="204">
        <v>711.23787649492135</v>
      </c>
      <c r="C15" s="204">
        <v>496.50206523592283</v>
      </c>
      <c r="D15" s="204">
        <v>475.3952345306318</v>
      </c>
      <c r="E15" s="204">
        <v>417.91073972058717</v>
      </c>
      <c r="F15" s="204">
        <v>370.281892387445</v>
      </c>
      <c r="G15" s="204">
        <v>126.08674383660579</v>
      </c>
      <c r="H15" s="204">
        <v>187.61177711040273</v>
      </c>
      <c r="I15" s="204">
        <v>173.94370953717547</v>
      </c>
      <c r="J15" s="204">
        <v>140.42327501899408</v>
      </c>
      <c r="K15" s="204">
        <v>156.63016535368197</v>
      </c>
      <c r="L15" s="204">
        <v>205.04109566527413</v>
      </c>
      <c r="M15" s="204">
        <v>191.71792815280574</v>
      </c>
      <c r="N15" s="204">
        <v>176.35324628248708</v>
      </c>
      <c r="O15" s="204">
        <v>134.58841455026109</v>
      </c>
      <c r="P15" s="204">
        <v>184.09464381270982</v>
      </c>
      <c r="Q15" s="204">
        <v>215.27537720205015</v>
      </c>
    </row>
    <row r="16" spans="1:17" x14ac:dyDescent="0.25">
      <c r="A16" s="88" t="s">
        <v>33</v>
      </c>
      <c r="B16" s="87">
        <v>249.81748698615374</v>
      </c>
      <c r="C16" s="87">
        <v>1.0272338190477677</v>
      </c>
      <c r="D16" s="87">
        <v>1.3062928287906204</v>
      </c>
      <c r="E16" s="87">
        <v>1.3012100228971057</v>
      </c>
      <c r="F16" s="87">
        <v>4.8143251671310061</v>
      </c>
      <c r="G16" s="87">
        <v>6.0140076132733142</v>
      </c>
      <c r="H16" s="87">
        <v>5.7856772609144276</v>
      </c>
      <c r="I16" s="87">
        <v>4.1290010160146142</v>
      </c>
      <c r="J16" s="87">
        <v>3.8938184479134486</v>
      </c>
      <c r="K16" s="87">
        <v>2.1131629552222164</v>
      </c>
      <c r="L16" s="87">
        <v>2.3461607375836704</v>
      </c>
      <c r="M16" s="87">
        <v>1.9726173898643191</v>
      </c>
      <c r="N16" s="87">
        <v>1.2889508319636489</v>
      </c>
      <c r="O16" s="87">
        <v>1.9570782226380605</v>
      </c>
      <c r="P16" s="87">
        <v>0.10804022026548758</v>
      </c>
      <c r="Q16" s="87">
        <v>4.2252782239808488E-2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3.8833461277190184</v>
      </c>
      <c r="H19" s="87">
        <v>15.460346625354614</v>
      </c>
      <c r="I19" s="87">
        <v>3.1891288072561541</v>
      </c>
      <c r="J19" s="87">
        <v>5.9966007806452266</v>
      </c>
      <c r="K19" s="87">
        <v>1.9226799522718985</v>
      </c>
      <c r="L19" s="87">
        <v>6.7835740343980913</v>
      </c>
      <c r="M19" s="87">
        <v>9.0082135093135207</v>
      </c>
      <c r="N19" s="87">
        <v>0.18181030376272467</v>
      </c>
      <c r="O19" s="87">
        <v>0.22219470636910563</v>
      </c>
      <c r="P19" s="87">
        <v>5.5577668000113285E-3</v>
      </c>
      <c r="Q19" s="87">
        <v>1.5675662131263467E-3</v>
      </c>
    </row>
    <row r="20" spans="1:17" x14ac:dyDescent="0.25">
      <c r="A20" s="88" t="s">
        <v>29</v>
      </c>
      <c r="B20" s="87">
        <v>38.522926214117561</v>
      </c>
      <c r="C20" s="87">
        <v>0</v>
      </c>
      <c r="D20" s="87">
        <v>3.5446735562246507</v>
      </c>
      <c r="E20" s="87">
        <v>6.2253776532282892</v>
      </c>
      <c r="F20" s="87">
        <v>0</v>
      </c>
      <c r="G20" s="87">
        <v>1.6468727457635839</v>
      </c>
      <c r="H20" s="87">
        <v>3.3896031748366515</v>
      </c>
      <c r="I20" s="87">
        <v>26.00052356405229</v>
      </c>
      <c r="J20" s="87">
        <v>0</v>
      </c>
      <c r="K20" s="87">
        <v>10.912276074212635</v>
      </c>
      <c r="L20" s="87">
        <v>38.231512852136511</v>
      </c>
      <c r="M20" s="87">
        <v>26.887740892321069</v>
      </c>
      <c r="N20" s="87">
        <v>13.970679351132652</v>
      </c>
      <c r="O20" s="87">
        <v>18.71977140825291</v>
      </c>
      <c r="P20" s="87">
        <v>0.7217164483050047</v>
      </c>
      <c r="Q20" s="87">
        <v>0.12866477028564868</v>
      </c>
    </row>
    <row r="21" spans="1:17" x14ac:dyDescent="0.25">
      <c r="A21" s="88" t="s">
        <v>28</v>
      </c>
      <c r="B21" s="87">
        <v>37.066613831183936</v>
      </c>
      <c r="C21" s="87">
        <v>55.401130455035755</v>
      </c>
      <c r="D21" s="87">
        <v>58.974861214389364</v>
      </c>
      <c r="E21" s="87">
        <v>109.23587035308745</v>
      </c>
      <c r="F21" s="87">
        <v>130.93356401579277</v>
      </c>
      <c r="G21" s="87">
        <v>0</v>
      </c>
      <c r="H21" s="87">
        <v>60.976030760411504</v>
      </c>
      <c r="I21" s="87">
        <v>75.046187059156281</v>
      </c>
      <c r="J21" s="87">
        <v>75.432727256990191</v>
      </c>
      <c r="K21" s="87">
        <v>103.65607784787231</v>
      </c>
      <c r="L21" s="87">
        <v>62.965410570142815</v>
      </c>
      <c r="M21" s="87">
        <v>63.269771947287929</v>
      </c>
      <c r="N21" s="87">
        <v>89.038272613943036</v>
      </c>
      <c r="O21" s="87">
        <v>39.41539256440295</v>
      </c>
      <c r="P21" s="87">
        <v>121.88663483065078</v>
      </c>
      <c r="Q21" s="87">
        <v>151.36953290305067</v>
      </c>
    </row>
    <row r="22" spans="1:17" x14ac:dyDescent="0.25">
      <c r="A22" s="88" t="s">
        <v>26</v>
      </c>
      <c r="B22" s="87">
        <v>358.80461371484444</v>
      </c>
      <c r="C22" s="87">
        <v>410.55885810074295</v>
      </c>
      <c r="D22" s="87">
        <v>372.02858011868352</v>
      </c>
      <c r="E22" s="87">
        <v>248.03755985592773</v>
      </c>
      <c r="F22" s="87">
        <v>178.2569223670514</v>
      </c>
      <c r="G22" s="87">
        <v>62.980020086812303</v>
      </c>
      <c r="H22" s="87">
        <v>53.244649132604479</v>
      </c>
      <c r="I22" s="87">
        <v>15.994641298137418</v>
      </c>
      <c r="J22" s="87">
        <v>15.76202614443317</v>
      </c>
      <c r="K22" s="87">
        <v>4.4619396014359225</v>
      </c>
      <c r="L22" s="87">
        <v>18.434764478195984</v>
      </c>
      <c r="M22" s="87">
        <v>20.498744774812618</v>
      </c>
      <c r="N22" s="87">
        <v>1.5137041610257531</v>
      </c>
      <c r="O22" s="87">
        <v>5.3132818915535989</v>
      </c>
      <c r="P22" s="87">
        <v>8.6637418596712618E-2</v>
      </c>
      <c r="Q22" s="87">
        <v>1.7423272956368897E-2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1.5002958524389243</v>
      </c>
      <c r="C24" s="87">
        <v>0.96667427650040816</v>
      </c>
      <c r="D24" s="87">
        <v>12.181452203161724</v>
      </c>
      <c r="E24" s="87">
        <v>19.090440920330451</v>
      </c>
      <c r="F24" s="87">
        <v>23.656949369067874</v>
      </c>
      <c r="G24" s="87">
        <v>21.860787831843965</v>
      </c>
      <c r="H24" s="87">
        <v>16.81946574332115</v>
      </c>
      <c r="I24" s="87">
        <v>17.820091955502093</v>
      </c>
      <c r="J24" s="87">
        <v>7.9934240266438588</v>
      </c>
      <c r="K24" s="87">
        <v>8.6894540779961869</v>
      </c>
      <c r="L24" s="87">
        <v>11.254156333902337</v>
      </c>
      <c r="M24" s="87">
        <v>9.3171738884087283</v>
      </c>
      <c r="N24" s="87">
        <v>9.6630889304169987</v>
      </c>
      <c r="O24" s="87">
        <v>9.1999749438308704</v>
      </c>
      <c r="P24" s="87">
        <v>7.44685716814939</v>
      </c>
      <c r="Q24" s="87">
        <v>8.3379016414777567</v>
      </c>
    </row>
    <row r="25" spans="1:17" x14ac:dyDescent="0.25">
      <c r="A25" s="88" t="s">
        <v>22</v>
      </c>
      <c r="B25" s="87">
        <v>25.525939896182607</v>
      </c>
      <c r="C25" s="87">
        <v>28.548168584595928</v>
      </c>
      <c r="D25" s="87">
        <v>27.359374609381895</v>
      </c>
      <c r="E25" s="87">
        <v>34.020280915116174</v>
      </c>
      <c r="F25" s="87">
        <v>32.620131468401915</v>
      </c>
      <c r="G25" s="87">
        <v>29.70170943119361</v>
      </c>
      <c r="H25" s="87">
        <v>31.936004412959871</v>
      </c>
      <c r="I25" s="87">
        <v>31.764135837056614</v>
      </c>
      <c r="J25" s="87">
        <v>31.344678362368175</v>
      </c>
      <c r="K25" s="87">
        <v>24.874574844670835</v>
      </c>
      <c r="L25" s="87">
        <v>65.025516658914739</v>
      </c>
      <c r="M25" s="87">
        <v>60.763665750797571</v>
      </c>
      <c r="N25" s="87">
        <v>60.696740090242272</v>
      </c>
      <c r="O25" s="87">
        <v>59.760720813213595</v>
      </c>
      <c r="P25" s="87">
        <v>53.839199959942434</v>
      </c>
      <c r="Q25" s="87">
        <v>55.37803426582677</v>
      </c>
    </row>
    <row r="26" spans="1:17" x14ac:dyDescent="0.25">
      <c r="A26" s="156" t="s">
        <v>323</v>
      </c>
      <c r="B26" s="204">
        <v>477.73407899249759</v>
      </c>
      <c r="C26" s="204">
        <v>398.53523224626593</v>
      </c>
      <c r="D26" s="204">
        <v>375.61525586176276</v>
      </c>
      <c r="E26" s="204">
        <v>304.16792155056561</v>
      </c>
      <c r="F26" s="204">
        <v>290.30401480981243</v>
      </c>
      <c r="G26" s="204">
        <v>212.66111426400138</v>
      </c>
      <c r="H26" s="204">
        <v>232.806084240698</v>
      </c>
      <c r="I26" s="204">
        <v>234.15735108284224</v>
      </c>
      <c r="J26" s="204">
        <v>253.2353556139324</v>
      </c>
      <c r="K26" s="204">
        <v>239.5252439940312</v>
      </c>
      <c r="L26" s="204">
        <v>269.75474753605641</v>
      </c>
      <c r="M26" s="204">
        <v>232.25484223517913</v>
      </c>
      <c r="N26" s="204">
        <v>247.51694054276359</v>
      </c>
      <c r="O26" s="204">
        <v>241.55637378522653</v>
      </c>
      <c r="P26" s="204">
        <v>216.47845025900531</v>
      </c>
      <c r="Q26" s="204">
        <v>212.5724576786962</v>
      </c>
    </row>
    <row r="27" spans="1:17" x14ac:dyDescent="0.25">
      <c r="A27" s="152" t="s">
        <v>332</v>
      </c>
      <c r="B27" s="151">
        <v>437.10466803341052</v>
      </c>
      <c r="C27" s="151">
        <v>368.8579950268267</v>
      </c>
      <c r="D27" s="151">
        <v>346.97954481769091</v>
      </c>
      <c r="E27" s="151">
        <v>278.28285586570786</v>
      </c>
      <c r="F27" s="151">
        <v>266.30392857918935</v>
      </c>
      <c r="G27" s="151">
        <v>199.489284684361</v>
      </c>
      <c r="H27" s="151">
        <v>215.70765053620488</v>
      </c>
      <c r="I27" s="151">
        <v>216.97318639549644</v>
      </c>
      <c r="J27" s="151">
        <v>238.32413437044983</v>
      </c>
      <c r="K27" s="151">
        <v>223.63027161369217</v>
      </c>
      <c r="L27" s="151">
        <v>253.51965350383645</v>
      </c>
      <c r="M27" s="151">
        <v>216.43594759104042</v>
      </c>
      <c r="N27" s="151">
        <v>231.90845957209012</v>
      </c>
      <c r="O27" s="151">
        <v>228.13759668455748</v>
      </c>
      <c r="P27" s="151">
        <v>201.61206833432823</v>
      </c>
      <c r="Q27" s="151">
        <v>197.45503482643008</v>
      </c>
    </row>
    <row r="28" spans="1:17" x14ac:dyDescent="0.25">
      <c r="A28" s="154" t="s">
        <v>33</v>
      </c>
      <c r="B28" s="83">
        <v>21.398530624689482</v>
      </c>
      <c r="C28" s="83">
        <v>16.30463</v>
      </c>
      <c r="D28" s="83">
        <v>15.897279999999999</v>
      </c>
      <c r="E28" s="83">
        <v>19.185230000000001</v>
      </c>
      <c r="F28" s="83">
        <v>7.9997800000000003</v>
      </c>
      <c r="G28" s="83">
        <v>6.7832521521584006</v>
      </c>
      <c r="H28" s="83">
        <v>7.6999500000000003</v>
      </c>
      <c r="I28" s="83">
        <v>6.0957899999999992</v>
      </c>
      <c r="J28" s="83">
        <v>13.498599999999998</v>
      </c>
      <c r="K28" s="83">
        <v>14.49916</v>
      </c>
      <c r="L28" s="83">
        <v>3.4399210505761233</v>
      </c>
      <c r="M28" s="83">
        <v>2.6754933696837804</v>
      </c>
      <c r="N28" s="83">
        <v>3.6315449963614026</v>
      </c>
      <c r="O28" s="83">
        <v>2.6748386503833945</v>
      </c>
      <c r="P28" s="83">
        <v>2.7484256031807908</v>
      </c>
      <c r="Q28" s="83">
        <v>2.8859933996186835</v>
      </c>
    </row>
    <row r="29" spans="1:17" x14ac:dyDescent="0.25">
      <c r="A29" s="154" t="s">
        <v>30</v>
      </c>
      <c r="B29" s="83">
        <v>21.752442527118696</v>
      </c>
      <c r="C29" s="83">
        <v>23.436131591024989</v>
      </c>
      <c r="D29" s="83">
        <v>17.391908199898012</v>
      </c>
      <c r="E29" s="83">
        <v>27.93890212646609</v>
      </c>
      <c r="F29" s="83">
        <v>30.524438235594083</v>
      </c>
      <c r="G29" s="83">
        <v>34.262903700681342</v>
      </c>
      <c r="H29" s="83">
        <v>12.604658485466601</v>
      </c>
      <c r="I29" s="83">
        <v>2.1811600000000002</v>
      </c>
      <c r="J29" s="83">
        <v>2.10643</v>
      </c>
      <c r="K29" s="83">
        <v>1.02139</v>
      </c>
      <c r="L29" s="83">
        <v>1.9555018352375835</v>
      </c>
      <c r="M29" s="83">
        <v>2.0950764594607914</v>
      </c>
      <c r="N29" s="83">
        <v>3.9154150698291907</v>
      </c>
      <c r="O29" s="83">
        <v>2.866190309623827</v>
      </c>
      <c r="P29" s="83">
        <v>17.667073538868081</v>
      </c>
      <c r="Q29" s="83">
        <v>9.5164911446283185</v>
      </c>
    </row>
    <row r="30" spans="1:17" x14ac:dyDescent="0.25">
      <c r="A30" s="154" t="s">
        <v>125</v>
      </c>
      <c r="B30" s="83">
        <v>46.425801684932608</v>
      </c>
      <c r="C30" s="83">
        <v>63.272285851353388</v>
      </c>
      <c r="D30" s="83">
        <v>55.999528350377069</v>
      </c>
      <c r="E30" s="83">
        <v>23.266105317577939</v>
      </c>
      <c r="F30" s="83">
        <v>26.510408120166801</v>
      </c>
      <c r="G30" s="83">
        <v>27.707613695830027</v>
      </c>
      <c r="H30" s="83">
        <v>36.028963499101472</v>
      </c>
      <c r="I30" s="83">
        <v>32.861485971652066</v>
      </c>
      <c r="J30" s="83">
        <v>41.441315190394363</v>
      </c>
      <c r="K30" s="83">
        <v>44.417246049630521</v>
      </c>
      <c r="L30" s="83">
        <v>41.04811245141871</v>
      </c>
      <c r="M30" s="83">
        <v>44.561179210546662</v>
      </c>
      <c r="N30" s="83">
        <v>22.699789281649661</v>
      </c>
      <c r="O30" s="83">
        <v>15.60378791485066</v>
      </c>
      <c r="P30" s="83">
        <v>15.121472649128716</v>
      </c>
      <c r="Q30" s="83">
        <v>16.313459019090075</v>
      </c>
    </row>
    <row r="31" spans="1:17" x14ac:dyDescent="0.25">
      <c r="A31" s="154" t="s">
        <v>29</v>
      </c>
      <c r="B31" s="83">
        <v>12.41889449659582</v>
      </c>
      <c r="C31" s="83">
        <v>4.8002399999999996</v>
      </c>
      <c r="D31" s="83">
        <v>4.7973699999999999</v>
      </c>
      <c r="E31" s="83">
        <v>2.8936099999999998</v>
      </c>
      <c r="F31" s="83">
        <v>10.499309999999999</v>
      </c>
      <c r="G31" s="83">
        <v>8.597906697013439</v>
      </c>
      <c r="H31" s="83">
        <v>8.6109100000000005</v>
      </c>
      <c r="I31" s="83">
        <v>11.481929999999998</v>
      </c>
      <c r="J31" s="83">
        <v>11.402010000000001</v>
      </c>
      <c r="K31" s="83">
        <v>10.49344</v>
      </c>
      <c r="L31" s="83">
        <v>3.8220988574969921</v>
      </c>
      <c r="M31" s="83">
        <v>4.7776295498834536</v>
      </c>
      <c r="N31" s="83">
        <v>9.3264933772861252</v>
      </c>
      <c r="O31" s="83">
        <v>0.95516352457303588</v>
      </c>
      <c r="P31" s="83">
        <v>9.6214558943724366</v>
      </c>
      <c r="Q31" s="83">
        <v>2.8165554750932054</v>
      </c>
    </row>
    <row r="32" spans="1:17" x14ac:dyDescent="0.25">
      <c r="A32" s="154" t="s">
        <v>26</v>
      </c>
      <c r="B32" s="83">
        <v>335.10899870007393</v>
      </c>
      <c r="C32" s="83">
        <v>261.0447075844483</v>
      </c>
      <c r="D32" s="83">
        <v>252.89345826741581</v>
      </c>
      <c r="E32" s="83">
        <v>204.99900842166383</v>
      </c>
      <c r="F32" s="83">
        <v>190.76999222342846</v>
      </c>
      <c r="G32" s="83">
        <v>122.1376084386778</v>
      </c>
      <c r="H32" s="83">
        <v>150.7631685516368</v>
      </c>
      <c r="I32" s="83">
        <v>164.35282042384438</v>
      </c>
      <c r="J32" s="83">
        <v>169.87577918005547</v>
      </c>
      <c r="K32" s="83">
        <v>153.19903556406166</v>
      </c>
      <c r="L32" s="83">
        <v>203.25401930910704</v>
      </c>
      <c r="M32" s="83">
        <v>162.32656900146571</v>
      </c>
      <c r="N32" s="83">
        <v>192.33521684696376</v>
      </c>
      <c r="O32" s="83">
        <v>206.03761628512657</v>
      </c>
      <c r="P32" s="83">
        <v>156.45364064877819</v>
      </c>
      <c r="Q32" s="83">
        <v>165.92253578799981</v>
      </c>
    </row>
    <row r="33" spans="1:17" x14ac:dyDescent="0.25">
      <c r="A33" s="152" t="s">
        <v>331</v>
      </c>
      <c r="B33" s="151">
        <v>40.629410959087075</v>
      </c>
      <c r="C33" s="151">
        <v>29.677237219439245</v>
      </c>
      <c r="D33" s="151">
        <v>28.63571104407184</v>
      </c>
      <c r="E33" s="151">
        <v>25.885065684857729</v>
      </c>
      <c r="F33" s="151">
        <v>24.000086230623094</v>
      </c>
      <c r="G33" s="151">
        <v>13.171829579640381</v>
      </c>
      <c r="H33" s="151">
        <v>17.098433704493107</v>
      </c>
      <c r="I33" s="151">
        <v>17.184164687345799</v>
      </c>
      <c r="J33" s="151">
        <v>14.911221243482572</v>
      </c>
      <c r="K33" s="151">
        <v>15.894972380339016</v>
      </c>
      <c r="L33" s="151">
        <v>16.235094032219965</v>
      </c>
      <c r="M33" s="151">
        <v>15.818894644138718</v>
      </c>
      <c r="N33" s="151">
        <v>15.608480970673456</v>
      </c>
      <c r="O33" s="151">
        <v>13.418777100669049</v>
      </c>
      <c r="P33" s="151">
        <v>14.866381924677091</v>
      </c>
      <c r="Q33" s="151">
        <v>15.117422852266111</v>
      </c>
    </row>
    <row r="34" spans="1:17" x14ac:dyDescent="0.25">
      <c r="A34" s="156" t="s">
        <v>322</v>
      </c>
      <c r="B34" s="204">
        <v>84.160922700966069</v>
      </c>
      <c r="C34" s="204">
        <v>61.47427709740986</v>
      </c>
      <c r="D34" s="204">
        <v>59.316830019863097</v>
      </c>
      <c r="E34" s="204">
        <v>53.619064632919581</v>
      </c>
      <c r="F34" s="204">
        <v>49.714464334862107</v>
      </c>
      <c r="G34" s="204">
        <v>27.284504129255069</v>
      </c>
      <c r="H34" s="204">
        <v>35.41818410216429</v>
      </c>
      <c r="I34" s="204">
        <v>35.595769709502001</v>
      </c>
      <c r="J34" s="204">
        <v>30.887529718642465</v>
      </c>
      <c r="K34" s="204">
        <v>32.925299930702245</v>
      </c>
      <c r="L34" s="204">
        <v>33.629837638169931</v>
      </c>
      <c r="M34" s="204">
        <v>32.767710334287329</v>
      </c>
      <c r="N34" s="204">
        <v>32.331853439252157</v>
      </c>
      <c r="O34" s="204">
        <v>27.796038279957308</v>
      </c>
      <c r="P34" s="204">
        <v>30.794648272545395</v>
      </c>
      <c r="Q34" s="204">
        <v>31.314661622551228</v>
      </c>
    </row>
    <row r="35" spans="1:17" x14ac:dyDescent="0.25">
      <c r="A35" s="152" t="s">
        <v>330</v>
      </c>
      <c r="B35" s="151">
        <v>37.872415215434735</v>
      </c>
      <c r="C35" s="151">
        <v>27.663424693834443</v>
      </c>
      <c r="D35" s="151">
        <v>26.692573508938391</v>
      </c>
      <c r="E35" s="151">
        <v>24.128579084813811</v>
      </c>
      <c r="F35" s="151">
        <v>22.371508950687957</v>
      </c>
      <c r="G35" s="151">
        <v>12.278026858164782</v>
      </c>
      <c r="H35" s="151">
        <v>15.93818284597393</v>
      </c>
      <c r="I35" s="151">
        <v>16.018096369275906</v>
      </c>
      <c r="J35" s="151">
        <v>13.89938837338911</v>
      </c>
      <c r="K35" s="151">
        <v>14.816384968816013</v>
      </c>
      <c r="L35" s="151">
        <v>15.133426937176468</v>
      </c>
      <c r="M35" s="151">
        <v>14.745469650429293</v>
      </c>
      <c r="N35" s="151">
        <v>14.549334047663471</v>
      </c>
      <c r="O35" s="151">
        <v>12.508217225980792</v>
      </c>
      <c r="P35" s="151">
        <v>13.857591722645424</v>
      </c>
      <c r="Q35" s="151">
        <v>14.091597730148054</v>
      </c>
    </row>
    <row r="36" spans="1:17" x14ac:dyDescent="0.25">
      <c r="A36" s="154" t="s">
        <v>33</v>
      </c>
      <c r="B36" s="83">
        <v>0</v>
      </c>
      <c r="C36" s="83">
        <v>0</v>
      </c>
      <c r="D36" s="83">
        <v>0</v>
      </c>
      <c r="E36" s="83">
        <v>0</v>
      </c>
      <c r="F36" s="83">
        <v>0</v>
      </c>
      <c r="G36" s="83">
        <v>0</v>
      </c>
      <c r="H36" s="83">
        <v>0</v>
      </c>
      <c r="I36" s="83">
        <v>0</v>
      </c>
      <c r="J36" s="83">
        <v>0</v>
      </c>
      <c r="K36" s="83">
        <v>0</v>
      </c>
      <c r="L36" s="83">
        <v>0</v>
      </c>
      <c r="M36" s="83">
        <v>0</v>
      </c>
      <c r="N36" s="83">
        <v>9.9221495178269656E-2</v>
      </c>
      <c r="O36" s="83">
        <v>0</v>
      </c>
      <c r="P36" s="83">
        <v>0.31004179087351508</v>
      </c>
      <c r="Q36" s="83">
        <v>0.29277499410088004</v>
      </c>
    </row>
    <row r="37" spans="1:17" x14ac:dyDescent="0.25">
      <c r="A37" s="154" t="s">
        <v>30</v>
      </c>
      <c r="B37" s="83">
        <v>1.3158801512243079</v>
      </c>
      <c r="C37" s="83">
        <v>1.9699484089750128</v>
      </c>
      <c r="D37" s="83">
        <v>1.6887818001019885</v>
      </c>
      <c r="E37" s="83">
        <v>3.7998578735339104</v>
      </c>
      <c r="F37" s="83">
        <v>4.3640517644059145</v>
      </c>
      <c r="G37" s="83">
        <v>4.9339101624790747</v>
      </c>
      <c r="H37" s="83">
        <v>1.597591514533401</v>
      </c>
      <c r="I37" s="83">
        <v>0</v>
      </c>
      <c r="J37" s="83">
        <v>0</v>
      </c>
      <c r="K37" s="83">
        <v>0</v>
      </c>
      <c r="L37" s="83">
        <v>0.13942093522070642</v>
      </c>
      <c r="M37" s="83">
        <v>0</v>
      </c>
      <c r="N37" s="83">
        <v>0.27913175156692799</v>
      </c>
      <c r="O37" s="83">
        <v>0.27906044290950677</v>
      </c>
      <c r="P37" s="83">
        <v>3.2555554210769846</v>
      </c>
      <c r="Q37" s="83">
        <v>1.9661650064219771</v>
      </c>
    </row>
    <row r="38" spans="1:17" x14ac:dyDescent="0.25">
      <c r="A38" s="154" t="s">
        <v>125</v>
      </c>
      <c r="B38" s="83">
        <v>0</v>
      </c>
      <c r="C38" s="83">
        <v>0</v>
      </c>
      <c r="D38" s="83">
        <v>0</v>
      </c>
      <c r="E38" s="83">
        <v>0</v>
      </c>
      <c r="F38" s="83">
        <v>0</v>
      </c>
      <c r="G38" s="83">
        <v>0.37236794636494569</v>
      </c>
      <c r="H38" s="83">
        <v>3.2851207856975382</v>
      </c>
      <c r="I38" s="83">
        <v>2.6602313536763953</v>
      </c>
      <c r="J38" s="83">
        <v>3.8869867809884515</v>
      </c>
      <c r="K38" s="83">
        <v>4.5202034700127758</v>
      </c>
      <c r="L38" s="83">
        <v>4.0908654379210132</v>
      </c>
      <c r="M38" s="83">
        <v>4.5797148877381471</v>
      </c>
      <c r="N38" s="83">
        <v>1.3663511718913743</v>
      </c>
      <c r="O38" s="83">
        <v>0.41904224799629713</v>
      </c>
      <c r="P38" s="83">
        <v>0.39618335666467414</v>
      </c>
      <c r="Q38" s="83">
        <v>0.7780216066788479</v>
      </c>
    </row>
    <row r="39" spans="1:17" x14ac:dyDescent="0.25">
      <c r="A39" s="154" t="s">
        <v>29</v>
      </c>
      <c r="B39" s="83">
        <v>0</v>
      </c>
      <c r="C39" s="83">
        <v>0</v>
      </c>
      <c r="D39" s="83">
        <v>0</v>
      </c>
      <c r="E39" s="83">
        <v>0</v>
      </c>
      <c r="F39" s="83">
        <v>0</v>
      </c>
      <c r="G39" s="83">
        <v>0</v>
      </c>
      <c r="H39" s="83">
        <v>0</v>
      </c>
      <c r="I39" s="83">
        <v>0</v>
      </c>
      <c r="J39" s="83">
        <v>0</v>
      </c>
      <c r="K39" s="83">
        <v>0</v>
      </c>
      <c r="L39" s="83">
        <v>0</v>
      </c>
      <c r="M39" s="83">
        <v>0</v>
      </c>
      <c r="N39" s="83">
        <v>0.99184066580645103</v>
      </c>
      <c r="O39" s="83">
        <v>0</v>
      </c>
      <c r="P39" s="83">
        <v>2.012222358411746</v>
      </c>
      <c r="Q39" s="83">
        <v>0.866884953299489</v>
      </c>
    </row>
    <row r="40" spans="1:17" x14ac:dyDescent="0.25">
      <c r="A40" s="154" t="s">
        <v>26</v>
      </c>
      <c r="B40" s="83">
        <v>36.556535064210429</v>
      </c>
      <c r="C40" s="83">
        <v>25.693476284859429</v>
      </c>
      <c r="D40" s="83">
        <v>25.003791708836403</v>
      </c>
      <c r="E40" s="83">
        <v>20.328721211279902</v>
      </c>
      <c r="F40" s="83">
        <v>18.007457186282043</v>
      </c>
      <c r="G40" s="83">
        <v>6.9717487493207608</v>
      </c>
      <c r="H40" s="83">
        <v>11.055470545742992</v>
      </c>
      <c r="I40" s="83">
        <v>13.35786501559951</v>
      </c>
      <c r="J40" s="83">
        <v>10.012401592400659</v>
      </c>
      <c r="K40" s="83">
        <v>10.296181498803238</v>
      </c>
      <c r="L40" s="83">
        <v>10.903140564034748</v>
      </c>
      <c r="M40" s="83">
        <v>10.165754762691146</v>
      </c>
      <c r="N40" s="83">
        <v>11.812788963220449</v>
      </c>
      <c r="O40" s="83">
        <v>11.810114535074987</v>
      </c>
      <c r="P40" s="83">
        <v>7.883588795618504</v>
      </c>
      <c r="Q40" s="83">
        <v>10.187751169646861</v>
      </c>
    </row>
    <row r="41" spans="1:17" x14ac:dyDescent="0.25">
      <c r="A41" s="152" t="s">
        <v>329</v>
      </c>
      <c r="B41" s="151">
        <v>42.08046135048302</v>
      </c>
      <c r="C41" s="151">
        <v>30.737138548704927</v>
      </c>
      <c r="D41" s="151">
        <v>29.658415009931545</v>
      </c>
      <c r="E41" s="151">
        <v>26.809532316459787</v>
      </c>
      <c r="F41" s="151">
        <v>24.857232167431047</v>
      </c>
      <c r="G41" s="151">
        <v>13.642252064627534</v>
      </c>
      <c r="H41" s="151">
        <v>17.709092051082141</v>
      </c>
      <c r="I41" s="151">
        <v>17.797884854750997</v>
      </c>
      <c r="J41" s="151">
        <v>15.443764859321231</v>
      </c>
      <c r="K41" s="151">
        <v>16.462649965351119</v>
      </c>
      <c r="L41" s="151">
        <v>16.814918819084966</v>
      </c>
      <c r="M41" s="151">
        <v>16.383855167143668</v>
      </c>
      <c r="N41" s="151">
        <v>16.165926719626075</v>
      </c>
      <c r="O41" s="151">
        <v>13.898019139978651</v>
      </c>
      <c r="P41" s="151">
        <v>15.397324136272699</v>
      </c>
      <c r="Q41" s="151">
        <v>15.657330811275614</v>
      </c>
    </row>
    <row r="42" spans="1:17" x14ac:dyDescent="0.25">
      <c r="A42" s="150" t="s">
        <v>33</v>
      </c>
      <c r="B42" s="87">
        <v>15.304682626292466</v>
      </c>
      <c r="C42" s="87">
        <v>6.7222905974991601E-2</v>
      </c>
      <c r="D42" s="87">
        <v>8.6517132645605205E-2</v>
      </c>
      <c r="E42" s="87">
        <v>9.1146794139615503E-2</v>
      </c>
      <c r="F42" s="87">
        <v>0.35543917685352927</v>
      </c>
      <c r="G42" s="87">
        <v>0.88692395820802628</v>
      </c>
      <c r="H42" s="87">
        <v>0.65927227495164498</v>
      </c>
      <c r="I42" s="87">
        <v>0.52622899794828604</v>
      </c>
      <c r="J42" s="87">
        <v>0.56032022326464948</v>
      </c>
      <c r="K42" s="87">
        <v>0.26469153817056484</v>
      </c>
      <c r="L42" s="87">
        <v>0.21569263021794016</v>
      </c>
      <c r="M42" s="87">
        <v>0.18511293505839965</v>
      </c>
      <c r="N42" s="87">
        <v>0.12815182998690164</v>
      </c>
      <c r="O42" s="87">
        <v>0.22190414141799714</v>
      </c>
      <c r="P42" s="87">
        <v>9.618953902652258E-3</v>
      </c>
      <c r="Q42" s="87">
        <v>3.2926915556590387E-3</v>
      </c>
    </row>
    <row r="43" spans="1:17" x14ac:dyDescent="0.25">
      <c r="A43" s="150" t="s">
        <v>31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30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125</v>
      </c>
      <c r="B45" s="87">
        <v>0</v>
      </c>
      <c r="C45" s="87">
        <v>0</v>
      </c>
      <c r="D45" s="87">
        <v>0</v>
      </c>
      <c r="E45" s="87">
        <v>0</v>
      </c>
      <c r="F45" s="87">
        <v>0</v>
      </c>
      <c r="G45" s="87">
        <v>0.5727017556623496</v>
      </c>
      <c r="H45" s="87">
        <v>1.7616914030264426</v>
      </c>
      <c r="I45" s="87">
        <v>0.40644505779033657</v>
      </c>
      <c r="J45" s="87">
        <v>0.8629104651863293</v>
      </c>
      <c r="K45" s="87">
        <v>0.24083193050440363</v>
      </c>
      <c r="L45" s="87">
        <v>0.62364308732929152</v>
      </c>
      <c r="M45" s="87">
        <v>0.84534225993843082</v>
      </c>
      <c r="N45" s="87">
        <v>1.8076192326259909E-2</v>
      </c>
      <c r="O45" s="87">
        <v>2.5193640690558614E-2</v>
      </c>
      <c r="P45" s="87">
        <v>4.9481482469799609E-4</v>
      </c>
      <c r="Q45" s="87">
        <v>1.2215792095306369E-4</v>
      </c>
    </row>
    <row r="46" spans="1:17" x14ac:dyDescent="0.25">
      <c r="A46" s="150" t="s">
        <v>29</v>
      </c>
      <c r="B46" s="87">
        <v>2.3600475957707054</v>
      </c>
      <c r="C46" s="87">
        <v>0</v>
      </c>
      <c r="D46" s="87">
        <v>0.23476741622564073</v>
      </c>
      <c r="E46" s="87">
        <v>0.43607350498024178</v>
      </c>
      <c r="F46" s="87">
        <v>0</v>
      </c>
      <c r="G46" s="87">
        <v>0.24287479967830519</v>
      </c>
      <c r="H46" s="87">
        <v>0.38624197228462193</v>
      </c>
      <c r="I46" s="87">
        <v>3.3136900204612609</v>
      </c>
      <c r="J46" s="87">
        <v>0</v>
      </c>
      <c r="K46" s="87">
        <v>1.3668548996125371</v>
      </c>
      <c r="L46" s="87">
        <v>3.5147871295387856</v>
      </c>
      <c r="M46" s="87">
        <v>2.5231799431767423</v>
      </c>
      <c r="N46" s="87">
        <v>1.3890119627607032</v>
      </c>
      <c r="O46" s="87">
        <v>2.1225491928933331</v>
      </c>
      <c r="P46" s="87">
        <v>6.425530445951301E-2</v>
      </c>
      <c r="Q46" s="87">
        <v>1.0026639198003394E-2</v>
      </c>
    </row>
    <row r="47" spans="1:17" x14ac:dyDescent="0.25">
      <c r="A47" s="150" t="s">
        <v>28</v>
      </c>
      <c r="B47" s="87">
        <v>2.2708288661516129</v>
      </c>
      <c r="C47" s="87">
        <v>3.625489070189901</v>
      </c>
      <c r="D47" s="87">
        <v>3.9059663943537668</v>
      </c>
      <c r="E47" s="87">
        <v>7.6517235592504411</v>
      </c>
      <c r="F47" s="87">
        <v>9.666758393057636</v>
      </c>
      <c r="G47" s="87">
        <v>0</v>
      </c>
      <c r="H47" s="87">
        <v>6.9481591703206043</v>
      </c>
      <c r="I47" s="87">
        <v>9.5644151364480212</v>
      </c>
      <c r="J47" s="87">
        <v>10.581446800868935</v>
      </c>
      <c r="K47" s="87">
        <v>12.983800713748515</v>
      </c>
      <c r="L47" s="87">
        <v>5.0904075270166969</v>
      </c>
      <c r="M47" s="87">
        <v>5.3970409544007403</v>
      </c>
      <c r="N47" s="87">
        <v>8.5651269491024724</v>
      </c>
      <c r="O47" s="87">
        <v>4.3607874449968484</v>
      </c>
      <c r="P47" s="87">
        <v>10.681724918322148</v>
      </c>
      <c r="Q47" s="87">
        <v>11.576245521172334</v>
      </c>
    </row>
    <row r="48" spans="1:17" x14ac:dyDescent="0.25">
      <c r="A48" s="150" t="s">
        <v>26</v>
      </c>
      <c r="B48" s="87">
        <v>21.981610671071728</v>
      </c>
      <c r="C48" s="87">
        <v>26.867261380558944</v>
      </c>
      <c r="D48" s="87">
        <v>24.639839785297777</v>
      </c>
      <c r="E48" s="87">
        <v>17.374465312482865</v>
      </c>
      <c r="F48" s="87">
        <v>13.160617855055676</v>
      </c>
      <c r="G48" s="87">
        <v>9.2880641820494496</v>
      </c>
      <c r="H48" s="87">
        <v>6.067175782478107</v>
      </c>
      <c r="I48" s="87">
        <v>2.0384698454216452</v>
      </c>
      <c r="J48" s="87">
        <v>2.2681545445665696</v>
      </c>
      <c r="K48" s="87">
        <v>0.55889568450438576</v>
      </c>
      <c r="L48" s="87">
        <v>1.6947870510549543</v>
      </c>
      <c r="M48" s="87">
        <v>1.9236283882398484</v>
      </c>
      <c r="N48" s="87">
        <v>0.15049756242347395</v>
      </c>
      <c r="O48" s="87">
        <v>0.6024487128918623</v>
      </c>
      <c r="P48" s="87">
        <v>7.7134361044317087E-3</v>
      </c>
      <c r="Q48" s="87">
        <v>1.3577677183427624E-3</v>
      </c>
    </row>
    <row r="49" spans="1:17" x14ac:dyDescent="0.25">
      <c r="A49" s="150" t="s">
        <v>25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0" t="s">
        <v>86</v>
      </c>
      <c r="B50" s="87">
        <v>2.6071825458573922E-2</v>
      </c>
      <c r="C50" s="87">
        <v>3.0510700047393733E-2</v>
      </c>
      <c r="D50" s="87">
        <v>0.66772758306719582</v>
      </c>
      <c r="E50" s="87">
        <v>1.1063491500132758</v>
      </c>
      <c r="F50" s="87">
        <v>1.5103741495869958</v>
      </c>
      <c r="G50" s="87">
        <v>2.3327583744703122</v>
      </c>
      <c r="H50" s="87">
        <v>1.6431125300537204</v>
      </c>
      <c r="I50" s="87">
        <v>1.7358698500139911</v>
      </c>
      <c r="J50" s="87">
        <v>0.93432271424611746</v>
      </c>
      <c r="K50" s="87">
        <v>0.83799464134110124</v>
      </c>
      <c r="L50" s="87">
        <v>0.63505440527936208</v>
      </c>
      <c r="M50" s="87">
        <v>0.54932326609295423</v>
      </c>
      <c r="N50" s="87">
        <v>0.60457905365390563</v>
      </c>
      <c r="O50" s="87">
        <v>0.54749810839408231</v>
      </c>
      <c r="P50" s="87">
        <v>0.401478296235521</v>
      </c>
      <c r="Q50" s="87">
        <v>0.39477228948846993</v>
      </c>
    </row>
    <row r="51" spans="1:17" x14ac:dyDescent="0.25">
      <c r="A51" s="150" t="s">
        <v>22</v>
      </c>
      <c r="B51" s="87">
        <v>0.1372197657379414</v>
      </c>
      <c r="C51" s="87">
        <v>0.14665449193369606</v>
      </c>
      <c r="D51" s="87">
        <v>0.12359669834155806</v>
      </c>
      <c r="E51" s="87">
        <v>0.14977399559334462</v>
      </c>
      <c r="F51" s="87">
        <v>0.16404259287721315</v>
      </c>
      <c r="G51" s="87">
        <v>0.31892899455909091</v>
      </c>
      <c r="H51" s="87">
        <v>0.24343891796700048</v>
      </c>
      <c r="I51" s="87">
        <v>0.21276594666745682</v>
      </c>
      <c r="J51" s="87">
        <v>0.23661011118862879</v>
      </c>
      <c r="K51" s="87">
        <v>0.20958055746961027</v>
      </c>
      <c r="L51" s="87">
        <v>5.0405469886479324</v>
      </c>
      <c r="M51" s="87">
        <v>4.9602274202365528</v>
      </c>
      <c r="N51" s="87">
        <v>5.3104831693723584</v>
      </c>
      <c r="O51" s="87">
        <v>6.0176378986939705</v>
      </c>
      <c r="P51" s="87">
        <v>4.2320384124237354</v>
      </c>
      <c r="Q51" s="87">
        <v>3.6715137442218508</v>
      </c>
    </row>
    <row r="52" spans="1:17" x14ac:dyDescent="0.25">
      <c r="A52" s="152" t="s">
        <v>328</v>
      </c>
      <c r="B52" s="151">
        <v>4.2080461350483036</v>
      </c>
      <c r="C52" s="151">
        <v>3.0737138548704932</v>
      </c>
      <c r="D52" s="151">
        <v>2.9658415009931551</v>
      </c>
      <c r="E52" s="151">
        <v>2.680953231645979</v>
      </c>
      <c r="F52" s="151">
        <v>2.4857232167431058</v>
      </c>
      <c r="G52" s="151">
        <v>1.3642252064627536</v>
      </c>
      <c r="H52" s="151">
        <v>1.7709092051082147</v>
      </c>
      <c r="I52" s="151">
        <v>1.7797884854751005</v>
      </c>
      <c r="J52" s="151">
        <v>1.5443764859321234</v>
      </c>
      <c r="K52" s="151">
        <v>1.6462649965351124</v>
      </c>
      <c r="L52" s="151">
        <v>1.6814918819084965</v>
      </c>
      <c r="M52" s="151">
        <v>1.6383855167143671</v>
      </c>
      <c r="N52" s="151">
        <v>1.616592671962608</v>
      </c>
      <c r="O52" s="151">
        <v>1.3898019139978657</v>
      </c>
      <c r="P52" s="151">
        <v>1.5397324136272701</v>
      </c>
      <c r="Q52" s="151">
        <v>1.5657330811275616</v>
      </c>
    </row>
    <row r="53" spans="1:17" x14ac:dyDescent="0.25">
      <c r="A53" s="156" t="s">
        <v>321</v>
      </c>
      <c r="B53" s="204">
        <v>43.531511741879001</v>
      </c>
      <c r="C53" s="204">
        <v>31.797039877970619</v>
      </c>
      <c r="D53" s="204">
        <v>30.681118975791257</v>
      </c>
      <c r="E53" s="204">
        <v>27.733998948061849</v>
      </c>
      <c r="F53" s="204">
        <v>25.714378104239024</v>
      </c>
      <c r="G53" s="204">
        <v>14.11267454961469</v>
      </c>
      <c r="H53" s="204">
        <v>18.319750397671186</v>
      </c>
      <c r="I53" s="204">
        <v>18.411605022156209</v>
      </c>
      <c r="J53" s="204">
        <v>15.976308475159895</v>
      </c>
      <c r="K53" s="204">
        <v>17.030327550363232</v>
      </c>
      <c r="L53" s="204">
        <v>17.394743605949962</v>
      </c>
      <c r="M53" s="204">
        <v>16.948815690148624</v>
      </c>
      <c r="N53" s="204">
        <v>16.723372468578702</v>
      </c>
      <c r="O53" s="204">
        <v>14.377261179288265</v>
      </c>
      <c r="P53" s="204">
        <v>15.928266347868311</v>
      </c>
      <c r="Q53" s="204">
        <v>16.197238770285118</v>
      </c>
    </row>
    <row r="54" spans="1:17" x14ac:dyDescent="0.25">
      <c r="A54" s="152" t="s">
        <v>327</v>
      </c>
      <c r="B54" s="151">
        <v>8.706302348375802</v>
      </c>
      <c r="C54" s="151">
        <v>6.3594079755941237</v>
      </c>
      <c r="D54" s="151">
        <v>6.1362237951582514</v>
      </c>
      <c r="E54" s="151">
        <v>5.5467997896123702</v>
      </c>
      <c r="F54" s="151">
        <v>5.1428756208478053</v>
      </c>
      <c r="G54" s="151">
        <v>2.8225349099229384</v>
      </c>
      <c r="H54" s="151">
        <v>3.6639500795342372</v>
      </c>
      <c r="I54" s="151">
        <v>3.6823210044312424</v>
      </c>
      <c r="J54" s="151">
        <v>3.1952616950319794</v>
      </c>
      <c r="K54" s="151">
        <v>3.4060655100726462</v>
      </c>
      <c r="L54" s="151">
        <v>3.478948721189993</v>
      </c>
      <c r="M54" s="151">
        <v>3.3897631380297253</v>
      </c>
      <c r="N54" s="151">
        <v>3.3446744937157407</v>
      </c>
      <c r="O54" s="151">
        <v>2.8754522358576535</v>
      </c>
      <c r="P54" s="151">
        <v>3.1856532695736623</v>
      </c>
      <c r="Q54" s="151">
        <v>3.2394477540570237</v>
      </c>
    </row>
    <row r="55" spans="1:17" x14ac:dyDescent="0.25">
      <c r="A55" s="152" t="s">
        <v>326</v>
      </c>
      <c r="B55" s="151">
        <v>3.4825209393503203</v>
      </c>
      <c r="C55" s="151">
        <v>2.5437631902376494</v>
      </c>
      <c r="D55" s="151">
        <v>2.4544895180633008</v>
      </c>
      <c r="E55" s="151">
        <v>2.218719915844948</v>
      </c>
      <c r="F55" s="151">
        <v>2.0571502483391217</v>
      </c>
      <c r="G55" s="151">
        <v>1.1290139639691752</v>
      </c>
      <c r="H55" s="151">
        <v>1.4655800318136951</v>
      </c>
      <c r="I55" s="151">
        <v>1.4729284017724968</v>
      </c>
      <c r="J55" s="151">
        <v>1.2781046780127916</v>
      </c>
      <c r="K55" s="151">
        <v>1.3624262040290582</v>
      </c>
      <c r="L55" s="151">
        <v>1.3915794884759969</v>
      </c>
      <c r="M55" s="151">
        <v>1.35590525521189</v>
      </c>
      <c r="N55" s="151">
        <v>1.3378697974862961</v>
      </c>
      <c r="O55" s="151">
        <v>1.1501808943430611</v>
      </c>
      <c r="P55" s="151">
        <v>1.2742613078294647</v>
      </c>
      <c r="Q55" s="151">
        <v>1.2957791016228093</v>
      </c>
    </row>
    <row r="56" spans="1:17" x14ac:dyDescent="0.25">
      <c r="A56" s="150" t="s">
        <v>33</v>
      </c>
      <c r="B56" s="87">
        <v>1.2665944242448939</v>
      </c>
      <c r="C56" s="87">
        <v>5.5632749772406851E-3</v>
      </c>
      <c r="D56" s="87">
        <v>7.1600385637742249E-3</v>
      </c>
      <c r="E56" s="87">
        <v>7.5431829632785254E-3</v>
      </c>
      <c r="F56" s="87">
        <v>2.9415656015464493E-2</v>
      </c>
      <c r="G56" s="87">
        <v>7.3400603437905623E-2</v>
      </c>
      <c r="H56" s="87">
        <v>5.4560464133929253E-2</v>
      </c>
      <c r="I56" s="87">
        <v>4.3549986037099538E-2</v>
      </c>
      <c r="J56" s="87">
        <v>4.6371328821902029E-2</v>
      </c>
      <c r="K56" s="87">
        <v>2.1905506607219166E-2</v>
      </c>
      <c r="L56" s="87">
        <v>1.7850424569760565E-2</v>
      </c>
      <c r="M56" s="87">
        <v>1.5319691177246866E-2</v>
      </c>
      <c r="N56" s="87">
        <v>1.0605668688571171E-2</v>
      </c>
      <c r="O56" s="87">
        <v>1.8364480669075627E-2</v>
      </c>
      <c r="P56" s="87">
        <v>7.9605135746087664E-4</v>
      </c>
      <c r="Q56" s="87">
        <v>2.72498611502817E-4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125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4.7396007365159962E-2</v>
      </c>
      <c r="H59" s="87">
        <v>0.14579515059529183</v>
      </c>
      <c r="I59" s="87">
        <v>3.3636832368855445E-2</v>
      </c>
      <c r="J59" s="87">
        <v>7.1413279877489327E-2</v>
      </c>
      <c r="K59" s="87">
        <v>1.993091838657134E-2</v>
      </c>
      <c r="L59" s="87">
        <v>5.1611841710010334E-2</v>
      </c>
      <c r="M59" s="87">
        <v>6.9959359443180477E-2</v>
      </c>
      <c r="N59" s="87">
        <v>1.4959607442421997E-3</v>
      </c>
      <c r="O59" s="87">
        <v>2.0849909537014027E-3</v>
      </c>
      <c r="P59" s="87">
        <v>4.0950192388799688E-5</v>
      </c>
      <c r="Q59" s="87">
        <v>1.0109621044391479E-5</v>
      </c>
    </row>
    <row r="60" spans="1:17" x14ac:dyDescent="0.25">
      <c r="A60" s="150" t="s">
        <v>29</v>
      </c>
      <c r="B60" s="87">
        <v>0.19531428378792048</v>
      </c>
      <c r="C60" s="87">
        <v>0</v>
      </c>
      <c r="D60" s="87">
        <v>1.9429027549708201E-2</v>
      </c>
      <c r="E60" s="87">
        <v>3.608884179146829E-2</v>
      </c>
      <c r="F60" s="87">
        <v>0</v>
      </c>
      <c r="G60" s="87">
        <v>2.0099983421652843E-2</v>
      </c>
      <c r="H60" s="87">
        <v>3.1964852878727343E-2</v>
      </c>
      <c r="I60" s="87">
        <v>0.27423641548644923</v>
      </c>
      <c r="J60" s="87">
        <v>0</v>
      </c>
      <c r="K60" s="87">
        <v>0.11311902617483069</v>
      </c>
      <c r="L60" s="87">
        <v>0.29087893485838223</v>
      </c>
      <c r="M60" s="87">
        <v>0.20881489184910973</v>
      </c>
      <c r="N60" s="87">
        <v>0.11495271415950647</v>
      </c>
      <c r="O60" s="87">
        <v>0.17565924354979309</v>
      </c>
      <c r="P60" s="87">
        <v>5.3176803690631463E-3</v>
      </c>
      <c r="Q60" s="87">
        <v>8.2979083017959126E-4</v>
      </c>
    </row>
    <row r="61" spans="1:17" x14ac:dyDescent="0.25">
      <c r="A61" s="150" t="s">
        <v>28</v>
      </c>
      <c r="B61" s="87">
        <v>0.18793066478496112</v>
      </c>
      <c r="C61" s="87">
        <v>0.30004047477433671</v>
      </c>
      <c r="D61" s="87">
        <v>0.3232523912568635</v>
      </c>
      <c r="E61" s="87">
        <v>0.63324608766210555</v>
      </c>
      <c r="F61" s="87">
        <v>0.80000759114959752</v>
      </c>
      <c r="G61" s="87">
        <v>0</v>
      </c>
      <c r="H61" s="87">
        <v>0.57502006926791227</v>
      </c>
      <c r="I61" s="87">
        <v>0.79153780439569854</v>
      </c>
      <c r="J61" s="87">
        <v>0.87570594214087749</v>
      </c>
      <c r="K61" s="87">
        <v>1.0745214383791877</v>
      </c>
      <c r="L61" s="87">
        <v>0.42127510568414034</v>
      </c>
      <c r="M61" s="87">
        <v>0.44665166519178545</v>
      </c>
      <c r="N61" s="87">
        <v>0.70883809233951511</v>
      </c>
      <c r="O61" s="87">
        <v>0.3608927540687048</v>
      </c>
      <c r="P61" s="87">
        <v>0.88400482082666054</v>
      </c>
      <c r="Q61" s="87">
        <v>0.95803411209702072</v>
      </c>
    </row>
    <row r="62" spans="1:17" x14ac:dyDescent="0.25">
      <c r="A62" s="150" t="s">
        <v>26</v>
      </c>
      <c r="B62" s="87">
        <v>1.819167779674902</v>
      </c>
      <c r="C62" s="87">
        <v>2.223497493563499</v>
      </c>
      <c r="D62" s="87">
        <v>2.0391591546453336</v>
      </c>
      <c r="E62" s="87">
        <v>1.437886784481341</v>
      </c>
      <c r="F62" s="87">
        <v>1.0891545811080561</v>
      </c>
      <c r="G62" s="87">
        <v>0.76866738058340278</v>
      </c>
      <c r="H62" s="87">
        <v>0.50211109923956765</v>
      </c>
      <c r="I62" s="87">
        <v>0.16870095272454996</v>
      </c>
      <c r="J62" s="87">
        <v>0.18770934161930233</v>
      </c>
      <c r="K62" s="87">
        <v>4.6253435958983666E-2</v>
      </c>
      <c r="L62" s="87">
        <v>0.14025823870799622</v>
      </c>
      <c r="M62" s="87">
        <v>0.15919683213019437</v>
      </c>
      <c r="N62" s="87">
        <v>1.2454970683321983E-2</v>
      </c>
      <c r="O62" s="87">
        <v>4.9857824515188616E-2</v>
      </c>
      <c r="P62" s="87">
        <v>6.3835333278055521E-4</v>
      </c>
      <c r="Q62" s="87">
        <v>1.1236698358698724E-4</v>
      </c>
    </row>
    <row r="63" spans="1:17" x14ac:dyDescent="0.25">
      <c r="A63" s="150" t="s">
        <v>25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86</v>
      </c>
      <c r="B64" s="87">
        <v>2.1576683138130148E-3</v>
      </c>
      <c r="C64" s="87">
        <v>2.5250234521981027E-3</v>
      </c>
      <c r="D64" s="87">
        <v>5.526021377107828E-2</v>
      </c>
      <c r="E64" s="87">
        <v>9.1559929656271119E-2</v>
      </c>
      <c r="F64" s="87">
        <v>0.12499648134513069</v>
      </c>
      <c r="G64" s="87">
        <v>0.19305586547340517</v>
      </c>
      <c r="H64" s="87">
        <v>0.13598172662513552</v>
      </c>
      <c r="I64" s="87">
        <v>0.14365819448391653</v>
      </c>
      <c r="J64" s="87">
        <v>7.7323259110023523E-2</v>
      </c>
      <c r="K64" s="87">
        <v>6.9351280662711845E-2</v>
      </c>
      <c r="L64" s="87">
        <v>5.2556226643809267E-2</v>
      </c>
      <c r="M64" s="87">
        <v>4.5461235814589315E-2</v>
      </c>
      <c r="N64" s="87">
        <v>5.0034128578254268E-2</v>
      </c>
      <c r="O64" s="87">
        <v>4.5310188280889577E-2</v>
      </c>
      <c r="P64" s="87">
        <v>3.3225790033284505E-2</v>
      </c>
      <c r="Q64" s="87">
        <v>3.2670810164563031E-2</v>
      </c>
    </row>
    <row r="65" spans="1:17" x14ac:dyDescent="0.25">
      <c r="A65" s="150" t="s">
        <v>22</v>
      </c>
      <c r="B65" s="87">
        <v>1.1356118543829634E-2</v>
      </c>
      <c r="C65" s="87">
        <v>1.2136923470374849E-2</v>
      </c>
      <c r="D65" s="87">
        <v>1.0228692276542738E-2</v>
      </c>
      <c r="E65" s="87">
        <v>1.2395089290483694E-2</v>
      </c>
      <c r="F65" s="87">
        <v>1.3575938720872814E-2</v>
      </c>
      <c r="G65" s="87">
        <v>2.6394123687648905E-2</v>
      </c>
      <c r="H65" s="87">
        <v>2.014666907313108E-2</v>
      </c>
      <c r="I65" s="87">
        <v>1.7608216275927464E-2</v>
      </c>
      <c r="J65" s="87">
        <v>1.9581526443196866E-2</v>
      </c>
      <c r="K65" s="87">
        <v>1.7344597859553959E-2</v>
      </c>
      <c r="L65" s="87">
        <v>0.41714871630189782</v>
      </c>
      <c r="M65" s="87">
        <v>0.41050157960578371</v>
      </c>
      <c r="N65" s="87">
        <v>0.4394882622928849</v>
      </c>
      <c r="O65" s="87">
        <v>0.498011412305708</v>
      </c>
      <c r="P65" s="87">
        <v>0.35023766171782644</v>
      </c>
      <c r="Q65" s="87">
        <v>0.30384941331491183</v>
      </c>
    </row>
    <row r="66" spans="1:17" x14ac:dyDescent="0.25">
      <c r="A66" s="152" t="s">
        <v>325</v>
      </c>
      <c r="B66" s="151">
        <v>31.342688454152881</v>
      </c>
      <c r="C66" s="151">
        <v>22.893868712138843</v>
      </c>
      <c r="D66" s="151">
        <v>22.090405662569705</v>
      </c>
      <c r="E66" s="151">
        <v>19.968479242604531</v>
      </c>
      <c r="F66" s="151">
        <v>18.514352235052097</v>
      </c>
      <c r="G66" s="151">
        <v>10.161125675722577</v>
      </c>
      <c r="H66" s="151">
        <v>13.190220286323253</v>
      </c>
      <c r="I66" s="151">
        <v>13.25635561595247</v>
      </c>
      <c r="J66" s="151">
        <v>11.502942102115124</v>
      </c>
      <c r="K66" s="151">
        <v>12.261835836261525</v>
      </c>
      <c r="L66" s="151">
        <v>12.524215396283973</v>
      </c>
      <c r="M66" s="151">
        <v>12.203147296907009</v>
      </c>
      <c r="N66" s="151">
        <v>12.040828177376666</v>
      </c>
      <c r="O66" s="151">
        <v>10.35162804908755</v>
      </c>
      <c r="P66" s="151">
        <v>11.468351770465183</v>
      </c>
      <c r="Q66" s="151">
        <v>11.662011914605284</v>
      </c>
    </row>
    <row r="67" spans="1:17" x14ac:dyDescent="0.25">
      <c r="A67" s="156" t="s">
        <v>333</v>
      </c>
      <c r="B67" s="204">
        <v>108.3268705981761</v>
      </c>
      <c r="C67" s="204">
        <v>127.55435854874875</v>
      </c>
      <c r="D67" s="204">
        <v>119.0202524066774</v>
      </c>
      <c r="E67" s="204">
        <v>54.287579074348528</v>
      </c>
      <c r="F67" s="204">
        <v>61.857618947055869</v>
      </c>
      <c r="G67" s="204">
        <v>58.991866743982904</v>
      </c>
      <c r="H67" s="204">
        <v>34.14045844579524</v>
      </c>
      <c r="I67" s="204">
        <v>36.246720001863622</v>
      </c>
      <c r="J67" s="204">
        <v>37.622145797047153</v>
      </c>
      <c r="K67" s="204">
        <v>34.942384724805763</v>
      </c>
      <c r="L67" s="204">
        <v>33.606133764344712</v>
      </c>
      <c r="M67" s="204">
        <v>34.37377682450164</v>
      </c>
      <c r="N67" s="204">
        <v>32.200429210812985</v>
      </c>
      <c r="O67" s="204">
        <v>30.040252578896833</v>
      </c>
      <c r="P67" s="204">
        <v>30.863277753962301</v>
      </c>
      <c r="Q67" s="204">
        <v>32.166459031961004</v>
      </c>
    </row>
    <row r="68" spans="1:17" x14ac:dyDescent="0.25">
      <c r="A68" s="72" t="s">
        <v>319</v>
      </c>
      <c r="B68" s="306">
        <v>72.680161899780074</v>
      </c>
      <c r="C68" s="306">
        <v>85.605895542204536</v>
      </c>
      <c r="D68" s="306">
        <v>91.829674399102529</v>
      </c>
      <c r="E68" s="306">
        <v>114.57816918576935</v>
      </c>
      <c r="F68" s="306">
        <v>133.6553476383973</v>
      </c>
      <c r="G68" s="306">
        <v>176.74919615152496</v>
      </c>
      <c r="H68" s="306">
        <v>196.0625807871867</v>
      </c>
      <c r="I68" s="306">
        <v>212.12941184899975</v>
      </c>
      <c r="J68" s="306">
        <v>208.24790741746079</v>
      </c>
      <c r="K68" s="306">
        <v>200.67836663637343</v>
      </c>
      <c r="L68" s="306">
        <v>162.44195950014222</v>
      </c>
      <c r="M68" s="306">
        <v>165.76230206375186</v>
      </c>
      <c r="N68" s="306">
        <v>166.72032072824737</v>
      </c>
      <c r="O68" s="306">
        <v>163.30570221837846</v>
      </c>
      <c r="P68" s="306">
        <v>155.9300452769765</v>
      </c>
      <c r="Q68" s="306">
        <v>151.84383125940533</v>
      </c>
    </row>
    <row r="70" spans="1:17" ht="12.75" x14ac:dyDescent="0.25">
      <c r="A70" s="98" t="str">
        <f>FBT_fec!$A$81</f>
        <v>Market shares of energy uses (%)</v>
      </c>
      <c r="B70" s="197"/>
      <c r="C70" s="197"/>
      <c r="D70" s="197"/>
      <c r="E70" s="197"/>
      <c r="F70" s="197"/>
      <c r="G70" s="197"/>
      <c r="H70" s="197"/>
      <c r="I70" s="197"/>
      <c r="J70" s="197"/>
      <c r="K70" s="197"/>
      <c r="L70" s="197"/>
      <c r="M70" s="197"/>
      <c r="N70" s="197"/>
      <c r="O70" s="197"/>
      <c r="P70" s="197"/>
      <c r="Q70" s="197"/>
    </row>
    <row r="72" spans="1:17" x14ac:dyDescent="0.25">
      <c r="A72" s="78" t="s">
        <v>3</v>
      </c>
      <c r="B72" s="77">
        <f t="shared" ref="B72:Q72" si="0">SUM(B$73:B$77,B$78,B$80:B$81,B$83:B$85,B$87:B$89,B$90:B$91)</f>
        <v>0.99999999999999989</v>
      </c>
      <c r="C72" s="77">
        <f t="shared" si="0"/>
        <v>1</v>
      </c>
      <c r="D72" s="77">
        <f t="shared" si="0"/>
        <v>1</v>
      </c>
      <c r="E72" s="77">
        <f t="shared" si="0"/>
        <v>1</v>
      </c>
      <c r="F72" s="77">
        <f t="shared" si="0"/>
        <v>1</v>
      </c>
      <c r="G72" s="77">
        <f t="shared" si="0"/>
        <v>0.99999999999999978</v>
      </c>
      <c r="H72" s="77">
        <f t="shared" si="0"/>
        <v>1</v>
      </c>
      <c r="I72" s="77">
        <f t="shared" si="0"/>
        <v>1</v>
      </c>
      <c r="J72" s="77">
        <f t="shared" si="0"/>
        <v>0.99999999999999978</v>
      </c>
      <c r="K72" s="77">
        <f t="shared" si="0"/>
        <v>1</v>
      </c>
      <c r="L72" s="77">
        <f t="shared" si="0"/>
        <v>1</v>
      </c>
      <c r="M72" s="77">
        <f t="shared" si="0"/>
        <v>0.99999999999999989</v>
      </c>
      <c r="N72" s="77">
        <f t="shared" si="0"/>
        <v>1.0000000000000002</v>
      </c>
      <c r="O72" s="77">
        <f t="shared" si="0"/>
        <v>1</v>
      </c>
      <c r="P72" s="77">
        <f t="shared" si="0"/>
        <v>0.99999999999999989</v>
      </c>
      <c r="Q72" s="77">
        <f t="shared" si="0"/>
        <v>1</v>
      </c>
    </row>
    <row r="73" spans="1:17" x14ac:dyDescent="0.25">
      <c r="A73" s="132" t="s">
        <v>83</v>
      </c>
      <c r="B73" s="203">
        <f t="shared" ref="B73:Q73" si="1">IF(B$6=0,0,B$6/B$5)</f>
        <v>1.0961158767234894E-2</v>
      </c>
      <c r="C73" s="203">
        <f t="shared" si="1"/>
        <v>1.1580192978072019E-2</v>
      </c>
      <c r="D73" s="203">
        <f t="shared" si="1"/>
        <v>1.1553419744604365E-2</v>
      </c>
      <c r="E73" s="203">
        <f t="shared" si="1"/>
        <v>1.1126896195793105E-2</v>
      </c>
      <c r="F73" s="203">
        <f t="shared" si="1"/>
        <v>1.1360227321083662E-2</v>
      </c>
      <c r="G73" s="203">
        <f t="shared" si="1"/>
        <v>1.2526955630451435E-2</v>
      </c>
      <c r="H73" s="203">
        <f t="shared" si="1"/>
        <v>1.176032748527211E-2</v>
      </c>
      <c r="I73" s="203">
        <f t="shared" si="1"/>
        <v>1.1785360697370965E-2</v>
      </c>
      <c r="J73" s="203">
        <f t="shared" si="1"/>
        <v>1.2485802508611074E-2</v>
      </c>
      <c r="K73" s="203">
        <f t="shared" si="1"/>
        <v>1.206518001257928E-2</v>
      </c>
      <c r="L73" s="203">
        <f t="shared" si="1"/>
        <v>1.2430808795368804E-2</v>
      </c>
      <c r="M73" s="203">
        <f t="shared" si="1"/>
        <v>1.2118860441170642E-2</v>
      </c>
      <c r="N73" s="203">
        <f t="shared" si="1"/>
        <v>1.2214422736093572E-2</v>
      </c>
      <c r="O73" s="203">
        <f t="shared" si="1"/>
        <v>1.2569617563024021E-2</v>
      </c>
      <c r="P73" s="203">
        <f t="shared" si="1"/>
        <v>1.2152333383993939E-2</v>
      </c>
      <c r="Q73" s="203">
        <f t="shared" si="1"/>
        <v>1.2270487701759036E-2</v>
      </c>
    </row>
    <row r="74" spans="1:17" x14ac:dyDescent="0.25">
      <c r="A74" s="76" t="s">
        <v>82</v>
      </c>
      <c r="B74" s="202">
        <f t="shared" ref="B74:Q74" si="2">IF(B$7=0,0,B$7/B$5)</f>
        <v>6.7479716283583135E-3</v>
      </c>
      <c r="C74" s="202">
        <f t="shared" si="2"/>
        <v>7.0656675668075613E-3</v>
      </c>
      <c r="D74" s="202">
        <f t="shared" si="2"/>
        <v>7.023732927363132E-3</v>
      </c>
      <c r="E74" s="202">
        <f t="shared" si="2"/>
        <v>6.7598458848505249E-3</v>
      </c>
      <c r="F74" s="202">
        <f t="shared" si="2"/>
        <v>6.8501473747509308E-3</v>
      </c>
      <c r="G74" s="202">
        <f t="shared" si="2"/>
        <v>7.3152753272995941E-3</v>
      </c>
      <c r="H74" s="202">
        <f t="shared" si="2"/>
        <v>7.0091663240810656E-3</v>
      </c>
      <c r="I74" s="202">
        <f t="shared" si="2"/>
        <v>7.0165534397635025E-3</v>
      </c>
      <c r="J74" s="202">
        <f t="shared" si="2"/>
        <v>7.2035098340755086E-3</v>
      </c>
      <c r="K74" s="202">
        <f t="shared" si="2"/>
        <v>7.0347907865078206E-3</v>
      </c>
      <c r="L74" s="202">
        <f t="shared" si="2"/>
        <v>6.889746148957575E-3</v>
      </c>
      <c r="M74" s="202">
        <f t="shared" si="2"/>
        <v>6.8670739435358792E-3</v>
      </c>
      <c r="N74" s="202">
        <f t="shared" si="2"/>
        <v>6.8443383735713043E-3</v>
      </c>
      <c r="O74" s="202">
        <f t="shared" si="2"/>
        <v>6.9576591751806909E-3</v>
      </c>
      <c r="P74" s="202">
        <f t="shared" si="2"/>
        <v>6.830848496548152E-3</v>
      </c>
      <c r="Q74" s="202">
        <f t="shared" si="2"/>
        <v>6.9151059261417566E-3</v>
      </c>
    </row>
    <row r="75" spans="1:17" x14ac:dyDescent="0.25">
      <c r="A75" s="76" t="s">
        <v>81</v>
      </c>
      <c r="B75" s="202">
        <f t="shared" ref="B75:Q75" si="3">IF(B$8=0,0,B$8/B$5)</f>
        <v>1.6577970443636954E-2</v>
      </c>
      <c r="C75" s="202">
        <f t="shared" si="3"/>
        <v>1.7175699587576636E-2</v>
      </c>
      <c r="D75" s="202">
        <f t="shared" si="3"/>
        <v>1.7479591134733102E-2</v>
      </c>
      <c r="E75" s="202">
        <f t="shared" si="3"/>
        <v>1.7593922129567129E-2</v>
      </c>
      <c r="F75" s="202">
        <f t="shared" si="3"/>
        <v>1.8163615927168017E-2</v>
      </c>
      <c r="G75" s="202">
        <f t="shared" si="3"/>
        <v>2.0853294192243525E-2</v>
      </c>
      <c r="H75" s="202">
        <f t="shared" si="3"/>
        <v>1.9091645757415811E-2</v>
      </c>
      <c r="I75" s="202">
        <f t="shared" si="3"/>
        <v>1.9179677020137748E-2</v>
      </c>
      <c r="J75" s="202">
        <f t="shared" si="3"/>
        <v>2.1873688923292053E-2</v>
      </c>
      <c r="K75" s="202">
        <f t="shared" si="3"/>
        <v>2.0916110001371353E-2</v>
      </c>
      <c r="L75" s="202">
        <f t="shared" si="3"/>
        <v>2.5160093778383689E-2</v>
      </c>
      <c r="M75" s="202">
        <f t="shared" si="3"/>
        <v>2.3251659396412251E-2</v>
      </c>
      <c r="N75" s="202">
        <f t="shared" si="3"/>
        <v>2.4183420144001013E-2</v>
      </c>
      <c r="O75" s="202">
        <f t="shared" si="3"/>
        <v>2.5333016304178415E-2</v>
      </c>
      <c r="P75" s="202">
        <f t="shared" si="3"/>
        <v>2.3908563190195235E-2</v>
      </c>
      <c r="Q75" s="202">
        <f t="shared" si="3"/>
        <v>2.3746415317949871E-2</v>
      </c>
    </row>
    <row r="76" spans="1:17" x14ac:dyDescent="0.25">
      <c r="A76" s="76" t="s">
        <v>80</v>
      </c>
      <c r="B76" s="202">
        <f t="shared" ref="B76:Q76" si="4">IF(B$9=0,0,B$9/B$5)</f>
        <v>9.1496569360070799E-3</v>
      </c>
      <c r="C76" s="202">
        <f t="shared" si="4"/>
        <v>1.0524909689211444E-2</v>
      </c>
      <c r="D76" s="202">
        <f t="shared" si="4"/>
        <v>1.0645401432498583E-2</v>
      </c>
      <c r="E76" s="202">
        <f t="shared" si="4"/>
        <v>9.9850147230510534E-3</v>
      </c>
      <c r="F76" s="202">
        <f t="shared" si="4"/>
        <v>1.069135273161239E-2</v>
      </c>
      <c r="G76" s="202">
        <f t="shared" si="4"/>
        <v>1.4136499160521374E-2</v>
      </c>
      <c r="H76" s="202">
        <f t="shared" si="4"/>
        <v>1.1875875017776424E-2</v>
      </c>
      <c r="I76" s="202">
        <f t="shared" si="4"/>
        <v>1.1966343153099513E-2</v>
      </c>
      <c r="J76" s="202">
        <f t="shared" si="4"/>
        <v>1.4623684764492335E-2</v>
      </c>
      <c r="K76" s="202">
        <f t="shared" si="4"/>
        <v>1.3388257619405099E-2</v>
      </c>
      <c r="L76" s="202">
        <f t="shared" si="4"/>
        <v>1.6324187359068831E-2</v>
      </c>
      <c r="M76" s="202">
        <f t="shared" si="4"/>
        <v>1.4753949884302878E-2</v>
      </c>
      <c r="N76" s="202">
        <f t="shared" si="4"/>
        <v>1.5424437960610708E-2</v>
      </c>
      <c r="O76" s="202">
        <f t="shared" si="4"/>
        <v>1.6653792804178114E-2</v>
      </c>
      <c r="P76" s="202">
        <f t="shared" si="4"/>
        <v>1.5169206354850466E-2</v>
      </c>
      <c r="Q76" s="202">
        <f t="shared" si="4"/>
        <v>1.5280931821923111E-2</v>
      </c>
    </row>
    <row r="77" spans="1:17" x14ac:dyDescent="0.25">
      <c r="A77" s="129" t="s">
        <v>79</v>
      </c>
      <c r="B77" s="201">
        <f t="shared" ref="B77:Q77" si="5">IF(B$10=0,0,B$10/B$5)</f>
        <v>1.3964556487905943E-2</v>
      </c>
      <c r="C77" s="201">
        <f t="shared" si="5"/>
        <v>1.5789920696434281E-2</v>
      </c>
      <c r="D77" s="201">
        <f t="shared" si="5"/>
        <v>1.5575802274253871E-2</v>
      </c>
      <c r="E77" s="201">
        <f t="shared" si="5"/>
        <v>1.4102405368720979E-2</v>
      </c>
      <c r="F77" s="201">
        <f t="shared" si="5"/>
        <v>1.4649258863081341E-2</v>
      </c>
      <c r="G77" s="201">
        <f t="shared" si="5"/>
        <v>1.744886237415097E-2</v>
      </c>
      <c r="H77" s="201">
        <f t="shared" si="5"/>
        <v>1.5606987342733752E-2</v>
      </c>
      <c r="I77" s="201">
        <f t="shared" si="5"/>
        <v>1.5654625588449624E-2</v>
      </c>
      <c r="J77" s="201">
        <f t="shared" si="5"/>
        <v>1.6892934149452653E-2</v>
      </c>
      <c r="K77" s="201">
        <f t="shared" si="5"/>
        <v>1.5878680740997769E-2</v>
      </c>
      <c r="L77" s="201">
        <f t="shared" si="5"/>
        <v>1.5361811749823592E-2</v>
      </c>
      <c r="M77" s="201">
        <f t="shared" si="5"/>
        <v>1.5100807812491774E-2</v>
      </c>
      <c r="N77" s="201">
        <f t="shared" si="5"/>
        <v>1.5038464777022491E-2</v>
      </c>
      <c r="O77" s="201">
        <f t="shared" si="5"/>
        <v>1.5755178615516816E-2</v>
      </c>
      <c r="P77" s="201">
        <f t="shared" si="5"/>
        <v>1.4943475720165042E-2</v>
      </c>
      <c r="Q77" s="201">
        <f t="shared" si="5"/>
        <v>1.540511787406805E-2</v>
      </c>
    </row>
    <row r="78" spans="1:17" x14ac:dyDescent="0.25">
      <c r="A78" s="127" t="s">
        <v>324</v>
      </c>
      <c r="B78" s="200">
        <f t="shared" ref="B78:Q78" si="6">IF(B$15=0,0,B$15/B$5)</f>
        <v>0.44763616210518764</v>
      </c>
      <c r="C78" s="200">
        <f t="shared" si="6"/>
        <v>0.38756827680431377</v>
      </c>
      <c r="D78" s="200">
        <f t="shared" si="6"/>
        <v>0.38701684872892816</v>
      </c>
      <c r="E78" s="200">
        <f t="shared" si="6"/>
        <v>0.40421435662913974</v>
      </c>
      <c r="F78" s="200">
        <f t="shared" si="6"/>
        <v>0.37296806808871086</v>
      </c>
      <c r="G78" s="200">
        <f t="shared" si="6"/>
        <v>0.18992648519692595</v>
      </c>
      <c r="H78" s="200">
        <f t="shared" si="6"/>
        <v>0.24895332329355763</v>
      </c>
      <c r="I78" s="200">
        <f t="shared" si="6"/>
        <v>0.22876296603203519</v>
      </c>
      <c r="J78" s="200">
        <f t="shared" si="6"/>
        <v>0.18963084712680661</v>
      </c>
      <c r="K78" s="200">
        <f t="shared" si="6"/>
        <v>0.21383534863962403</v>
      </c>
      <c r="L78" s="200">
        <f t="shared" si="6"/>
        <v>0.26240762423281894</v>
      </c>
      <c r="M78" s="200">
        <f t="shared" si="6"/>
        <v>0.26400984351830814</v>
      </c>
      <c r="N78" s="200">
        <f t="shared" si="6"/>
        <v>0.24314363098150898</v>
      </c>
      <c r="O78" s="200">
        <f t="shared" si="6"/>
        <v>0.20303444064911547</v>
      </c>
      <c r="P78" s="200">
        <f t="shared" si="6"/>
        <v>0.26913387635276192</v>
      </c>
      <c r="Q78" s="200">
        <f t="shared" si="6"/>
        <v>0.30245114901632891</v>
      </c>
    </row>
    <row r="79" spans="1:17" x14ac:dyDescent="0.25">
      <c r="A79" s="127" t="s">
        <v>323</v>
      </c>
      <c r="B79" s="200">
        <f t="shared" ref="B79:Q79" si="7">IF(B$26=0,0,B$26/B$5)</f>
        <v>0.30067443916365327</v>
      </c>
      <c r="C79" s="200">
        <f t="shared" si="7"/>
        <v>0.31109561071835162</v>
      </c>
      <c r="D79" s="200">
        <f t="shared" si="7"/>
        <v>0.30578647428314243</v>
      </c>
      <c r="E79" s="200">
        <f t="shared" si="7"/>
        <v>0.2941992847539347</v>
      </c>
      <c r="F79" s="200">
        <f t="shared" si="7"/>
        <v>0.29240999840391724</v>
      </c>
      <c r="G79" s="200">
        <f t="shared" si="7"/>
        <v>0.32033484838473186</v>
      </c>
      <c r="H79" s="200">
        <f t="shared" si="7"/>
        <v>0.30892436097215586</v>
      </c>
      <c r="I79" s="200">
        <f t="shared" si="7"/>
        <v>0.30795324702712101</v>
      </c>
      <c r="J79" s="200">
        <f t="shared" si="7"/>
        <v>0.34197489697511063</v>
      </c>
      <c r="K79" s="200">
        <f t="shared" si="7"/>
        <v>0.32700574593532883</v>
      </c>
      <c r="L79" s="200">
        <f t="shared" si="7"/>
        <v>0.34522690291324237</v>
      </c>
      <c r="M79" s="200">
        <f t="shared" si="7"/>
        <v>0.31983218859952833</v>
      </c>
      <c r="N79" s="200">
        <f t="shared" si="7"/>
        <v>0.34125919948533578</v>
      </c>
      <c r="O79" s="200">
        <f t="shared" si="7"/>
        <v>0.3644018201759624</v>
      </c>
      <c r="P79" s="200">
        <f t="shared" si="7"/>
        <v>0.31647680377011761</v>
      </c>
      <c r="Q79" s="200">
        <f t="shared" si="7"/>
        <v>0.29865368213385407</v>
      </c>
    </row>
    <row r="80" spans="1:17" x14ac:dyDescent="0.25">
      <c r="A80" s="142" t="s">
        <v>332</v>
      </c>
      <c r="B80" s="199">
        <f t="shared" ref="B80:Q80" si="8">IF(B$27=0,0,B$27/B$5)</f>
        <v>0.27510325659397744</v>
      </c>
      <c r="C80" s="199">
        <f t="shared" si="8"/>
        <v>0.2879296331831212</v>
      </c>
      <c r="D80" s="199">
        <f t="shared" si="8"/>
        <v>0.28247428719247697</v>
      </c>
      <c r="E80" s="199">
        <f t="shared" si="8"/>
        <v>0.26916256236890251</v>
      </c>
      <c r="F80" s="199">
        <f t="shared" si="8"/>
        <v>0.26823580577007439</v>
      </c>
      <c r="G80" s="199">
        <f t="shared" si="8"/>
        <v>0.30049391015798299</v>
      </c>
      <c r="H80" s="199">
        <f t="shared" si="8"/>
        <v>0.2862354234256434</v>
      </c>
      <c r="I80" s="199">
        <f t="shared" si="8"/>
        <v>0.28535340427845279</v>
      </c>
      <c r="J80" s="199">
        <f t="shared" si="8"/>
        <v>0.32183843800337419</v>
      </c>
      <c r="K80" s="199">
        <f t="shared" si="8"/>
        <v>0.30530553925488502</v>
      </c>
      <c r="L80" s="199">
        <f t="shared" si="8"/>
        <v>0.32444954391421532</v>
      </c>
      <c r="M80" s="199">
        <f t="shared" si="8"/>
        <v>0.29804839435623265</v>
      </c>
      <c r="N80" s="199">
        <f t="shared" si="8"/>
        <v>0.31973930791931243</v>
      </c>
      <c r="O80" s="199">
        <f t="shared" si="8"/>
        <v>0.34415881551665672</v>
      </c>
      <c r="P80" s="199">
        <f t="shared" si="8"/>
        <v>0.29474316224820851</v>
      </c>
      <c r="Q80" s="199">
        <f t="shared" si="8"/>
        <v>0.27741445834867307</v>
      </c>
    </row>
    <row r="81" spans="1:17" x14ac:dyDescent="0.25">
      <c r="A81" s="142" t="s">
        <v>331</v>
      </c>
      <c r="B81" s="199">
        <f t="shared" ref="B81:Q81" si="9">IF(B$33=0,0,B$33/B$5)</f>
        <v>2.5571182569675839E-2</v>
      </c>
      <c r="C81" s="199">
        <f t="shared" si="9"/>
        <v>2.3165977535230451E-2</v>
      </c>
      <c r="D81" s="199">
        <f t="shared" si="9"/>
        <v>2.3312187090665411E-2</v>
      </c>
      <c r="E81" s="199">
        <f t="shared" si="9"/>
        <v>2.5036722385032194E-2</v>
      </c>
      <c r="F81" s="199">
        <f t="shared" si="9"/>
        <v>2.4174192633842854E-2</v>
      </c>
      <c r="G81" s="199">
        <f t="shared" si="9"/>
        <v>1.9840938226748837E-2</v>
      </c>
      <c r="H81" s="199">
        <f t="shared" si="9"/>
        <v>2.2688937546512414E-2</v>
      </c>
      <c r="I81" s="199">
        <f t="shared" si="9"/>
        <v>2.259984274866822E-2</v>
      </c>
      <c r="J81" s="199">
        <f t="shared" si="9"/>
        <v>2.0136458971736427E-2</v>
      </c>
      <c r="K81" s="199">
        <f t="shared" si="9"/>
        <v>2.1700206680443812E-2</v>
      </c>
      <c r="L81" s="199">
        <f t="shared" si="9"/>
        <v>2.0777358999027093E-2</v>
      </c>
      <c r="M81" s="199">
        <f t="shared" si="9"/>
        <v>2.1783794243295688E-2</v>
      </c>
      <c r="N81" s="199">
        <f t="shared" si="9"/>
        <v>2.1519891566023349E-2</v>
      </c>
      <c r="O81" s="199">
        <f t="shared" si="9"/>
        <v>2.0243004659305681E-2</v>
      </c>
      <c r="P81" s="199">
        <f t="shared" si="9"/>
        <v>2.1733641521909118E-2</v>
      </c>
      <c r="Q81" s="199">
        <f t="shared" si="9"/>
        <v>2.1239223785180995E-2</v>
      </c>
    </row>
    <row r="82" spans="1:17" x14ac:dyDescent="0.25">
      <c r="A82" s="127" t="s">
        <v>322</v>
      </c>
      <c r="B82" s="200">
        <f t="shared" ref="B82:Q82" si="10">IF(B$34=0,0,B$34/B$5)</f>
        <v>5.2968878180042797E-2</v>
      </c>
      <c r="C82" s="200">
        <f t="shared" si="10"/>
        <v>4.7986667751548792E-2</v>
      </c>
      <c r="D82" s="200">
        <f t="shared" si="10"/>
        <v>4.8289530402092634E-2</v>
      </c>
      <c r="E82" s="200">
        <f t="shared" si="10"/>
        <v>5.1861782083280974E-2</v>
      </c>
      <c r="F82" s="200">
        <f t="shared" si="10"/>
        <v>5.0075113312960183E-2</v>
      </c>
      <c r="G82" s="200">
        <f t="shared" si="10"/>
        <v>4.109908632683687E-2</v>
      </c>
      <c r="H82" s="200">
        <f t="shared" si="10"/>
        <v>4.699851348920428E-2</v>
      </c>
      <c r="I82" s="200">
        <f t="shared" si="10"/>
        <v>4.6813959979384152E-2</v>
      </c>
      <c r="J82" s="200">
        <f t="shared" si="10"/>
        <v>4.1711236441454018E-2</v>
      </c>
      <c r="K82" s="200">
        <f t="shared" si="10"/>
        <v>4.4950428123776462E-2</v>
      </c>
      <c r="L82" s="200">
        <f t="shared" si="10"/>
        <v>4.3038815069413268E-2</v>
      </c>
      <c r="M82" s="200">
        <f t="shared" si="10"/>
        <v>4.5123573789683902E-2</v>
      </c>
      <c r="N82" s="200">
        <f t="shared" si="10"/>
        <v>4.4576918243905507E-2</v>
      </c>
      <c r="O82" s="200">
        <f t="shared" si="10"/>
        <v>4.1931938222847472E-2</v>
      </c>
      <c r="P82" s="200">
        <f t="shared" si="10"/>
        <v>4.5019686009668873E-2</v>
      </c>
      <c r="Q82" s="200">
        <f t="shared" si="10"/>
        <v>4.3995534983589199E-2</v>
      </c>
    </row>
    <row r="83" spans="1:17" x14ac:dyDescent="0.25">
      <c r="A83" s="142" t="s">
        <v>330</v>
      </c>
      <c r="B83" s="199">
        <f t="shared" ref="B83:Q83" si="11">IF(B$35=0,0,B$35/B$5)</f>
        <v>2.3835995181019261E-2</v>
      </c>
      <c r="C83" s="199">
        <f t="shared" si="11"/>
        <v>2.1594000488196961E-2</v>
      </c>
      <c r="D83" s="199">
        <f t="shared" si="11"/>
        <v>2.1730288680941685E-2</v>
      </c>
      <c r="E83" s="199">
        <f t="shared" si="11"/>
        <v>2.3337801937476439E-2</v>
      </c>
      <c r="F83" s="199">
        <f t="shared" si="11"/>
        <v>2.2533800990832093E-2</v>
      </c>
      <c r="G83" s="199">
        <f t="shared" si="11"/>
        <v>1.8494588847076596E-2</v>
      </c>
      <c r="H83" s="199">
        <f t="shared" si="11"/>
        <v>2.1149331070141924E-2</v>
      </c>
      <c r="I83" s="199">
        <f t="shared" si="11"/>
        <v>2.1066281990722874E-2</v>
      </c>
      <c r="J83" s="199">
        <f t="shared" si="11"/>
        <v>1.8770056398654308E-2</v>
      </c>
      <c r="K83" s="199">
        <f t="shared" si="11"/>
        <v>2.022769265569941E-2</v>
      </c>
      <c r="L83" s="199">
        <f t="shared" si="11"/>
        <v>1.9367466781235968E-2</v>
      </c>
      <c r="M83" s="199">
        <f t="shared" si="11"/>
        <v>2.0305608205357747E-2</v>
      </c>
      <c r="N83" s="199">
        <f t="shared" si="11"/>
        <v>2.0059613209757479E-2</v>
      </c>
      <c r="O83" s="199">
        <f t="shared" si="11"/>
        <v>1.8869372200281367E-2</v>
      </c>
      <c r="P83" s="199">
        <f t="shared" si="11"/>
        <v>2.0258858704350988E-2</v>
      </c>
      <c r="Q83" s="199">
        <f t="shared" si="11"/>
        <v>1.9797990742615141E-2</v>
      </c>
    </row>
    <row r="84" spans="1:17" x14ac:dyDescent="0.25">
      <c r="A84" s="142" t="s">
        <v>329</v>
      </c>
      <c r="B84" s="199">
        <f t="shared" ref="B84:Q84" si="12">IF(B$41=0,0,B$41/B$5)</f>
        <v>2.6484439090021392E-2</v>
      </c>
      <c r="C84" s="199">
        <f t="shared" si="12"/>
        <v>2.3993333875774393E-2</v>
      </c>
      <c r="D84" s="199">
        <f t="shared" si="12"/>
        <v>2.4144765201046314E-2</v>
      </c>
      <c r="E84" s="199">
        <f t="shared" si="12"/>
        <v>2.5930891041640487E-2</v>
      </c>
      <c r="F84" s="199">
        <f t="shared" si="12"/>
        <v>2.5037556656480085E-2</v>
      </c>
      <c r="G84" s="199">
        <f t="shared" si="12"/>
        <v>2.0549543163418435E-2</v>
      </c>
      <c r="H84" s="199">
        <f t="shared" si="12"/>
        <v>2.3499256744602133E-2</v>
      </c>
      <c r="I84" s="199">
        <f t="shared" si="12"/>
        <v>2.3406979989692073E-2</v>
      </c>
      <c r="J84" s="199">
        <f t="shared" si="12"/>
        <v>2.0855618220727005E-2</v>
      </c>
      <c r="K84" s="199">
        <f t="shared" si="12"/>
        <v>2.2475214061888224E-2</v>
      </c>
      <c r="L84" s="199">
        <f t="shared" si="12"/>
        <v>2.1519407534706634E-2</v>
      </c>
      <c r="M84" s="199">
        <f t="shared" si="12"/>
        <v>2.2561786894841954E-2</v>
      </c>
      <c r="N84" s="199">
        <f t="shared" si="12"/>
        <v>2.2288459121952747E-2</v>
      </c>
      <c r="O84" s="199">
        <f t="shared" si="12"/>
        <v>2.0965969111423729E-2</v>
      </c>
      <c r="P84" s="199">
        <f t="shared" si="12"/>
        <v>2.250984300483444E-2</v>
      </c>
      <c r="Q84" s="199">
        <f t="shared" si="12"/>
        <v>2.19977674917946E-2</v>
      </c>
    </row>
    <row r="85" spans="1:17" x14ac:dyDescent="0.25">
      <c r="A85" s="142" t="s">
        <v>328</v>
      </c>
      <c r="B85" s="199">
        <f t="shared" ref="B85:Q85" si="13">IF(B$52=0,0,B$52/B$5)</f>
        <v>2.6484439090021399E-3</v>
      </c>
      <c r="C85" s="199">
        <f t="shared" si="13"/>
        <v>2.3993333875774398E-3</v>
      </c>
      <c r="D85" s="199">
        <f t="shared" si="13"/>
        <v>2.4144765201046321E-3</v>
      </c>
      <c r="E85" s="199">
        <f t="shared" si="13"/>
        <v>2.5930891041640487E-3</v>
      </c>
      <c r="F85" s="199">
        <f t="shared" si="13"/>
        <v>2.5037556656480097E-3</v>
      </c>
      <c r="G85" s="199">
        <f t="shared" si="13"/>
        <v>2.0549543163418437E-3</v>
      </c>
      <c r="H85" s="199">
        <f t="shared" si="13"/>
        <v>2.3499256744602143E-3</v>
      </c>
      <c r="I85" s="199">
        <f t="shared" si="13"/>
        <v>2.3406979989692082E-3</v>
      </c>
      <c r="J85" s="199">
        <f t="shared" si="13"/>
        <v>2.0855618220727012E-3</v>
      </c>
      <c r="K85" s="199">
        <f t="shared" si="13"/>
        <v>2.2475214061888232E-3</v>
      </c>
      <c r="L85" s="199">
        <f t="shared" si="13"/>
        <v>2.1519407534706632E-3</v>
      </c>
      <c r="M85" s="199">
        <f t="shared" si="13"/>
        <v>2.256178689484196E-3</v>
      </c>
      <c r="N85" s="199">
        <f t="shared" si="13"/>
        <v>2.2288459121952756E-3</v>
      </c>
      <c r="O85" s="199">
        <f t="shared" si="13"/>
        <v>2.0965969111423738E-3</v>
      </c>
      <c r="P85" s="199">
        <f t="shared" si="13"/>
        <v>2.2509843004834443E-3</v>
      </c>
      <c r="Q85" s="199">
        <f t="shared" si="13"/>
        <v>2.1997767491794603E-3</v>
      </c>
    </row>
    <row r="86" spans="1:17" x14ac:dyDescent="0.25">
      <c r="A86" s="127" t="s">
        <v>321</v>
      </c>
      <c r="B86" s="200">
        <f t="shared" ref="B86:Q86" si="14">IF(B$53=0,0,B$53/B$5)</f>
        <v>2.7397695610366965E-2</v>
      </c>
      <c r="C86" s="200">
        <f t="shared" si="14"/>
        <v>2.4820690216318341E-2</v>
      </c>
      <c r="D86" s="200">
        <f t="shared" si="14"/>
        <v>2.4977343311427227E-2</v>
      </c>
      <c r="E86" s="200">
        <f t="shared" si="14"/>
        <v>2.682505969824878E-2</v>
      </c>
      <c r="F86" s="200">
        <f t="shared" si="14"/>
        <v>2.590092067911734E-2</v>
      </c>
      <c r="G86" s="200">
        <f t="shared" si="14"/>
        <v>2.1258148100088036E-2</v>
      </c>
      <c r="H86" s="200">
        <f t="shared" si="14"/>
        <v>2.4309575942691869E-2</v>
      </c>
      <c r="I86" s="200">
        <f t="shared" si="14"/>
        <v>2.4214117230715943E-2</v>
      </c>
      <c r="J86" s="200">
        <f t="shared" si="14"/>
        <v>2.1574777469717595E-2</v>
      </c>
      <c r="K86" s="200">
        <f t="shared" si="14"/>
        <v>2.3250221443332653E-2</v>
      </c>
      <c r="L86" s="200">
        <f t="shared" si="14"/>
        <v>2.2261456070386168E-2</v>
      </c>
      <c r="M86" s="200">
        <f t="shared" si="14"/>
        <v>2.3339779546388231E-2</v>
      </c>
      <c r="N86" s="200">
        <f t="shared" si="14"/>
        <v>2.3057026677882158E-2</v>
      </c>
      <c r="O86" s="200">
        <f t="shared" si="14"/>
        <v>2.1688933563541797E-2</v>
      </c>
      <c r="P86" s="200">
        <f t="shared" si="14"/>
        <v>2.3286044487759765E-2</v>
      </c>
      <c r="Q86" s="200">
        <f t="shared" si="14"/>
        <v>2.2756311198408208E-2</v>
      </c>
    </row>
    <row r="87" spans="1:17" x14ac:dyDescent="0.25">
      <c r="A87" s="142" t="s">
        <v>327</v>
      </c>
      <c r="B87" s="199">
        <f t="shared" ref="B87:Q87" si="15">IF(B$54=0,0,B$54/B$5)</f>
        <v>5.4795391220733942E-3</v>
      </c>
      <c r="C87" s="199">
        <f t="shared" si="15"/>
        <v>4.9641380432636677E-3</v>
      </c>
      <c r="D87" s="199">
        <f t="shared" si="15"/>
        <v>4.9954686622854447E-3</v>
      </c>
      <c r="E87" s="199">
        <f t="shared" si="15"/>
        <v>5.3650119396497558E-3</v>
      </c>
      <c r="F87" s="199">
        <f t="shared" si="15"/>
        <v>5.1801841358234688E-3</v>
      </c>
      <c r="G87" s="199">
        <f t="shared" si="15"/>
        <v>4.2516296200176074E-3</v>
      </c>
      <c r="H87" s="199">
        <f t="shared" si="15"/>
        <v>4.8619151885383738E-3</v>
      </c>
      <c r="I87" s="199">
        <f t="shared" si="15"/>
        <v>4.8428234461431897E-3</v>
      </c>
      <c r="J87" s="199">
        <f t="shared" si="15"/>
        <v>4.3149554939435194E-3</v>
      </c>
      <c r="K87" s="199">
        <f t="shared" si="15"/>
        <v>4.6500442886665307E-3</v>
      </c>
      <c r="L87" s="199">
        <f t="shared" si="15"/>
        <v>4.452291214077234E-3</v>
      </c>
      <c r="M87" s="199">
        <f t="shared" si="15"/>
        <v>4.6679559092776468E-3</v>
      </c>
      <c r="N87" s="199">
        <f t="shared" si="15"/>
        <v>4.6114053355764319E-3</v>
      </c>
      <c r="O87" s="199">
        <f t="shared" si="15"/>
        <v>4.3377867127083599E-3</v>
      </c>
      <c r="P87" s="199">
        <f t="shared" si="15"/>
        <v>4.6572088975519533E-3</v>
      </c>
      <c r="Q87" s="199">
        <f t="shared" si="15"/>
        <v>4.5512622396816412E-3</v>
      </c>
    </row>
    <row r="88" spans="1:17" x14ac:dyDescent="0.25">
      <c r="A88" s="142" t="s">
        <v>326</v>
      </c>
      <c r="B88" s="199">
        <f t="shared" ref="B88:Q88" si="16">IF(B$55=0,0,B$55/B$5)</f>
        <v>2.1918156488293572E-3</v>
      </c>
      <c r="C88" s="199">
        <f t="shared" si="16"/>
        <v>1.9856552173054673E-3</v>
      </c>
      <c r="D88" s="199">
        <f t="shared" si="16"/>
        <v>1.9981874649141781E-3</v>
      </c>
      <c r="E88" s="199">
        <f t="shared" si="16"/>
        <v>2.1460047758599023E-3</v>
      </c>
      <c r="F88" s="199">
        <f t="shared" si="16"/>
        <v>2.0720736543293869E-3</v>
      </c>
      <c r="G88" s="199">
        <f t="shared" si="16"/>
        <v>1.7006518480070429E-3</v>
      </c>
      <c r="H88" s="199">
        <f t="shared" si="16"/>
        <v>1.9447660754153499E-3</v>
      </c>
      <c r="I88" s="199">
        <f t="shared" si="16"/>
        <v>1.9371293784572756E-3</v>
      </c>
      <c r="J88" s="199">
        <f t="shared" si="16"/>
        <v>1.7259821975774076E-3</v>
      </c>
      <c r="K88" s="199">
        <f t="shared" si="16"/>
        <v>1.8600177154666118E-3</v>
      </c>
      <c r="L88" s="199">
        <f t="shared" si="16"/>
        <v>1.7809164856308934E-3</v>
      </c>
      <c r="M88" s="199">
        <f t="shared" si="16"/>
        <v>1.8671823637110587E-3</v>
      </c>
      <c r="N88" s="199">
        <f t="shared" si="16"/>
        <v>1.8445621342305725E-3</v>
      </c>
      <c r="O88" s="199">
        <f t="shared" si="16"/>
        <v>1.7351146850833436E-3</v>
      </c>
      <c r="P88" s="199">
        <f t="shared" si="16"/>
        <v>1.8628835590207811E-3</v>
      </c>
      <c r="Q88" s="199">
        <f t="shared" si="16"/>
        <v>1.8205048958726564E-3</v>
      </c>
    </row>
    <row r="89" spans="1:17" x14ac:dyDescent="0.25">
      <c r="A89" s="142" t="s">
        <v>325</v>
      </c>
      <c r="B89" s="199">
        <f t="shared" ref="B89:Q89" si="17">IF(B$66=0,0,B$66/B$5)</f>
        <v>1.9726340839464215E-2</v>
      </c>
      <c r="C89" s="199">
        <f t="shared" si="17"/>
        <v>1.7870896955749203E-2</v>
      </c>
      <c r="D89" s="199">
        <f t="shared" si="17"/>
        <v>1.79836871842276E-2</v>
      </c>
      <c r="E89" s="199">
        <f t="shared" si="17"/>
        <v>1.9314042982739119E-2</v>
      </c>
      <c r="F89" s="199">
        <f t="shared" si="17"/>
        <v>1.8648662888964485E-2</v>
      </c>
      <c r="G89" s="199">
        <f t="shared" si="17"/>
        <v>1.5305866632063386E-2</v>
      </c>
      <c r="H89" s="199">
        <f t="shared" si="17"/>
        <v>1.7502894678738147E-2</v>
      </c>
      <c r="I89" s="199">
        <f t="shared" si="17"/>
        <v>1.743416440611548E-2</v>
      </c>
      <c r="J89" s="199">
        <f t="shared" si="17"/>
        <v>1.5533839778196668E-2</v>
      </c>
      <c r="K89" s="199">
        <f t="shared" si="17"/>
        <v>1.6740159439199508E-2</v>
      </c>
      <c r="L89" s="199">
        <f t="shared" si="17"/>
        <v>1.6028248370678042E-2</v>
      </c>
      <c r="M89" s="199">
        <f t="shared" si="17"/>
        <v>1.6804641273399527E-2</v>
      </c>
      <c r="N89" s="199">
        <f t="shared" si="17"/>
        <v>1.6601059208075152E-2</v>
      </c>
      <c r="O89" s="199">
        <f t="shared" si="17"/>
        <v>1.5616032165750093E-2</v>
      </c>
      <c r="P89" s="199">
        <f t="shared" si="17"/>
        <v>1.6765952031187033E-2</v>
      </c>
      <c r="Q89" s="199">
        <f t="shared" si="17"/>
        <v>1.6384544062853907E-2</v>
      </c>
    </row>
    <row r="90" spans="1:17" x14ac:dyDescent="0.25">
      <c r="A90" s="127" t="s">
        <v>320</v>
      </c>
      <c r="B90" s="200">
        <f t="shared" ref="B90:Q90" si="18">IF(B$67=0,0,B$67/B$5)</f>
        <v>6.817834962109065E-2</v>
      </c>
      <c r="C90" s="200">
        <f t="shared" si="18"/>
        <v>9.9568614922331961E-2</v>
      </c>
      <c r="D90" s="200">
        <f t="shared" si="18"/>
        <v>9.6893783688918933E-2</v>
      </c>
      <c r="E90" s="200">
        <f t="shared" si="18"/>
        <v>5.2508386989917645E-2</v>
      </c>
      <c r="F90" s="200">
        <f t="shared" si="18"/>
        <v>6.2306359315866242E-2</v>
      </c>
      <c r="G90" s="200">
        <f t="shared" si="18"/>
        <v>8.8860395351388982E-2</v>
      </c>
      <c r="H90" s="200">
        <f t="shared" si="18"/>
        <v>4.5303022655367495E-2</v>
      </c>
      <c r="I90" s="200">
        <f t="shared" si="18"/>
        <v>4.7670060611113174E-2</v>
      </c>
      <c r="J90" s="200">
        <f t="shared" si="18"/>
        <v>5.0805818175493123E-2</v>
      </c>
      <c r="K90" s="200">
        <f t="shared" si="18"/>
        <v>4.7704201825086487E-2</v>
      </c>
      <c r="L90" s="200">
        <f t="shared" si="18"/>
        <v>4.3008479310645449E-2</v>
      </c>
      <c r="M90" s="200">
        <f t="shared" si="18"/>
        <v>4.7335246776382997E-2</v>
      </c>
      <c r="N90" s="200">
        <f t="shared" si="18"/>
        <v>4.4395719628199513E-2</v>
      </c>
      <c r="O90" s="200">
        <f t="shared" si="18"/>
        <v>4.5317465843516279E-2</v>
      </c>
      <c r="P90" s="200">
        <f t="shared" si="18"/>
        <v>4.5120017654214722E-2</v>
      </c>
      <c r="Q90" s="200">
        <f t="shared" si="18"/>
        <v>4.5192267784866881E-2</v>
      </c>
    </row>
    <row r="91" spans="1:17" x14ac:dyDescent="0.25">
      <c r="A91" s="72" t="s">
        <v>319</v>
      </c>
      <c r="B91" s="71">
        <f t="shared" ref="B91:Q91" si="19">IF(B$68=0,0,B$68/B$5)</f>
        <v>4.5743161056515456E-2</v>
      </c>
      <c r="C91" s="71">
        <f t="shared" si="19"/>
        <v>6.6823749069033683E-2</v>
      </c>
      <c r="D91" s="71">
        <f t="shared" si="19"/>
        <v>7.4758072072037607E-2</v>
      </c>
      <c r="E91" s="71">
        <f t="shared" si="19"/>
        <v>0.1108230455434954</v>
      </c>
      <c r="F91" s="71">
        <f t="shared" si="19"/>
        <v>0.13462493798173183</v>
      </c>
      <c r="G91" s="71">
        <f t="shared" si="19"/>
        <v>0.26624014995536144</v>
      </c>
      <c r="H91" s="71">
        <f t="shared" si="19"/>
        <v>0.26016720171974372</v>
      </c>
      <c r="I91" s="71">
        <f t="shared" si="19"/>
        <v>0.27898308922080917</v>
      </c>
      <c r="J91" s="71">
        <f t="shared" si="19"/>
        <v>0.28122280363149427</v>
      </c>
      <c r="K91" s="71">
        <f t="shared" si="19"/>
        <v>0.27397103487199026</v>
      </c>
      <c r="L91" s="71">
        <f t="shared" si="19"/>
        <v>0.20789007457189118</v>
      </c>
      <c r="M91" s="71">
        <f t="shared" si="19"/>
        <v>0.22826701629179483</v>
      </c>
      <c r="N91" s="71">
        <f t="shared" si="19"/>
        <v>0.22986242099186902</v>
      </c>
      <c r="O91" s="71">
        <f t="shared" si="19"/>
        <v>0.24635613708293855</v>
      </c>
      <c r="P91" s="71">
        <f t="shared" si="19"/>
        <v>0.2279591445797243</v>
      </c>
      <c r="Q91" s="71">
        <f t="shared" si="19"/>
        <v>0.21333299624111096</v>
      </c>
    </row>
    <row r="93" spans="1:17" ht="12.75" x14ac:dyDescent="0.25">
      <c r="A93" s="98" t="str">
        <f>FBT_fec!$A$110</f>
        <v>Energy intensity (toe/physical output index)</v>
      </c>
      <c r="B93" s="197"/>
      <c r="C93" s="197"/>
      <c r="D93" s="197"/>
      <c r="E93" s="197"/>
      <c r="F93" s="197"/>
      <c r="G93" s="197"/>
      <c r="H93" s="197"/>
      <c r="I93" s="197"/>
      <c r="J93" s="197"/>
      <c r="K93" s="197"/>
      <c r="L93" s="197"/>
      <c r="M93" s="197"/>
      <c r="N93" s="197"/>
      <c r="O93" s="197"/>
      <c r="P93" s="197"/>
      <c r="Q93" s="197"/>
    </row>
    <row r="95" spans="1:17" x14ac:dyDescent="0.25">
      <c r="A95" s="78" t="s">
        <v>3</v>
      </c>
      <c r="B95" s="230">
        <f t="shared" ref="B95:Q95" si="20">SUM(B$96:B$106)</f>
        <v>195.95424420116709</v>
      </c>
      <c r="C95" s="230">
        <f t="shared" si="20"/>
        <v>190.78833883952288</v>
      </c>
      <c r="D95" s="230">
        <f t="shared" si="20"/>
        <v>190.41939219048896</v>
      </c>
      <c r="E95" s="230">
        <f t="shared" si="20"/>
        <v>188.45064387334858</v>
      </c>
      <c r="F95" s="230">
        <f t="shared" si="20"/>
        <v>188.65871006720496</v>
      </c>
      <c r="G95" s="230">
        <f t="shared" si="20"/>
        <v>184.14570348189753</v>
      </c>
      <c r="H95" s="230">
        <f t="shared" si="20"/>
        <v>181.78891413841444</v>
      </c>
      <c r="I95" s="230">
        <f t="shared" si="20"/>
        <v>179.9653151267074</v>
      </c>
      <c r="J95" s="230">
        <f t="shared" si="20"/>
        <v>177.76524861843669</v>
      </c>
      <c r="K95" s="230">
        <f t="shared" si="20"/>
        <v>178.53584958457083</v>
      </c>
      <c r="L95" s="230">
        <f t="shared" si="20"/>
        <v>176.87403566027945</v>
      </c>
      <c r="M95" s="230">
        <f t="shared" si="20"/>
        <v>174.61529916378564</v>
      </c>
      <c r="N95" s="230">
        <f t="shared" si="20"/>
        <v>176.11831397167518</v>
      </c>
      <c r="O95" s="230">
        <f t="shared" si="20"/>
        <v>175.35180480041191</v>
      </c>
      <c r="P95" s="230">
        <f t="shared" si="20"/>
        <v>175.42713275183235</v>
      </c>
      <c r="Q95" s="230">
        <f t="shared" si="20"/>
        <v>167.11209674195976</v>
      </c>
    </row>
    <row r="96" spans="1:17" x14ac:dyDescent="0.25">
      <c r="A96" s="132" t="s">
        <v>83</v>
      </c>
      <c r="B96" s="275">
        <f>IF(B$6=0,0,B$6/OIS!B$5*1000)</f>
        <v>2.1478855818025098</v>
      </c>
      <c r="C96" s="275">
        <f>IF(C$6=0,0,C$6/OIS!C$5*1000)</f>
        <v>2.2093657817274681</v>
      </c>
      <c r="D96" s="275">
        <f>IF(D$6=0,0,D$6/OIS!D$5*1000)</f>
        <v>2.1999951654891574</v>
      </c>
      <c r="E96" s="275">
        <f>IF(E$6=0,0,E$6/OIS!E$5*1000)</f>
        <v>2.0968707524091235</v>
      </c>
      <c r="F96" s="275">
        <f>IF(F$6=0,0,F$6/OIS!F$5*1000)</f>
        <v>2.1432058324658629</v>
      </c>
      <c r="G96" s="275">
        <f>IF(G$6=0,0,G$6/OIS!G$5*1000)</f>
        <v>2.3067850570559965</v>
      </c>
      <c r="H96" s="275">
        <f>IF(H$6=0,0,H$6/OIS!H$5*1000)</f>
        <v>2.1378971634597672</v>
      </c>
      <c r="I96" s="275">
        <f>IF(I$6=0,0,I$6/OIS!I$5*1000)</f>
        <v>2.1209561517842777</v>
      </c>
      <c r="J96" s="275">
        <f>IF(J$6=0,0,J$6/OIS!J$5*1000)</f>
        <v>2.2195417871439482</v>
      </c>
      <c r="K96" s="275">
        <f>IF(K$6=0,0,K$6/OIS!K$5*1000)</f>
        <v>2.1540671639366247</v>
      </c>
      <c r="L96" s="275">
        <f>IF(L$6=0,0,L$6/OIS!L$5*1000)</f>
        <v>2.1986873181581772</v>
      </c>
      <c r="M96" s="275">
        <f>IF(M$6=0,0,M$6/OIS!M$5*1000)</f>
        <v>2.1161384414591793</v>
      </c>
      <c r="N96" s="275">
        <f>IF(N$6=0,0,N$6/OIS!N$5*1000)</f>
        <v>2.1511835384180955</v>
      </c>
      <c r="O96" s="275">
        <f>IF(O$6=0,0,O$6/OIS!O$5*1000)</f>
        <v>2.2041051253272173</v>
      </c>
      <c r="P96" s="275">
        <f>IF(P$6=0,0,P$6/OIS!P$5*1000)</f>
        <v>2.1318490017984284</v>
      </c>
      <c r="Q96" s="275">
        <f>IF(Q$6=0,0,Q$6/OIS!Q$5*1000)</f>
        <v>2.0505469278873831</v>
      </c>
    </row>
    <row r="97" spans="1:17" x14ac:dyDescent="0.25">
      <c r="A97" s="76" t="s">
        <v>82</v>
      </c>
      <c r="B97" s="274">
        <f>IF(B$7=0,0,B$7/OIS!B$5*1000)</f>
        <v>1.3222936803258718</v>
      </c>
      <c r="C97" s="274">
        <f>IF(C$7=0,0,C$7/OIS!C$5*1000)</f>
        <v>1.348046977863508</v>
      </c>
      <c r="D97" s="274">
        <f>IF(D$7=0,0,D$7/OIS!D$5*1000)</f>
        <v>1.3374549549368111</v>
      </c>
      <c r="E97" s="274">
        <f>IF(E$7=0,0,E$7/OIS!E$5*1000)</f>
        <v>1.2738973094846873</v>
      </c>
      <c r="F97" s="274">
        <f>IF(F$7=0,0,F$7/OIS!F$5*1000)</f>
        <v>1.292339967490761</v>
      </c>
      <c r="G97" s="274">
        <f>IF(G$7=0,0,G$7/OIS!G$5*1000)</f>
        <v>1.3470765213093518</v>
      </c>
      <c r="H97" s="274">
        <f>IF(H$7=0,0,H$7/OIS!H$5*1000)</f>
        <v>1.274188735070239</v>
      </c>
      <c r="I97" s="274">
        <f>IF(I$7=0,0,I$7/OIS!I$5*1000)</f>
        <v>1.2627362508904212</v>
      </c>
      <c r="J97" s="274">
        <f>IF(J$7=0,0,J$7/OIS!J$5*1000)</f>
        <v>1.2805337165797865</v>
      </c>
      <c r="K97" s="274">
        <f>IF(K$7=0,0,K$7/OIS!K$5*1000)</f>
        <v>1.255962349718885</v>
      </c>
      <c r="L97" s="274">
        <f>IF(L$7=0,0,L$7/OIS!L$5*1000)</f>
        <v>1.2186172060409952</v>
      </c>
      <c r="M97" s="274">
        <f>IF(M$7=0,0,M$7/OIS!M$5*1000)</f>
        <v>1.1990961710303547</v>
      </c>
      <c r="N97" s="274">
        <f>IF(N$7=0,0,N$7/OIS!N$5*1000)</f>
        <v>1.2054133346050155</v>
      </c>
      <c r="O97" s="274">
        <f>IF(O$7=0,0,O$7/OIS!O$5*1000)</f>
        <v>1.2200380935540793</v>
      </c>
      <c r="P97" s="274">
        <f>IF(P$7=0,0,P$7/OIS!P$5*1000)</f>
        <v>1.1983161660116071</v>
      </c>
      <c r="Q97" s="274">
        <f>IF(Q$7=0,0,Q$7/OIS!Q$5*1000)</f>
        <v>1.1555978505103004</v>
      </c>
    </row>
    <row r="98" spans="1:17" x14ac:dyDescent="0.25">
      <c r="A98" s="76" t="s">
        <v>81</v>
      </c>
      <c r="B98" s="274">
        <f>IF(B$8=0,0,B$8/OIS!B$5*1000)</f>
        <v>3.2485236686721661</v>
      </c>
      <c r="C98" s="274">
        <f>IF(C$8=0,0,C$8/OIS!C$5*1000)</f>
        <v>3.2769231927204241</v>
      </c>
      <c r="D98" s="274">
        <f>IF(D$8=0,0,D$8/OIS!D$5*1000)</f>
        <v>3.3284531196141356</v>
      </c>
      <c r="E98" s="274">
        <f>IF(E$8=0,0,E$8/OIS!E$5*1000)</f>
        <v>3.3155859535744816</v>
      </c>
      <c r="F98" s="274">
        <f>IF(F$8=0,0,F$8/OIS!F$5*1000)</f>
        <v>3.4267243509756571</v>
      </c>
      <c r="G98" s="274">
        <f>IF(G$8=0,0,G$8/OIS!G$5*1000)</f>
        <v>3.840044528945652</v>
      </c>
      <c r="H98" s="274">
        <f>IF(H$8=0,0,H$8/OIS!H$5*1000)</f>
        <v>3.4706495513558875</v>
      </c>
      <c r="I98" s="274">
        <f>IF(I$8=0,0,I$8/OIS!I$5*1000)</f>
        <v>3.4516766189575576</v>
      </c>
      <c r="J98" s="274">
        <f>IF(J$8=0,0,J$8/OIS!J$5*1000)</f>
        <v>3.8883817496513569</v>
      </c>
      <c r="K98" s="274">
        <f>IF(K$8=0,0,K$8/OIS!K$5*1000)</f>
        <v>3.7342754690991731</v>
      </c>
      <c r="L98" s="274">
        <f>IF(L$8=0,0,L$8/OIS!L$5*1000)</f>
        <v>4.4501673241738118</v>
      </c>
      <c r="M98" s="274">
        <f>IF(M$8=0,0,M$8/OIS!M$5*1000)</f>
        <v>4.0600954615589728</v>
      </c>
      <c r="N98" s="274">
        <f>IF(N$8=0,0,N$8/OIS!N$5*1000)</f>
        <v>4.2591431818301047</v>
      </c>
      <c r="O98" s="274">
        <f>IF(O$8=0,0,O$8/OIS!O$5*1000)</f>
        <v>4.4421901299759456</v>
      </c>
      <c r="P98" s="274">
        <f>IF(P$8=0,0,P$8/OIS!P$5*1000)</f>
        <v>4.1942106886719515</v>
      </c>
      <c r="Q98" s="274">
        <f>IF(Q$8=0,0,Q$8/OIS!Q$5*1000)</f>
        <v>3.9683132538879944</v>
      </c>
    </row>
    <row r="99" spans="1:17" x14ac:dyDescent="0.25">
      <c r="A99" s="76" t="s">
        <v>80</v>
      </c>
      <c r="B99" s="274">
        <f>IF(B$9=0,0,B$9/OIS!B$5*1000)</f>
        <v>1.7929141095952332</v>
      </c>
      <c r="C99" s="274">
        <f>IF(C$9=0,0,C$9/OIS!C$5*1000)</f>
        <v>2.0080300360406507</v>
      </c>
      <c r="D99" s="274">
        <f>IF(D$9=0,0,D$9/OIS!D$5*1000)</f>
        <v>2.0270908704001407</v>
      </c>
      <c r="E99" s="274">
        <f>IF(E$9=0,0,E$9/OIS!E$5*1000)</f>
        <v>1.8816824536438364</v>
      </c>
      <c r="F99" s="274">
        <f>IF(F$9=0,0,F$9/OIS!F$5*1000)</f>
        <v>2.0170168152194812</v>
      </c>
      <c r="G99" s="274">
        <f>IF(G$9=0,0,G$9/OIS!G$5*1000)</f>
        <v>2.6031755826854619</v>
      </c>
      <c r="H99" s="274">
        <f>IF(H$9=0,0,H$9/OIS!H$5*1000)</f>
        <v>2.1589024239250993</v>
      </c>
      <c r="I99" s="274">
        <f>IF(I$9=0,0,I$9/OIS!I$5*1000)</f>
        <v>2.153526716461871</v>
      </c>
      <c r="J99" s="274">
        <f>IF(J$9=0,0,J$9/OIS!J$5*1000)</f>
        <v>2.5995829578776255</v>
      </c>
      <c r="K99" s="274">
        <f>IF(K$9=0,0,K$9/OIS!K$5*1000)</f>
        <v>2.3902839485375931</v>
      </c>
      <c r="L99" s="274">
        <f>IF(L$9=0,0,L$9/OIS!L$5*1000)</f>
        <v>2.8873248970730234</v>
      </c>
      <c r="M99" s="274">
        <f>IF(M$9=0,0,M$9/OIS!M$5*1000)</f>
        <v>2.5762653728950475</v>
      </c>
      <c r="N99" s="274">
        <f>IF(N$9=0,0,N$9/OIS!N$5*1000)</f>
        <v>2.7165260075834614</v>
      </c>
      <c r="O99" s="274">
        <f>IF(O$9=0,0,O$9/OIS!O$5*1000)</f>
        <v>2.920272624984745</v>
      </c>
      <c r="P99" s="274">
        <f>IF(P$9=0,0,P$9/OIS!P$5*1000)</f>
        <v>2.6610903769522913</v>
      </c>
      <c r="Q99" s="274">
        <f>IF(Q$9=0,0,Q$9/OIS!Q$5*1000)</f>
        <v>2.5536285569325061</v>
      </c>
    </row>
    <row r="100" spans="1:17" x14ac:dyDescent="0.25">
      <c r="A100" s="129" t="s">
        <v>79</v>
      </c>
      <c r="B100" s="273">
        <f>IF(B$10=0,0,B$10/OIS!B$5*1000)</f>
        <v>2.7364141121921133</v>
      </c>
      <c r="C100" s="273">
        <f>IF(C$10=0,0,C$10/OIS!C$5*1000)</f>
        <v>3.0125327400804984</v>
      </c>
      <c r="D100" s="273">
        <f>IF(D$10=0,0,D$10/OIS!D$5*1000)</f>
        <v>2.965934801942657</v>
      </c>
      <c r="E100" s="273">
        <f>IF(E$10=0,0,E$10/OIS!E$5*1000)</f>
        <v>2.6576073718984361</v>
      </c>
      <c r="F100" s="273">
        <f>IF(F$10=0,0,F$10/OIS!F$5*1000)</f>
        <v>2.7637102805494949</v>
      </c>
      <c r="G100" s="273">
        <f>IF(G$10=0,0,G$10/OIS!G$5*1000)</f>
        <v>3.2131330368468429</v>
      </c>
      <c r="H100" s="273">
        <f>IF(H$10=0,0,H$10/OIS!H$5*1000)</f>
        <v>2.8371772820075472</v>
      </c>
      <c r="I100" s="273">
        <f>IF(I$10=0,0,I$10/OIS!I$5*1000)</f>
        <v>2.8172896272159536</v>
      </c>
      <c r="J100" s="273">
        <f>IF(J$10=0,0,J$10/OIS!J$5*1000)</f>
        <v>3.0029766389723309</v>
      </c>
      <c r="K100" s="273">
        <f>IF(K$10=0,0,K$10/OIS!K$5*1000)</f>
        <v>2.8349137563761997</v>
      </c>
      <c r="L100" s="273">
        <f>IF(L$10=0,0,L$10/OIS!L$5*1000)</f>
        <v>2.7171056392447981</v>
      </c>
      <c r="M100" s="273">
        <f>IF(M$10=0,0,M$10/OIS!M$5*1000)</f>
        <v>2.6368320737930828</v>
      </c>
      <c r="N100" s="273">
        <f>IF(N$10=0,0,N$10/OIS!N$5*1000)</f>
        <v>2.6485490612516247</v>
      </c>
      <c r="O100" s="273">
        <f>IF(O$10=0,0,O$10/OIS!O$5*1000)</f>
        <v>2.7626990051837286</v>
      </c>
      <c r="P100" s="273">
        <f>IF(P$10=0,0,P$10/OIS!P$5*1000)</f>
        <v>2.6214910989351763</v>
      </c>
      <c r="Q100" s="273">
        <f>IF(Q$10=0,0,Q$10/OIS!Q$5*1000)</f>
        <v>2.574381548492553</v>
      </c>
    </row>
    <row r="101" spans="1:17" x14ac:dyDescent="0.25">
      <c r="A101" s="127" t="s">
        <v>324</v>
      </c>
      <c r="B101" s="296">
        <f>IF(B$15=0,0,B$15/OIS!B$5*1000)</f>
        <v>87.716205822433153</v>
      </c>
      <c r="C101" s="296">
        <f>IF(C$15=0,0,C$15/OIS!C$5*1000)</f>
        <v>73.943507718391402</v>
      </c>
      <c r="D101" s="296">
        <f>IF(D$15=0,0,D$15/OIS!D$5*1000)</f>
        <v>73.695513102440913</v>
      </c>
      <c r="E101" s="296">
        <f>IF(E$15=0,0,E$15/OIS!E$5*1000)</f>
        <v>76.17445576961272</v>
      </c>
      <c r="F101" s="296">
        <f>IF(F$15=0,0,F$15/OIS!F$5*1000)</f>
        <v>70.363674621873656</v>
      </c>
      <c r="G101" s="296">
        <f>IF(G$15=0,0,G$15/OIS!G$5*1000)</f>
        <v>34.974146226432126</v>
      </c>
      <c r="H101" s="296">
        <f>IF(H$15=0,0,H$15/OIS!H$5*1000)</f>
        <v>45.25695431268548</v>
      </c>
      <c r="I101" s="296">
        <f>IF(I$15=0,0,I$15/OIS!I$5*1000)</f>
        <v>41.169399271275466</v>
      </c>
      <c r="J101" s="296">
        <f>IF(J$15=0,0,J$15/OIS!J$5*1000)</f>
        <v>33.709774685221547</v>
      </c>
      <c r="K101" s="296">
        <f>IF(K$15=0,0,K$15/OIS!K$5*1000)</f>
        <v>38.177275640588178</v>
      </c>
      <c r="L101" s="296">
        <f>IF(L$15=0,0,L$15/OIS!L$5*1000)</f>
        <v>46.413095486084835</v>
      </c>
      <c r="M101" s="296">
        <f>IF(M$15=0,0,M$15/OIS!M$5*1000)</f>
        <v>46.100157808133609</v>
      </c>
      <c r="N101" s="296">
        <f>IF(N$15=0,0,N$15/OIS!N$5*1000)</f>
        <v>42.822046341414527</v>
      </c>
      <c r="O101" s="296">
        <f>IF(O$15=0,0,O$15/OIS!O$5*1000)</f>
        <v>35.60245560446451</v>
      </c>
      <c r="P101" s="296">
        <f>IF(P$15=0,0,P$15/OIS!P$5*1000)</f>
        <v>47.213384254951201</v>
      </c>
      <c r="Q101" s="296">
        <f>IF(Q$15=0,0,Q$15/OIS!Q$5*1000)</f>
        <v>50.543245674133644</v>
      </c>
    </row>
    <row r="102" spans="1:17" x14ac:dyDescent="0.25">
      <c r="A102" s="127" t="s">
        <v>323</v>
      </c>
      <c r="B102" s="296">
        <f>IF(B$26=0,0,B$26/OIS!B$5*1000)</f>
        <v>58.918432476923464</v>
      </c>
      <c r="C102" s="296">
        <f>IF(C$26=0,0,C$26/OIS!C$5*1000)</f>
        <v>59.353414789221176</v>
      </c>
      <c r="D102" s="296">
        <f>IF(D$26=0,0,D$26/OIS!D$5*1000)</f>
        <v>58.227674573068548</v>
      </c>
      <c r="E102" s="296">
        <f>IF(E$26=0,0,E$26/OIS!E$5*1000)</f>
        <v>55.442044638957618</v>
      </c>
      <c r="F102" s="296">
        <f>IF(F$26=0,0,F$26/OIS!F$5*1000)</f>
        <v>55.165693109636479</v>
      </c>
      <c r="G102" s="296">
        <f>IF(G$26=0,0,G$26/OIS!G$5*1000)</f>
        <v>58.988286005573428</v>
      </c>
      <c r="H102" s="296">
        <f>IF(H$26=0,0,H$26/OIS!H$5*1000)</f>
        <v>56.159024132031789</v>
      </c>
      <c r="I102" s="296">
        <f>IF(I$26=0,0,I$26/OIS!I$5*1000)</f>
        <v>55.420903145528591</v>
      </c>
      <c r="J102" s="296">
        <f>IF(J$26=0,0,J$26/OIS!J$5*1000)</f>
        <v>60.79125258204482</v>
      </c>
      <c r="K102" s="296">
        <f>IF(K$26=0,0,K$26/OIS!K$5*1000)</f>
        <v>58.382248669600251</v>
      </c>
      <c r="L102" s="296">
        <f>IF(L$26=0,0,L$26/OIS!L$5*1000)</f>
        <v>61.061675536764668</v>
      </c>
      <c r="M102" s="296">
        <f>IF(M$26=0,0,M$26/OIS!M$5*1000)</f>
        <v>55.847593294514958</v>
      </c>
      <c r="N102" s="296">
        <f>IF(N$26=0,0,N$26/OIS!N$5*1000)</f>
        <v>60.101994840680902</v>
      </c>
      <c r="O102" s="296">
        <f>IF(O$26=0,0,O$26/OIS!O$5*1000)</f>
        <v>63.89851684041016</v>
      </c>
      <c r="P102" s="296">
        <f>IF(P$26=0,0,P$26/OIS!P$5*1000)</f>
        <v>55.51861826785602</v>
      </c>
      <c r="Q102" s="296">
        <f>IF(Q$26=0,0,Q$26/OIS!Q$5*1000)</f>
        <v>49.908643021095116</v>
      </c>
    </row>
    <row r="103" spans="1:17" x14ac:dyDescent="0.25">
      <c r="A103" s="127" t="s">
        <v>322</v>
      </c>
      <c r="B103" s="296">
        <f>IF(B$34=0,0,B$34/OIS!B$5*1000)</f>
        <v>10.379476489953976</v>
      </c>
      <c r="C103" s="296">
        <f>IF(C$34=0,0,C$34/OIS!C$5*1000)</f>
        <v>9.1552966267620963</v>
      </c>
      <c r="D103" s="296">
        <f>IF(D$34=0,0,D$34/OIS!D$5*1000)</f>
        <v>9.1952630283306167</v>
      </c>
      <c r="E103" s="296">
        <f>IF(E$34=0,0,E$34/OIS!E$5*1000)</f>
        <v>9.773386226013594</v>
      </c>
      <c r="F103" s="296">
        <f>IF(F$34=0,0,F$34/OIS!F$5*1000)</f>
        <v>9.4471062840921896</v>
      </c>
      <c r="G103" s="296">
        <f>IF(G$34=0,0,G$34/OIS!G$5*1000)</f>
        <v>7.5682201641186113</v>
      </c>
      <c r="H103" s="296">
        <f>IF(H$34=0,0,H$34/OIS!H$5*1000)</f>
        <v>8.54380873332207</v>
      </c>
      <c r="I103" s="296">
        <f>IF(I$34=0,0,I$34/OIS!I$5*1000)</f>
        <v>8.4248890600189359</v>
      </c>
      <c r="J103" s="296">
        <f>IF(J$34=0,0,J$34/OIS!J$5*1000)</f>
        <v>7.4148083161974707</v>
      </c>
      <c r="K103" s="296">
        <f>IF(K$34=0,0,K$34/OIS!K$5*1000)</f>
        <v>8.0252628742686163</v>
      </c>
      <c r="L103" s="296">
        <f>IF(L$34=0,0,L$34/OIS!L$5*1000)</f>
        <v>7.6124489113635745</v>
      </c>
      <c r="M103" s="296">
        <f>IF(M$34=0,0,M$34/OIS!M$5*1000)</f>
        <v>7.879266336624811</v>
      </c>
      <c r="N103" s="296">
        <f>IF(N$34=0,0,N$34/OIS!N$5*1000)</f>
        <v>7.8508116831698445</v>
      </c>
      <c r="O103" s="296">
        <f>IF(O$34=0,0,O$34/OIS!O$5*1000)</f>
        <v>7.3528410461556808</v>
      </c>
      <c r="P103" s="296">
        <f>IF(P$34=0,0,P$34/OIS!P$5*1000)</f>
        <v>7.8976744340639904</v>
      </c>
      <c r="Q103" s="296">
        <f>IF(Q$34=0,0,Q$34/OIS!Q$5*1000)</f>
        <v>7.352186098391833</v>
      </c>
    </row>
    <row r="104" spans="1:17" x14ac:dyDescent="0.25">
      <c r="A104" s="127" t="s">
        <v>321</v>
      </c>
      <c r="B104" s="296">
        <f>IF(B$53=0,0,B$53/OIS!B$5*1000)</f>
        <v>5.368694736183091</v>
      </c>
      <c r="C104" s="296">
        <f>IF(C$53=0,0,C$53/OIS!C$5*1000)</f>
        <v>4.7354982552217741</v>
      </c>
      <c r="D104" s="296">
        <f>IF(D$53=0,0,D$53/OIS!D$5*1000)</f>
        <v>4.7561705318951466</v>
      </c>
      <c r="E104" s="296">
        <f>IF(E$53=0,0,E$53/OIS!E$5*1000)</f>
        <v>5.055199772075996</v>
      </c>
      <c r="F104" s="296">
        <f>IF(F$53=0,0,F$53/OIS!F$5*1000)</f>
        <v>4.8864342848752713</v>
      </c>
      <c r="G104" s="296">
        <f>IF(G$53=0,0,G$53/OIS!G$5*1000)</f>
        <v>3.9145966366130751</v>
      </c>
      <c r="H104" s="296">
        <f>IF(H$53=0,0,H$53/OIS!H$5*1000)</f>
        <v>4.419211413787278</v>
      </c>
      <c r="I104" s="296">
        <f>IF(I$53=0,0,I$53/OIS!I$5*1000)</f>
        <v>4.3577012379408293</v>
      </c>
      <c r="J104" s="296">
        <f>IF(J$53=0,0,J$53/OIS!J$5*1000)</f>
        <v>3.835245680791795</v>
      </c>
      <c r="K104" s="296">
        <f>IF(K$53=0,0,K$53/OIS!K$5*1000)</f>
        <v>4.1509980384148024</v>
      </c>
      <c r="L104" s="296">
        <f>IF(L$53=0,0,L$53/OIS!L$5*1000)</f>
        <v>3.9374735748432279</v>
      </c>
      <c r="M104" s="296">
        <f>IF(M$53=0,0,M$53/OIS!M$5*1000)</f>
        <v>4.0754825879093861</v>
      </c>
      <c r="N104" s="296">
        <f>IF(N$53=0,0,N$53/OIS!N$5*1000)</f>
        <v>4.0607646637085404</v>
      </c>
      <c r="O104" s="296">
        <f>IF(O$53=0,0,O$53/OIS!O$5*1000)</f>
        <v>3.8031936445632835</v>
      </c>
      <c r="P104" s="296">
        <f>IF(P$53=0,0,P$53/OIS!P$5*1000)</f>
        <v>4.0850040176193065</v>
      </c>
      <c r="Q104" s="296">
        <f>IF(Q$53=0,0,Q$53/OIS!Q$5*1000)</f>
        <v>3.8028548784785343</v>
      </c>
    </row>
    <row r="105" spans="1:17" x14ac:dyDescent="0.25">
      <c r="A105" s="127" t="s">
        <v>320</v>
      </c>
      <c r="B105" s="296">
        <f>IF(B$67=0,0,B$67/OIS!B$5*1000)</f>
        <v>13.359836970883745</v>
      </c>
      <c r="C105" s="296">
        <f>IF(C$67=0,0,C$67/OIS!C$5*1000)</f>
        <v>18.996530641583842</v>
      </c>
      <c r="D105" s="296">
        <f>IF(D$67=0,0,D$67/OIS!D$5*1000)</f>
        <v>18.450455397080653</v>
      </c>
      <c r="E105" s="296">
        <f>IF(E$67=0,0,E$67/OIS!E$5*1000)</f>
        <v>9.8952393370009393</v>
      </c>
      <c r="F105" s="296">
        <f>IF(F$67=0,0,F$67/OIS!F$5*1000)</f>
        <v>11.754637377515103</v>
      </c>
      <c r="G105" s="296">
        <f>IF(G$67=0,0,G$67/OIS!G$5*1000)</f>
        <v>16.363260013661058</v>
      </c>
      <c r="H105" s="296">
        <f>IF(H$67=0,0,H$67/OIS!H$5*1000)</f>
        <v>8.235587295707246</v>
      </c>
      <c r="I105" s="296">
        <f>IF(I$67=0,0,I$67/OIS!I$5*1000)</f>
        <v>8.5789574799882224</v>
      </c>
      <c r="J105" s="296">
        <f>IF(J$67=0,0,J$67/OIS!J$5*1000)</f>
        <v>9.0315088992296246</v>
      </c>
      <c r="K105" s="296">
        <f>IF(K$67=0,0,K$67/OIS!K$5*1000)</f>
        <v>8.5169102015956515</v>
      </c>
      <c r="L105" s="296">
        <f>IF(L$67=0,0,L$67/OIS!L$5*1000)</f>
        <v>7.6070833032854948</v>
      </c>
      <c r="M105" s="296">
        <f>IF(M$67=0,0,M$67/OIS!M$5*1000)</f>
        <v>8.2654582768497367</v>
      </c>
      <c r="N105" s="296">
        <f>IF(N$67=0,0,N$67/OIS!N$5*1000)</f>
        <v>7.818899288477704</v>
      </c>
      <c r="O105" s="296">
        <f>IF(O$67=0,0,O$67/OIS!O$5*1000)</f>
        <v>7.9464994246416003</v>
      </c>
      <c r="P105" s="296">
        <f>IF(P$67=0,0,P$67/OIS!P$5*1000)</f>
        <v>7.9152753267909457</v>
      </c>
      <c r="Q105" s="296">
        <f>IF(Q$67=0,0,Q$67/OIS!Q$5*1000)</f>
        <v>7.5521746260532252</v>
      </c>
    </row>
    <row r="106" spans="1:17" x14ac:dyDescent="0.25">
      <c r="A106" s="72" t="s">
        <v>319</v>
      </c>
      <c r="B106" s="295">
        <f>IF(B$68=0,0,B$68/OIS!B$5*1000)</f>
        <v>8.9635665522017458</v>
      </c>
      <c r="C106" s="295">
        <f>IF(C$68=0,0,C$68/OIS!C$5*1000)</f>
        <v>12.749192079910049</v>
      </c>
      <c r="D106" s="295">
        <f>IF(D$68=0,0,D$68/OIS!D$5*1000)</f>
        <v>14.235386645290166</v>
      </c>
      <c r="E106" s="295">
        <f>IF(E$68=0,0,E$68/OIS!E$5*1000)</f>
        <v>20.884674288677139</v>
      </c>
      <c r="F106" s="295">
        <f>IF(F$68=0,0,F$68/OIS!F$5*1000)</f>
        <v>25.398167142510992</v>
      </c>
      <c r="G106" s="295">
        <f>IF(G$68=0,0,G$68/OIS!G$5*1000)</f>
        <v>49.026979708655915</v>
      </c>
      <c r="H106" s="295">
        <f>IF(H$68=0,0,H$68/OIS!H$5*1000)</f>
        <v>47.295513095062049</v>
      </c>
      <c r="I106" s="295">
        <f>IF(I$68=0,0,I$68/OIS!I$5*1000)</f>
        <v>50.207279566645241</v>
      </c>
      <c r="J106" s="295">
        <f>IF(J$68=0,0,J$68/OIS!J$5*1000)</f>
        <v>49.991641604726382</v>
      </c>
      <c r="K106" s="295">
        <f>IF(K$68=0,0,K$68/OIS!K$5*1000)</f>
        <v>48.913651472434864</v>
      </c>
      <c r="L106" s="295">
        <f>IF(L$68=0,0,L$68/OIS!L$5*1000)</f>
        <v>36.770356463246841</v>
      </c>
      <c r="M106" s="295">
        <f>IF(M$68=0,0,M$68/OIS!M$5*1000)</f>
        <v>39.858913339016482</v>
      </c>
      <c r="N106" s="295">
        <f>IF(N$68=0,0,N$68/OIS!N$5*1000)</f>
        <v>40.482982030535361</v>
      </c>
      <c r="O106" s="295">
        <f>IF(O$68=0,0,O$68/OIS!O$5*1000)</f>
        <v>43.19899326115096</v>
      </c>
      <c r="P106" s="295">
        <f>IF(P$68=0,0,P$68/OIS!P$5*1000)</f>
        <v>39.990219118181436</v>
      </c>
      <c r="Q106" s="295">
        <f>IF(Q$68=0,0,Q$68/OIS!Q$5*1000)</f>
        <v>35.650524306096671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theme="6" tint="-0.249977111117893"/>
    <pageSetUpPr fitToPage="1"/>
  </sheetPr>
  <dimension ref="A1:Q10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353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3</v>
      </c>
      <c r="B5" s="96">
        <v>392.24132222931604</v>
      </c>
      <c r="C5" s="96">
        <v>324.81742274835779</v>
      </c>
      <c r="D5" s="96">
        <v>312.05567321105434</v>
      </c>
      <c r="E5" s="96">
        <v>265.39484168581657</v>
      </c>
      <c r="F5" s="96">
        <v>254.56709607972857</v>
      </c>
      <c r="G5" s="96">
        <v>174.39764390109212</v>
      </c>
      <c r="H5" s="96">
        <v>200.53633760598109</v>
      </c>
      <c r="I5" s="96">
        <v>204.38663954032614</v>
      </c>
      <c r="J5" s="96">
        <v>201.51229698194541</v>
      </c>
      <c r="K5" s="96">
        <v>198.46721631829703</v>
      </c>
      <c r="L5" s="96">
        <v>213.70696916215093</v>
      </c>
      <c r="M5" s="96">
        <v>201.17713570559323</v>
      </c>
      <c r="N5" s="96">
        <v>199.22064732058487</v>
      </c>
      <c r="O5" s="96">
        <v>182.87150082154329</v>
      </c>
      <c r="P5" s="96">
        <v>188.62286051533403</v>
      </c>
      <c r="Q5" s="96">
        <v>206.03904932591905</v>
      </c>
    </row>
    <row r="6" spans="1:17" x14ac:dyDescent="0.25">
      <c r="A6" s="132" t="s">
        <v>83</v>
      </c>
      <c r="B6" s="160">
        <v>5.5129400797575991</v>
      </c>
      <c r="C6" s="160">
        <v>4.6959744443007061</v>
      </c>
      <c r="D6" s="160">
        <v>4.4923397521594728</v>
      </c>
      <c r="E6" s="160">
        <v>3.6415218889927203</v>
      </c>
      <c r="F6" s="160">
        <v>3.5701374452545349</v>
      </c>
      <c r="G6" s="160">
        <v>2.6324887750568884</v>
      </c>
      <c r="H6" s="160">
        <v>2.8392709724298766</v>
      </c>
      <c r="I6" s="160">
        <v>2.9067445219959684</v>
      </c>
      <c r="J6" s="160">
        <v>3.0569885562219299</v>
      </c>
      <c r="K6" s="160">
        <v>2.9219780724034532</v>
      </c>
      <c r="L6" s="160">
        <v>3.2622492503673075</v>
      </c>
      <c r="M6" s="160">
        <v>2.9556818217148635</v>
      </c>
      <c r="N6" s="160">
        <v>2.9754098488044489</v>
      </c>
      <c r="O6" s="160">
        <v>2.7984227131464645</v>
      </c>
      <c r="P6" s="160">
        <v>2.791809306989061</v>
      </c>
      <c r="Q6" s="160">
        <v>3.074330007381334</v>
      </c>
    </row>
    <row r="7" spans="1:17" x14ac:dyDescent="0.25">
      <c r="A7" s="76" t="s">
        <v>82</v>
      </c>
      <c r="B7" s="159">
        <v>0.88859359851791664</v>
      </c>
      <c r="C7" s="159">
        <v>0.75018133937664255</v>
      </c>
      <c r="D7" s="159">
        <v>0.71504464780998256</v>
      </c>
      <c r="E7" s="159">
        <v>0.57922701836091484</v>
      </c>
      <c r="F7" s="159">
        <v>0.56363889899346076</v>
      </c>
      <c r="G7" s="159">
        <v>0.4024897211611439</v>
      </c>
      <c r="H7" s="159">
        <v>0.44305426445727075</v>
      </c>
      <c r="I7" s="159">
        <v>0.45309675257795401</v>
      </c>
      <c r="J7" s="159">
        <v>0.46176885064963175</v>
      </c>
      <c r="K7" s="159">
        <v>0.44606429438059741</v>
      </c>
      <c r="L7" s="159">
        <v>0.47339547549277888</v>
      </c>
      <c r="M7" s="159">
        <v>0.43850116208893641</v>
      </c>
      <c r="N7" s="159">
        <v>0.43652432583122075</v>
      </c>
      <c r="O7" s="159">
        <v>0.40556225772515675</v>
      </c>
      <c r="P7" s="159">
        <v>0.41086945591147506</v>
      </c>
      <c r="Q7" s="159">
        <v>0.45361836104551556</v>
      </c>
    </row>
    <row r="8" spans="1:17" x14ac:dyDescent="0.25">
      <c r="A8" s="76" t="s">
        <v>81</v>
      </c>
      <c r="B8" s="159">
        <v>11.971147977689359</v>
      </c>
      <c r="C8" s="159">
        <v>10.000046003727787</v>
      </c>
      <c r="D8" s="159">
        <v>9.7582276722840007</v>
      </c>
      <c r="E8" s="159">
        <v>8.2670238056036283</v>
      </c>
      <c r="F8" s="159">
        <v>8.1955453701359513</v>
      </c>
      <c r="G8" s="159">
        <v>6.2917765935944079</v>
      </c>
      <c r="H8" s="159">
        <v>6.6177206225843568</v>
      </c>
      <c r="I8" s="159">
        <v>6.7917690211745567</v>
      </c>
      <c r="J8" s="159">
        <v>7.6891267070562597</v>
      </c>
      <c r="K8" s="159">
        <v>7.2728008940883706</v>
      </c>
      <c r="L8" s="159">
        <v>9.4799848552546546</v>
      </c>
      <c r="M8" s="159">
        <v>8.1419322320534704</v>
      </c>
      <c r="N8" s="159">
        <v>8.4580296841027707</v>
      </c>
      <c r="O8" s="159">
        <v>8.0975901159017454</v>
      </c>
      <c r="P8" s="159">
        <v>7.8860075280707163</v>
      </c>
      <c r="Q8" s="159">
        <v>8.5420941372855701</v>
      </c>
    </row>
    <row r="9" spans="1:17" x14ac:dyDescent="0.25">
      <c r="A9" s="76" t="s">
        <v>80</v>
      </c>
      <c r="B9" s="159">
        <v>4.6250141158060289</v>
      </c>
      <c r="C9" s="159">
        <v>4.2895304410353585</v>
      </c>
      <c r="D9" s="159">
        <v>4.1601168904936223</v>
      </c>
      <c r="E9" s="159">
        <v>3.2842714579010526</v>
      </c>
      <c r="F9" s="159">
        <v>3.376851951411572</v>
      </c>
      <c r="G9" s="159">
        <v>2.9856872169315225</v>
      </c>
      <c r="H9" s="159">
        <v>2.8816052945676196</v>
      </c>
      <c r="I9" s="159">
        <v>2.966244081479207</v>
      </c>
      <c r="J9" s="159">
        <v>3.5984511917714292</v>
      </c>
      <c r="K9" s="159">
        <v>3.2587320744676154</v>
      </c>
      <c r="L9" s="159">
        <v>4.3055711704733293</v>
      </c>
      <c r="M9" s="159">
        <v>3.6164765085441601</v>
      </c>
      <c r="N9" s="159">
        <v>3.7762839762740312</v>
      </c>
      <c r="O9" s="159">
        <v>3.726368998506449</v>
      </c>
      <c r="P9" s="159">
        <v>3.5024374086723022</v>
      </c>
      <c r="Q9" s="159">
        <v>3.8478660553428754</v>
      </c>
    </row>
    <row r="10" spans="1:17" x14ac:dyDescent="0.25">
      <c r="A10" s="129" t="s">
        <v>79</v>
      </c>
      <c r="B10" s="158">
        <v>11.009905138753258</v>
      </c>
      <c r="C10" s="158">
        <v>9.9118612432753324</v>
      </c>
      <c r="D10" s="158">
        <v>9.3847788791992635</v>
      </c>
      <c r="E10" s="158">
        <v>7.2210202251656614</v>
      </c>
      <c r="F10" s="158">
        <v>7.1719209679343052</v>
      </c>
      <c r="G10" s="158">
        <v>5.5025664591214314</v>
      </c>
      <c r="H10" s="158">
        <v>5.7027447753461242</v>
      </c>
      <c r="I10" s="158">
        <v>5.8427241500626819</v>
      </c>
      <c r="J10" s="158">
        <v>6.2351230366846639</v>
      </c>
      <c r="K10" s="158">
        <v>5.8153254256614941</v>
      </c>
      <c r="L10" s="158">
        <v>6.1084052008179359</v>
      </c>
      <c r="M10" s="158">
        <v>5.5851256079480462</v>
      </c>
      <c r="N10" s="158">
        <v>5.5568987069726292</v>
      </c>
      <c r="O10" s="158">
        <v>5.3075698721010687</v>
      </c>
      <c r="P10" s="158">
        <v>5.2093097349013373</v>
      </c>
      <c r="Q10" s="158">
        <v>5.8469160002500864</v>
      </c>
    </row>
    <row r="11" spans="1:17" x14ac:dyDescent="0.25">
      <c r="A11" s="92" t="s">
        <v>125</v>
      </c>
      <c r="B11" s="91">
        <v>0.93207685565839538</v>
      </c>
      <c r="C11" s="91">
        <v>1.0082525775346498</v>
      </c>
      <c r="D11" s="91">
        <v>0.94148332675733071</v>
      </c>
      <c r="E11" s="91">
        <v>0.63000451551023173</v>
      </c>
      <c r="F11" s="91">
        <v>0.66761082080499345</v>
      </c>
      <c r="G11" s="91">
        <v>0.94324239716673464</v>
      </c>
      <c r="H11" s="91">
        <v>0.92961238757802533</v>
      </c>
      <c r="I11" s="91">
        <v>0.95215548875192257</v>
      </c>
      <c r="J11" s="91">
        <v>1.0060998199826217</v>
      </c>
      <c r="K11" s="91">
        <v>0.936997633574703</v>
      </c>
      <c r="L11" s="91">
        <v>0.94687506598420135</v>
      </c>
      <c r="M11" s="91">
        <v>0.87675446923762923</v>
      </c>
      <c r="N11" s="91">
        <v>0.86504299897126058</v>
      </c>
      <c r="O11" s="91">
        <v>0.82531949918422176</v>
      </c>
      <c r="P11" s="91">
        <v>0.8118863394461151</v>
      </c>
      <c r="Q11" s="91">
        <v>0.91722304649182851</v>
      </c>
    </row>
    <row r="12" spans="1:17" x14ac:dyDescent="0.25">
      <c r="A12" s="92" t="s">
        <v>26</v>
      </c>
      <c r="B12" s="91">
        <v>4.5576934946489747</v>
      </c>
      <c r="C12" s="91">
        <v>4.4188756577955886</v>
      </c>
      <c r="D12" s="91">
        <v>4.1593390941693986</v>
      </c>
      <c r="E12" s="91">
        <v>3.0241196856505699</v>
      </c>
      <c r="F12" s="91">
        <v>3.0817556251969247</v>
      </c>
      <c r="G12" s="91">
        <v>2.6674831246535486</v>
      </c>
      <c r="H12" s="91">
        <v>2.6060305856438304</v>
      </c>
      <c r="I12" s="91">
        <v>2.6748405690708639</v>
      </c>
      <c r="J12" s="91">
        <v>2.9831145299160862</v>
      </c>
      <c r="K12" s="91">
        <v>2.6976121202173107</v>
      </c>
      <c r="L12" s="91">
        <v>2.8344472266769931</v>
      </c>
      <c r="M12" s="91">
        <v>2.5519076489468557</v>
      </c>
      <c r="N12" s="91">
        <v>2.5431152050103178</v>
      </c>
      <c r="O12" s="91">
        <v>2.4930372755244523</v>
      </c>
      <c r="P12" s="91">
        <v>2.3741409137281959</v>
      </c>
      <c r="Q12" s="91">
        <v>2.7022649976087552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5.5201347884458887</v>
      </c>
      <c r="C14" s="157">
        <v>4.4847330079450938</v>
      </c>
      <c r="D14" s="157">
        <v>4.2839564582725336</v>
      </c>
      <c r="E14" s="157">
        <v>3.5668960240048602</v>
      </c>
      <c r="F14" s="157">
        <v>3.4225545219323874</v>
      </c>
      <c r="G14" s="157">
        <v>1.891840937301148</v>
      </c>
      <c r="H14" s="157">
        <v>2.1671018021242681</v>
      </c>
      <c r="I14" s="157">
        <v>2.2157280922398952</v>
      </c>
      <c r="J14" s="157">
        <v>2.2459086867859557</v>
      </c>
      <c r="K14" s="157">
        <v>2.1807156718694802</v>
      </c>
      <c r="L14" s="157">
        <v>2.3270829081567421</v>
      </c>
      <c r="M14" s="157">
        <v>2.1564634897635613</v>
      </c>
      <c r="N14" s="157">
        <v>2.1487405029910507</v>
      </c>
      <c r="O14" s="157">
        <v>1.9892130973923943</v>
      </c>
      <c r="P14" s="157">
        <v>2.0232824817270267</v>
      </c>
      <c r="Q14" s="157">
        <v>2.2274279561495027</v>
      </c>
    </row>
    <row r="15" spans="1:17" x14ac:dyDescent="0.25">
      <c r="A15" s="156" t="s">
        <v>324</v>
      </c>
      <c r="B15" s="204">
        <v>189.09130575215846</v>
      </c>
      <c r="C15" s="204">
        <v>140.85331587494471</v>
      </c>
      <c r="D15" s="204">
        <v>133.96111750823567</v>
      </c>
      <c r="E15" s="204">
        <v>115.21296396964209</v>
      </c>
      <c r="F15" s="204">
        <v>100.5592844546162</v>
      </c>
      <c r="G15" s="204">
        <v>35.298326456057765</v>
      </c>
      <c r="H15" s="204">
        <v>51.253501796638965</v>
      </c>
      <c r="I15" s="204">
        <v>46.577270631492382</v>
      </c>
      <c r="J15" s="204">
        <v>38.979945569679977</v>
      </c>
      <c r="K15" s="204">
        <v>42.238550973298672</v>
      </c>
      <c r="L15" s="204">
        <v>58.605551500609046</v>
      </c>
      <c r="M15" s="204">
        <v>55.039669484806346</v>
      </c>
      <c r="N15" s="204">
        <v>50.060058275203346</v>
      </c>
      <c r="O15" s="204">
        <v>39.111462821966612</v>
      </c>
      <c r="P15" s="204">
        <v>51.722280799340837</v>
      </c>
      <c r="Q15" s="204">
        <v>62.924356162151504</v>
      </c>
    </row>
    <row r="16" spans="1:17" x14ac:dyDescent="0.25">
      <c r="A16" s="88" t="s">
        <v>33</v>
      </c>
      <c r="B16" s="87">
        <v>59.265604123309366</v>
      </c>
      <c r="C16" s="87">
        <v>0.24369644253580411</v>
      </c>
      <c r="D16" s="87">
        <v>0.30989917717214804</v>
      </c>
      <c r="E16" s="87">
        <v>0.30869335461122643</v>
      </c>
      <c r="F16" s="87">
        <v>1.1421293717996837</v>
      </c>
      <c r="G16" s="87">
        <v>1.4267367697225288</v>
      </c>
      <c r="H16" s="87">
        <v>1.3891279556244827</v>
      </c>
      <c r="I16" s="87">
        <v>1.0037573868455121</v>
      </c>
      <c r="J16" s="87">
        <v>0.9648631656818637</v>
      </c>
      <c r="K16" s="87">
        <v>0.52362818807587896</v>
      </c>
      <c r="L16" s="87">
        <v>0.59054614845538966</v>
      </c>
      <c r="M16" s="87">
        <v>0.49652250304054596</v>
      </c>
      <c r="N16" s="87">
        <v>0.3244385336310987</v>
      </c>
      <c r="O16" s="87">
        <v>0.49261117880403088</v>
      </c>
      <c r="P16" s="87">
        <v>2.7194528888829065E-2</v>
      </c>
      <c r="Q16" s="87">
        <v>1.1146734079576524E-2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1.0519558539244886</v>
      </c>
      <c r="H19" s="87">
        <v>4.2385646025222572</v>
      </c>
      <c r="I19" s="87">
        <v>0.88525289956491793</v>
      </c>
      <c r="J19" s="87">
        <v>1.69670640233201</v>
      </c>
      <c r="K19" s="87">
        <v>0.54401210018588608</v>
      </c>
      <c r="L19" s="87">
        <v>1.9496927673609996</v>
      </c>
      <c r="M19" s="87">
        <v>2.589084844787223</v>
      </c>
      <c r="N19" s="87">
        <v>5.2254789655191432E-2</v>
      </c>
      <c r="O19" s="87">
        <v>6.3861824129436986E-2</v>
      </c>
      <c r="P19" s="87">
        <v>1.5973788562952788E-3</v>
      </c>
      <c r="Q19" s="87">
        <v>4.7220410279268728E-4</v>
      </c>
    </row>
    <row r="20" spans="1:17" x14ac:dyDescent="0.25">
      <c r="A20" s="88" t="s">
        <v>29</v>
      </c>
      <c r="B20" s="87">
        <v>9.4308771563913822</v>
      </c>
      <c r="C20" s="87">
        <v>0</v>
      </c>
      <c r="D20" s="87">
        <v>0.86777885673733524</v>
      </c>
      <c r="E20" s="87">
        <v>1.524047565167161</v>
      </c>
      <c r="F20" s="87">
        <v>0</v>
      </c>
      <c r="G20" s="87">
        <v>0.4031743193956408</v>
      </c>
      <c r="H20" s="87">
        <v>0.83982702113446217</v>
      </c>
      <c r="I20" s="87">
        <v>6.5225707195102718</v>
      </c>
      <c r="J20" s="87">
        <v>0</v>
      </c>
      <c r="K20" s="87">
        <v>2.7903476297239869</v>
      </c>
      <c r="L20" s="87">
        <v>9.9304859443961302</v>
      </c>
      <c r="M20" s="87">
        <v>6.983985541990867</v>
      </c>
      <c r="N20" s="87">
        <v>3.628829323774327</v>
      </c>
      <c r="O20" s="87">
        <v>4.8623874124713193</v>
      </c>
      <c r="P20" s="87">
        <v>0.18746302489915276</v>
      </c>
      <c r="Q20" s="87">
        <v>3.502715923745902E-2</v>
      </c>
    </row>
    <row r="21" spans="1:17" x14ac:dyDescent="0.25">
      <c r="A21" s="88" t="s">
        <v>28</v>
      </c>
      <c r="B21" s="87">
        <v>9.2215060046897079</v>
      </c>
      <c r="C21" s="87">
        <v>13.782803562377417</v>
      </c>
      <c r="D21" s="87">
        <v>14.671883417543432</v>
      </c>
      <c r="E21" s="87">
        <v>27.175917362622702</v>
      </c>
      <c r="F21" s="87">
        <v>32.573912801586268</v>
      </c>
      <c r="G21" s="87">
        <v>0</v>
      </c>
      <c r="H21" s="87">
        <v>15.35275280536216</v>
      </c>
      <c r="I21" s="87">
        <v>19.131607202012802</v>
      </c>
      <c r="J21" s="87">
        <v>19.601481552571123</v>
      </c>
      <c r="K21" s="87">
        <v>26.935426725654565</v>
      </c>
      <c r="L21" s="87">
        <v>16.62023567196616</v>
      </c>
      <c r="M21" s="87">
        <v>16.700574349532008</v>
      </c>
      <c r="N21" s="87">
        <v>23.502381089375735</v>
      </c>
      <c r="O21" s="87">
        <v>10.404015595096814</v>
      </c>
      <c r="P21" s="87">
        <v>32.172975254272224</v>
      </c>
      <c r="Q21" s="87">
        <v>41.876450130882191</v>
      </c>
    </row>
    <row r="22" spans="1:17" x14ac:dyDescent="0.25">
      <c r="A22" s="88" t="s">
        <v>26</v>
      </c>
      <c r="B22" s="87">
        <v>103.03692107260348</v>
      </c>
      <c r="C22" s="87">
        <v>117.8990432140988</v>
      </c>
      <c r="D22" s="87">
        <v>106.83441065478037</v>
      </c>
      <c r="E22" s="87">
        <v>71.228254880321913</v>
      </c>
      <c r="F22" s="87">
        <v>51.189543663939801</v>
      </c>
      <c r="G22" s="87">
        <v>18.08579686768779</v>
      </c>
      <c r="H22" s="87">
        <v>15.474584269863861</v>
      </c>
      <c r="I22" s="87">
        <v>4.7066645095962585</v>
      </c>
      <c r="J22" s="87">
        <v>4.7277776785112016</v>
      </c>
      <c r="K22" s="87">
        <v>1.3383468760445036</v>
      </c>
      <c r="L22" s="87">
        <v>5.6167959334028383</v>
      </c>
      <c r="M22" s="87">
        <v>6.2456597385451094</v>
      </c>
      <c r="N22" s="87">
        <v>0.46120292917658279</v>
      </c>
      <c r="O22" s="87">
        <v>1.6188772119545773</v>
      </c>
      <c r="P22" s="87">
        <v>2.6397120561540022E-2</v>
      </c>
      <c r="Q22" s="87">
        <v>5.5638708825476177E-3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0.36272802481378086</v>
      </c>
      <c r="C24" s="87">
        <v>0.23371380410288639</v>
      </c>
      <c r="D24" s="87">
        <v>2.9451218503559824</v>
      </c>
      <c r="E24" s="87">
        <v>4.6155149443349774</v>
      </c>
      <c r="F24" s="87">
        <v>5.7195642471530022</v>
      </c>
      <c r="G24" s="87">
        <v>5.2853044805979019</v>
      </c>
      <c r="H24" s="87">
        <v>4.1155185731732411</v>
      </c>
      <c r="I24" s="87">
        <v>4.4148710916647076</v>
      </c>
      <c r="J24" s="87">
        <v>2.0185857466092223</v>
      </c>
      <c r="K24" s="87">
        <v>2.1943547707706239</v>
      </c>
      <c r="L24" s="87">
        <v>2.8869106610758091</v>
      </c>
      <c r="M24" s="87">
        <v>2.3900368745115501</v>
      </c>
      <c r="N24" s="87">
        <v>2.4787708313690597</v>
      </c>
      <c r="O24" s="87">
        <v>2.3599730587504859</v>
      </c>
      <c r="P24" s="87">
        <v>1.9102641470757664</v>
      </c>
      <c r="Q24" s="87">
        <v>2.2416789757963165</v>
      </c>
    </row>
    <row r="25" spans="1:17" x14ac:dyDescent="0.25">
      <c r="A25" s="88" t="s">
        <v>22</v>
      </c>
      <c r="B25" s="87">
        <v>7.7736693703507429</v>
      </c>
      <c r="C25" s="87">
        <v>8.6940588518298316</v>
      </c>
      <c r="D25" s="87">
        <v>8.3320235516463974</v>
      </c>
      <c r="E25" s="87">
        <v>10.360535862584115</v>
      </c>
      <c r="F25" s="87">
        <v>9.934134370137448</v>
      </c>
      <c r="G25" s="87">
        <v>9.0453581647294126</v>
      </c>
      <c r="H25" s="87">
        <v>9.8431265689585032</v>
      </c>
      <c r="I25" s="87">
        <v>9.9125468222979123</v>
      </c>
      <c r="J25" s="87">
        <v>9.9705310239745568</v>
      </c>
      <c r="K25" s="87">
        <v>7.9124346828432275</v>
      </c>
      <c r="L25" s="87">
        <v>21.010884373951718</v>
      </c>
      <c r="M25" s="87">
        <v>19.633805632399039</v>
      </c>
      <c r="N25" s="87">
        <v>19.612180778221354</v>
      </c>
      <c r="O25" s="87">
        <v>19.309736540759946</v>
      </c>
      <c r="P25" s="87">
        <v>17.396389344787035</v>
      </c>
      <c r="Q25" s="87">
        <v>18.754017087170617</v>
      </c>
    </row>
    <row r="26" spans="1:17" x14ac:dyDescent="0.25">
      <c r="A26" s="156" t="s">
        <v>323</v>
      </c>
      <c r="B26" s="204">
        <v>83.795525996302459</v>
      </c>
      <c r="C26" s="204">
        <v>69.505545009923978</v>
      </c>
      <c r="D26" s="204">
        <v>65.626123113007878</v>
      </c>
      <c r="E26" s="204">
        <v>53.206348494959826</v>
      </c>
      <c r="F26" s="204">
        <v>50.756125991679774</v>
      </c>
      <c r="G26" s="204">
        <v>36.673524609315841</v>
      </c>
      <c r="H26" s="204">
        <v>41.019788588112867</v>
      </c>
      <c r="I26" s="204">
        <v>41.943263386377659</v>
      </c>
      <c r="J26" s="204">
        <v>45.807992727308722</v>
      </c>
      <c r="K26" s="204">
        <v>43.301813346815983</v>
      </c>
      <c r="L26" s="204">
        <v>50.188677805303612</v>
      </c>
      <c r="M26" s="204">
        <v>43.127562550540652</v>
      </c>
      <c r="N26" s="204">
        <v>46.10068277131883</v>
      </c>
      <c r="O26" s="204">
        <v>45.254355407667404</v>
      </c>
      <c r="P26" s="204">
        <v>40.214105688715122</v>
      </c>
      <c r="Q26" s="204">
        <v>41.681048084997045</v>
      </c>
    </row>
    <row r="27" spans="1:17" x14ac:dyDescent="0.25">
      <c r="A27" s="152" t="s">
        <v>332</v>
      </c>
      <c r="B27" s="151">
        <v>74.935418596328049</v>
      </c>
      <c r="C27" s="151">
        <v>63.033792087797487</v>
      </c>
      <c r="D27" s="151">
        <v>59.381497130598348</v>
      </c>
      <c r="E27" s="151">
        <v>47.561559249696671</v>
      </c>
      <c r="F27" s="151">
        <v>45.522396617013356</v>
      </c>
      <c r="G27" s="151">
        <v>33.801126955131494</v>
      </c>
      <c r="H27" s="151">
        <v>37.246126957323185</v>
      </c>
      <c r="I27" s="151">
        <v>38.103267397974825</v>
      </c>
      <c r="J27" s="151">
        <v>42.411569339398199</v>
      </c>
      <c r="K27" s="151">
        <v>39.681314726263921</v>
      </c>
      <c r="L27" s="151">
        <v>46.432298260756667</v>
      </c>
      <c r="M27" s="151">
        <v>39.467480746230912</v>
      </c>
      <c r="N27" s="151">
        <v>42.489285231931071</v>
      </c>
      <c r="O27" s="151">
        <v>42.14959853260693</v>
      </c>
      <c r="P27" s="151">
        <v>36.774410615039997</v>
      </c>
      <c r="Q27" s="151">
        <v>38.015080082642015</v>
      </c>
    </row>
    <row r="28" spans="1:17" x14ac:dyDescent="0.25">
      <c r="A28" s="154" t="s">
        <v>33</v>
      </c>
      <c r="B28" s="83">
        <v>3.1288575485785595</v>
      </c>
      <c r="C28" s="83">
        <v>2.3840358736323619</v>
      </c>
      <c r="D28" s="83">
        <v>2.3244738343144418</v>
      </c>
      <c r="E28" s="83">
        <v>2.8052324133628188</v>
      </c>
      <c r="F28" s="83">
        <v>1.1697145228788817</v>
      </c>
      <c r="G28" s="83">
        <v>0.99183584482687148</v>
      </c>
      <c r="H28" s="83">
        <v>1.1394569202640152</v>
      </c>
      <c r="I28" s="83">
        <v>0.91334681704679221</v>
      </c>
      <c r="J28" s="83">
        <v>2.0615824807706162</v>
      </c>
      <c r="K28" s="83">
        <v>2.2143936587416544</v>
      </c>
      <c r="L28" s="83">
        <v>0.53366228543521044</v>
      </c>
      <c r="M28" s="83">
        <v>0.41507054532343607</v>
      </c>
      <c r="N28" s="83">
        <v>0.56339043074678907</v>
      </c>
      <c r="O28" s="83">
        <v>0.41496897351611101</v>
      </c>
      <c r="P28" s="83">
        <v>0.42638510220938275</v>
      </c>
      <c r="Q28" s="83">
        <v>0.46925576900288157</v>
      </c>
    </row>
    <row r="29" spans="1:17" x14ac:dyDescent="0.25">
      <c r="A29" s="154" t="s">
        <v>30</v>
      </c>
      <c r="B29" s="83">
        <v>3.5288450662475852</v>
      </c>
      <c r="C29" s="83">
        <v>3.801985787748333</v>
      </c>
      <c r="D29" s="83">
        <v>2.8214463441209912</v>
      </c>
      <c r="E29" s="83">
        <v>4.5324591388962254</v>
      </c>
      <c r="F29" s="83">
        <v>4.9519042807889795</v>
      </c>
      <c r="G29" s="83">
        <v>5.5583863066747243</v>
      </c>
      <c r="H29" s="83">
        <v>2.0694922839052934</v>
      </c>
      <c r="I29" s="83">
        <v>0.36259012329563456</v>
      </c>
      <c r="J29" s="83">
        <v>0.35692892261981002</v>
      </c>
      <c r="K29" s="83">
        <v>0.17307180028514962</v>
      </c>
      <c r="L29" s="83">
        <v>0.33658827812703895</v>
      </c>
      <c r="M29" s="83">
        <v>0.36061238364868398</v>
      </c>
      <c r="N29" s="83">
        <v>0.67393586278396478</v>
      </c>
      <c r="O29" s="83">
        <v>0.49333937903641978</v>
      </c>
      <c r="P29" s="83">
        <v>3.0409226699952998</v>
      </c>
      <c r="Q29" s="83">
        <v>1.7167768870438549</v>
      </c>
    </row>
    <row r="30" spans="1:17" x14ac:dyDescent="0.25">
      <c r="A30" s="154" t="s">
        <v>125</v>
      </c>
      <c r="B30" s="83">
        <v>7.5315432286842103</v>
      </c>
      <c r="C30" s="83">
        <v>10.264506777958166</v>
      </c>
      <c r="D30" s="83">
        <v>9.0846652777064314</v>
      </c>
      <c r="E30" s="83">
        <v>3.7744028450310689</v>
      </c>
      <c r="F30" s="83">
        <v>4.3007180817708486</v>
      </c>
      <c r="G30" s="83">
        <v>4.4949377876129066</v>
      </c>
      <c r="H30" s="83">
        <v>5.9154051690069114</v>
      </c>
      <c r="I30" s="83">
        <v>5.4628043106141151</v>
      </c>
      <c r="J30" s="83">
        <v>7.0221198819117765</v>
      </c>
      <c r="K30" s="83">
        <v>7.5263833966633742</v>
      </c>
      <c r="L30" s="83">
        <v>7.0653543972304602</v>
      </c>
      <c r="M30" s="83">
        <v>7.6700365663252024</v>
      </c>
      <c r="N30" s="83">
        <v>3.9071724968382835</v>
      </c>
      <c r="O30" s="83">
        <v>2.6857822436566448</v>
      </c>
      <c r="P30" s="83">
        <v>2.6027643390562076</v>
      </c>
      <c r="Q30" s="83">
        <v>2.9429512376018496</v>
      </c>
    </row>
    <row r="31" spans="1:17" x14ac:dyDescent="0.25">
      <c r="A31" s="154" t="s">
        <v>29</v>
      </c>
      <c r="B31" s="83">
        <v>1.8780688734899522</v>
      </c>
      <c r="C31" s="83">
        <v>0.72592462491348053</v>
      </c>
      <c r="D31" s="83">
        <v>0.72549060418253752</v>
      </c>
      <c r="E31" s="83">
        <v>0.43759119416860331</v>
      </c>
      <c r="F31" s="83">
        <v>1.5877763765145816</v>
      </c>
      <c r="G31" s="83">
        <v>1.3002333620966</v>
      </c>
      <c r="H31" s="83">
        <v>1.3179101244584424</v>
      </c>
      <c r="I31" s="83">
        <v>1.7792925335344618</v>
      </c>
      <c r="J31" s="83">
        <v>1.8010266670469677</v>
      </c>
      <c r="K31" s="83">
        <v>1.6575117254815011</v>
      </c>
      <c r="L31" s="83">
        <v>0.61326289849845717</v>
      </c>
      <c r="M31" s="83">
        <v>0.76657958230629342</v>
      </c>
      <c r="N31" s="83">
        <v>1.4964532772778114</v>
      </c>
      <c r="O31" s="83">
        <v>0.15325777104657823</v>
      </c>
      <c r="P31" s="83">
        <v>1.5437805639129909</v>
      </c>
      <c r="Q31" s="83">
        <v>0.4736519564769977</v>
      </c>
    </row>
    <row r="32" spans="1:17" x14ac:dyDescent="0.25">
      <c r="A32" s="154" t="s">
        <v>26</v>
      </c>
      <c r="B32" s="83">
        <v>58.868103879327748</v>
      </c>
      <c r="C32" s="83">
        <v>45.857339023545144</v>
      </c>
      <c r="D32" s="83">
        <v>44.425421070273948</v>
      </c>
      <c r="E32" s="83">
        <v>36.011873658237953</v>
      </c>
      <c r="F32" s="83">
        <v>33.512283355060063</v>
      </c>
      <c r="G32" s="83">
        <v>21.455733653920394</v>
      </c>
      <c r="H32" s="83">
        <v>26.803862459688524</v>
      </c>
      <c r="I32" s="83">
        <v>29.585233613483823</v>
      </c>
      <c r="J32" s="83">
        <v>31.16991138704903</v>
      </c>
      <c r="K32" s="83">
        <v>28.109954145092242</v>
      </c>
      <c r="L32" s="83">
        <v>37.883430401465503</v>
      </c>
      <c r="M32" s="83">
        <v>30.255181668627298</v>
      </c>
      <c r="N32" s="83">
        <v>35.84833316428422</v>
      </c>
      <c r="O32" s="83">
        <v>38.402250165351177</v>
      </c>
      <c r="P32" s="83">
        <v>29.160557939866116</v>
      </c>
      <c r="Q32" s="83">
        <v>32.412444232516428</v>
      </c>
    </row>
    <row r="33" spans="1:17" x14ac:dyDescent="0.25">
      <c r="A33" s="152" t="s">
        <v>331</v>
      </c>
      <c r="B33" s="151">
        <v>8.8601073999744102</v>
      </c>
      <c r="C33" s="151">
        <v>6.4717529221264858</v>
      </c>
      <c r="D33" s="151">
        <v>6.2446259824095351</v>
      </c>
      <c r="E33" s="151">
        <v>5.6447892452631541</v>
      </c>
      <c r="F33" s="151">
        <v>5.2337293746664146</v>
      </c>
      <c r="G33" s="151">
        <v>2.8723976541843479</v>
      </c>
      <c r="H33" s="151">
        <v>3.7736616307896806</v>
      </c>
      <c r="I33" s="151">
        <v>3.8399959884028365</v>
      </c>
      <c r="J33" s="151">
        <v>3.3964233879105232</v>
      </c>
      <c r="K33" s="151">
        <v>3.62049862055206</v>
      </c>
      <c r="L33" s="151">
        <v>3.7563795445469452</v>
      </c>
      <c r="M33" s="151">
        <v>3.6600818043097374</v>
      </c>
      <c r="N33" s="151">
        <v>3.611397539387756</v>
      </c>
      <c r="O33" s="151">
        <v>3.1047568750604722</v>
      </c>
      <c r="P33" s="151">
        <v>3.4396950736751273</v>
      </c>
      <c r="Q33" s="151">
        <v>3.6659680023550272</v>
      </c>
    </row>
    <row r="34" spans="1:17" x14ac:dyDescent="0.25">
      <c r="A34" s="156" t="s">
        <v>322</v>
      </c>
      <c r="B34" s="204">
        <v>15.288076352685113</v>
      </c>
      <c r="C34" s="204">
        <v>11.463007339264511</v>
      </c>
      <c r="D34" s="204">
        <v>11.032493373241243</v>
      </c>
      <c r="E34" s="204">
        <v>9.8287832640299744</v>
      </c>
      <c r="F34" s="204">
        <v>9.0336646376086414</v>
      </c>
      <c r="G34" s="204">
        <v>4.9594391422844817</v>
      </c>
      <c r="H34" s="204">
        <v>6.432655225176199</v>
      </c>
      <c r="I34" s="204">
        <v>6.4677465029016847</v>
      </c>
      <c r="J34" s="204">
        <v>5.7223162530581604</v>
      </c>
      <c r="K34" s="204">
        <v>6.0409014883020742</v>
      </c>
      <c r="L34" s="204">
        <v>6.4625994699338678</v>
      </c>
      <c r="M34" s="204">
        <v>6.3028095795615933</v>
      </c>
      <c r="N34" s="204">
        <v>6.1990709228526848</v>
      </c>
      <c r="O34" s="204">
        <v>5.4275091549355414</v>
      </c>
      <c r="P34" s="204">
        <v>5.8015370331777101</v>
      </c>
      <c r="Q34" s="204">
        <v>6.2174087272172249</v>
      </c>
    </row>
    <row r="35" spans="1:17" x14ac:dyDescent="0.25">
      <c r="A35" s="152" t="s">
        <v>330</v>
      </c>
      <c r="B35" s="151">
        <v>7.899172170043852</v>
      </c>
      <c r="C35" s="151">
        <v>5.75370830656591</v>
      </c>
      <c r="D35" s="151">
        <v>5.555173975645868</v>
      </c>
      <c r="E35" s="151">
        <v>4.985188163288246</v>
      </c>
      <c r="F35" s="151">
        <v>4.6087057258640707</v>
      </c>
      <c r="G35" s="151">
        <v>2.482787177087407</v>
      </c>
      <c r="H35" s="151">
        <v>3.2942801015867316</v>
      </c>
      <c r="I35" s="151">
        <v>3.3890305062226029</v>
      </c>
      <c r="J35" s="151">
        <v>2.9711666433056125</v>
      </c>
      <c r="K35" s="151">
        <v>3.1608888489645306</v>
      </c>
      <c r="L35" s="151">
        <v>3.2860842702375859</v>
      </c>
      <c r="M35" s="151">
        <v>3.1940694393977473</v>
      </c>
      <c r="N35" s="151">
        <v>3.1660535410632376</v>
      </c>
      <c r="O35" s="151">
        <v>2.7635525869076942</v>
      </c>
      <c r="P35" s="151">
        <v>2.9391606894235442</v>
      </c>
      <c r="Q35" s="151">
        <v>3.188789205704571</v>
      </c>
    </row>
    <row r="36" spans="1:17" x14ac:dyDescent="0.25">
      <c r="A36" s="154" t="s">
        <v>33</v>
      </c>
      <c r="B36" s="83">
        <v>0</v>
      </c>
      <c r="C36" s="83">
        <v>0</v>
      </c>
      <c r="D36" s="83">
        <v>0</v>
      </c>
      <c r="E36" s="83">
        <v>0</v>
      </c>
      <c r="F36" s="83">
        <v>0</v>
      </c>
      <c r="G36" s="83">
        <v>0</v>
      </c>
      <c r="H36" s="83">
        <v>0</v>
      </c>
      <c r="I36" s="83">
        <v>0</v>
      </c>
      <c r="J36" s="83">
        <v>0</v>
      </c>
      <c r="K36" s="83">
        <v>0</v>
      </c>
      <c r="L36" s="83">
        <v>0</v>
      </c>
      <c r="M36" s="83">
        <v>0</v>
      </c>
      <c r="N36" s="83">
        <v>1.8325022546757712E-2</v>
      </c>
      <c r="O36" s="83">
        <v>0</v>
      </c>
      <c r="P36" s="83">
        <v>5.7261007788548257E-2</v>
      </c>
      <c r="Q36" s="83">
        <v>5.6672057721043695E-2</v>
      </c>
    </row>
    <row r="37" spans="1:17" x14ac:dyDescent="0.25">
      <c r="A37" s="154" t="s">
        <v>30</v>
      </c>
      <c r="B37" s="83">
        <v>0.25413332065122951</v>
      </c>
      <c r="C37" s="83">
        <v>0.38045222448156518</v>
      </c>
      <c r="D37" s="83">
        <v>0.32615107562491152</v>
      </c>
      <c r="E37" s="83">
        <v>0.73385900570460227</v>
      </c>
      <c r="F37" s="83">
        <v>0.84282065152397057</v>
      </c>
      <c r="G37" s="83">
        <v>0.95287627237103678</v>
      </c>
      <c r="H37" s="83">
        <v>0.31226203617793913</v>
      </c>
      <c r="I37" s="83">
        <v>0</v>
      </c>
      <c r="J37" s="83">
        <v>0</v>
      </c>
      <c r="K37" s="83">
        <v>0</v>
      </c>
      <c r="L37" s="83">
        <v>2.856863332931911E-2</v>
      </c>
      <c r="M37" s="83">
        <v>0</v>
      </c>
      <c r="N37" s="83">
        <v>5.7196665970304171E-2</v>
      </c>
      <c r="O37" s="83">
        <v>5.7182054169832117E-2</v>
      </c>
      <c r="P37" s="83">
        <v>0.66709328093943487</v>
      </c>
      <c r="Q37" s="83">
        <v>0.42225780537931917</v>
      </c>
    </row>
    <row r="38" spans="1:17" x14ac:dyDescent="0.25">
      <c r="A38" s="154" t="s">
        <v>125</v>
      </c>
      <c r="B38" s="83">
        <v>0</v>
      </c>
      <c r="C38" s="83">
        <v>0</v>
      </c>
      <c r="D38" s="83">
        <v>0</v>
      </c>
      <c r="E38" s="83">
        <v>0</v>
      </c>
      <c r="F38" s="83">
        <v>0</v>
      </c>
      <c r="G38" s="83">
        <v>7.1914682067175245E-2</v>
      </c>
      <c r="H38" s="83">
        <v>0.64210312604970798</v>
      </c>
      <c r="I38" s="83">
        <v>0.52646386420661528</v>
      </c>
      <c r="J38" s="83">
        <v>0.7840946439821852</v>
      </c>
      <c r="K38" s="83">
        <v>0.91182901569976704</v>
      </c>
      <c r="L38" s="83">
        <v>0.83825599441390486</v>
      </c>
      <c r="M38" s="83">
        <v>0.93842574770781995</v>
      </c>
      <c r="N38" s="83">
        <v>0.27997793564544105</v>
      </c>
      <c r="O38" s="83">
        <v>8.5865614898858106E-2</v>
      </c>
      <c r="P38" s="83">
        <v>8.1181617594334926E-2</v>
      </c>
      <c r="Q38" s="83">
        <v>0.16708958561507134</v>
      </c>
    </row>
    <row r="39" spans="1:17" x14ac:dyDescent="0.25">
      <c r="A39" s="154" t="s">
        <v>29</v>
      </c>
      <c r="B39" s="83">
        <v>0</v>
      </c>
      <c r="C39" s="83">
        <v>0</v>
      </c>
      <c r="D39" s="83">
        <v>0</v>
      </c>
      <c r="E39" s="83">
        <v>0</v>
      </c>
      <c r="F39" s="83">
        <v>0</v>
      </c>
      <c r="G39" s="83">
        <v>0</v>
      </c>
      <c r="H39" s="83">
        <v>0</v>
      </c>
      <c r="I39" s="83">
        <v>0</v>
      </c>
      <c r="J39" s="83">
        <v>0</v>
      </c>
      <c r="K39" s="83">
        <v>0</v>
      </c>
      <c r="L39" s="83">
        <v>0</v>
      </c>
      <c r="M39" s="83">
        <v>0</v>
      </c>
      <c r="N39" s="83">
        <v>0.18945557957483544</v>
      </c>
      <c r="O39" s="83">
        <v>0</v>
      </c>
      <c r="P39" s="83">
        <v>0.38436289848669369</v>
      </c>
      <c r="Q39" s="83">
        <v>0.17354943526964905</v>
      </c>
    </row>
    <row r="40" spans="1:17" x14ac:dyDescent="0.25">
      <c r="A40" s="154" t="s">
        <v>26</v>
      </c>
      <c r="B40" s="83">
        <v>7.6450388493926225</v>
      </c>
      <c r="C40" s="83">
        <v>5.3732560820843451</v>
      </c>
      <c r="D40" s="83">
        <v>5.229022900020956</v>
      </c>
      <c r="E40" s="83">
        <v>4.251329157583644</v>
      </c>
      <c r="F40" s="83">
        <v>3.7658850743401002</v>
      </c>
      <c r="G40" s="83">
        <v>1.4579962226491947</v>
      </c>
      <c r="H40" s="83">
        <v>2.3399149393590846</v>
      </c>
      <c r="I40" s="83">
        <v>2.8625666420159877</v>
      </c>
      <c r="J40" s="83">
        <v>2.1870719993234271</v>
      </c>
      <c r="K40" s="83">
        <v>2.2490598332647633</v>
      </c>
      <c r="L40" s="83">
        <v>2.419259642494362</v>
      </c>
      <c r="M40" s="83">
        <v>2.2556436916899276</v>
      </c>
      <c r="N40" s="83">
        <v>2.6210983373258991</v>
      </c>
      <c r="O40" s="83">
        <v>2.6205049178390039</v>
      </c>
      <c r="P40" s="83">
        <v>1.7492618846145325</v>
      </c>
      <c r="Q40" s="83">
        <v>2.3692203217194878</v>
      </c>
    </row>
    <row r="41" spans="1:17" x14ac:dyDescent="0.25">
      <c r="A41" s="152" t="s">
        <v>329</v>
      </c>
      <c r="B41" s="151">
        <v>6.2892404837022298</v>
      </c>
      <c r="C41" s="151">
        <v>4.906063650135895</v>
      </c>
      <c r="D41" s="151">
        <v>4.7022736564650707</v>
      </c>
      <c r="E41" s="151">
        <v>4.1429975186858634</v>
      </c>
      <c r="F41" s="151">
        <v>3.7753796297363</v>
      </c>
      <c r="G41" s="151">
        <v>2.1201470960536959</v>
      </c>
      <c r="H41" s="151">
        <v>2.6700107437772695</v>
      </c>
      <c r="I41" s="151">
        <v>2.6021185919421703</v>
      </c>
      <c r="J41" s="151">
        <v>2.329605791229139</v>
      </c>
      <c r="K41" s="151">
        <v>2.4306579390670424</v>
      </c>
      <c r="L41" s="151">
        <v>2.7102957693779377</v>
      </c>
      <c r="M41" s="151">
        <v>2.6544726111541732</v>
      </c>
      <c r="N41" s="151">
        <v>2.5847922534446233</v>
      </c>
      <c r="O41" s="151">
        <v>2.2786126579139299</v>
      </c>
      <c r="P41" s="151">
        <v>2.4354619016164905</v>
      </c>
      <c r="Q41" s="151">
        <v>2.5736214327001519</v>
      </c>
    </row>
    <row r="42" spans="1:17" x14ac:dyDescent="0.25">
      <c r="A42" s="150" t="s">
        <v>33</v>
      </c>
      <c r="B42" s="87">
        <v>2.0509288424780623</v>
      </c>
      <c r="C42" s="87">
        <v>9.0083146515204642E-3</v>
      </c>
      <c r="D42" s="87">
        <v>1.1593868820679799E-2</v>
      </c>
      <c r="E42" s="87">
        <v>1.2214274125436908E-2</v>
      </c>
      <c r="F42" s="87">
        <v>4.7631203949516872E-2</v>
      </c>
      <c r="G42" s="87">
        <v>0.11885368494010402</v>
      </c>
      <c r="H42" s="87">
        <v>8.9412707082645732E-2</v>
      </c>
      <c r="I42" s="87">
        <v>7.2261159354870944E-2</v>
      </c>
      <c r="J42" s="87">
        <v>7.8428283582868019E-2</v>
      </c>
      <c r="K42" s="87">
        <v>3.704899833290793E-2</v>
      </c>
      <c r="L42" s="87">
        <v>3.0667457300087266E-2</v>
      </c>
      <c r="M42" s="87">
        <v>2.631959666800484E-2</v>
      </c>
      <c r="N42" s="87">
        <v>1.8220793033495424E-2</v>
      </c>
      <c r="O42" s="87">
        <v>3.1550618001054583E-2</v>
      </c>
      <c r="P42" s="87">
        <v>1.3676353141182118E-3</v>
      </c>
      <c r="Q42" s="87">
        <v>4.9067029100735994E-4</v>
      </c>
    </row>
    <row r="43" spans="1:17" x14ac:dyDescent="0.25">
      <c r="A43" s="150" t="s">
        <v>31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30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125</v>
      </c>
      <c r="B45" s="87">
        <v>0</v>
      </c>
      <c r="C45" s="87">
        <v>0</v>
      </c>
      <c r="D45" s="87">
        <v>0</v>
      </c>
      <c r="E45" s="87">
        <v>0</v>
      </c>
      <c r="F45" s="87">
        <v>0</v>
      </c>
      <c r="G45" s="87">
        <v>8.7632724050109703E-2</v>
      </c>
      <c r="H45" s="87">
        <v>0.2728197454537743</v>
      </c>
      <c r="I45" s="87">
        <v>6.3729942796094813E-2</v>
      </c>
      <c r="J45" s="87">
        <v>0.13791569168766321</v>
      </c>
      <c r="K45" s="87">
        <v>3.8491249806337696E-2</v>
      </c>
      <c r="L45" s="87">
        <v>0.10124885218153136</v>
      </c>
      <c r="M45" s="87">
        <v>0.13724185396785335</v>
      </c>
      <c r="N45" s="87">
        <v>2.9346813298037171E-3</v>
      </c>
      <c r="O45" s="87">
        <v>4.0902036020582285E-3</v>
      </c>
      <c r="P45" s="87">
        <v>8.0333501743160696E-5</v>
      </c>
      <c r="Q45" s="87">
        <v>2.0786045749192175E-5</v>
      </c>
    </row>
    <row r="46" spans="1:17" x14ac:dyDescent="0.25">
      <c r="A46" s="150" t="s">
        <v>29</v>
      </c>
      <c r="B46" s="87">
        <v>0.32636228476920692</v>
      </c>
      <c r="C46" s="87">
        <v>0</v>
      </c>
      <c r="D46" s="87">
        <v>3.2465120824710501E-2</v>
      </c>
      <c r="E46" s="87">
        <v>6.0302997985170706E-2</v>
      </c>
      <c r="F46" s="87">
        <v>0</v>
      </c>
      <c r="G46" s="87">
        <v>3.35862610050413E-2</v>
      </c>
      <c r="H46" s="87">
        <v>5.4056364740733547E-2</v>
      </c>
      <c r="I46" s="87">
        <v>0.46956418786334581</v>
      </c>
      <c r="J46" s="87">
        <v>0</v>
      </c>
      <c r="K46" s="87">
        <v>0.19742937266566105</v>
      </c>
      <c r="L46" s="87">
        <v>0.51569679095433207</v>
      </c>
      <c r="M46" s="87">
        <v>0.37020614669979296</v>
      </c>
      <c r="N46" s="87">
        <v>0.20379868976215007</v>
      </c>
      <c r="O46" s="87">
        <v>0.31142477967404902</v>
      </c>
      <c r="P46" s="87">
        <v>9.4276703226441536E-3</v>
      </c>
      <c r="Q46" s="87">
        <v>1.5418674468690738E-3</v>
      </c>
    </row>
    <row r="47" spans="1:17" x14ac:dyDescent="0.25">
      <c r="A47" s="150" t="s">
        <v>28</v>
      </c>
      <c r="B47" s="87">
        <v>0.31911684552734265</v>
      </c>
      <c r="C47" s="87">
        <v>0.50948561242026036</v>
      </c>
      <c r="D47" s="87">
        <v>0.54890075297235641</v>
      </c>
      <c r="E47" s="87">
        <v>1.0752874958883953</v>
      </c>
      <c r="F47" s="87">
        <v>1.3584579141339652</v>
      </c>
      <c r="G47" s="87">
        <v>0</v>
      </c>
      <c r="H47" s="87">
        <v>0.98819636012652445</v>
      </c>
      <c r="I47" s="87">
        <v>1.3772970788131489</v>
      </c>
      <c r="J47" s="87">
        <v>1.5531754787161951</v>
      </c>
      <c r="K47" s="87">
        <v>1.905799959933268</v>
      </c>
      <c r="L47" s="87">
        <v>0.75898654111915254</v>
      </c>
      <c r="M47" s="87">
        <v>0.80470599348255134</v>
      </c>
      <c r="N47" s="87">
        <v>1.27707183419863</v>
      </c>
      <c r="O47" s="87">
        <v>0.65019921526277613</v>
      </c>
      <c r="P47" s="87">
        <v>1.592659410060038</v>
      </c>
      <c r="Q47" s="87">
        <v>1.8090288876399077</v>
      </c>
    </row>
    <row r="48" spans="1:17" x14ac:dyDescent="0.25">
      <c r="A48" s="150" t="s">
        <v>26</v>
      </c>
      <c r="B48" s="87">
        <v>3.5656667369534945</v>
      </c>
      <c r="C48" s="87">
        <v>4.3581747330175729</v>
      </c>
      <c r="D48" s="87">
        <v>3.996861669555539</v>
      </c>
      <c r="E48" s="87">
        <v>2.8183354697752896</v>
      </c>
      <c r="F48" s="87">
        <v>2.1348015860040856</v>
      </c>
      <c r="G48" s="87">
        <v>1.5066294276700605</v>
      </c>
      <c r="H48" s="87">
        <v>0.99603817268585992</v>
      </c>
      <c r="I48" s="87">
        <v>0.33883589661711427</v>
      </c>
      <c r="J48" s="87">
        <v>0.38429437631707442</v>
      </c>
      <c r="K48" s="87">
        <v>9.4693930366178167E-2</v>
      </c>
      <c r="L48" s="87">
        <v>0.29168397745286023</v>
      </c>
      <c r="M48" s="87">
        <v>0.33106907388380807</v>
      </c>
      <c r="N48" s="87">
        <v>2.5901618481988027E-2</v>
      </c>
      <c r="O48" s="87">
        <v>0.10368537845404902</v>
      </c>
      <c r="P48" s="87">
        <v>1.3275329908666992E-3</v>
      </c>
      <c r="Q48" s="87">
        <v>2.4491713228084224E-4</v>
      </c>
    </row>
    <row r="49" spans="1:17" x14ac:dyDescent="0.25">
      <c r="A49" s="150" t="s">
        <v>25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0" t="s">
        <v>86</v>
      </c>
      <c r="B50" s="87">
        <v>3.5605904818083642E-3</v>
      </c>
      <c r="C50" s="87">
        <v>4.1668009919241886E-3</v>
      </c>
      <c r="D50" s="87">
        <v>9.1190564331125504E-2</v>
      </c>
      <c r="E50" s="87">
        <v>0.15109246030176182</v>
      </c>
      <c r="F50" s="87">
        <v>0.20626955444810718</v>
      </c>
      <c r="G50" s="87">
        <v>0.31858134666079752</v>
      </c>
      <c r="H50" s="87">
        <v>0.22710466801634924</v>
      </c>
      <c r="I50" s="87">
        <v>0.24292467521069649</v>
      </c>
      <c r="J50" s="87">
        <v>0.13327774683323959</v>
      </c>
      <c r="K50" s="87">
        <v>0.1195368965704612</v>
      </c>
      <c r="L50" s="87">
        <v>9.2019044165375555E-2</v>
      </c>
      <c r="M50" s="87">
        <v>7.9596647883167768E-2</v>
      </c>
      <c r="N50" s="87">
        <v>8.7603181990630691E-2</v>
      </c>
      <c r="O50" s="87">
        <v>7.933218350735198E-2</v>
      </c>
      <c r="P50" s="87">
        <v>5.8173990709480275E-2</v>
      </c>
      <c r="Q50" s="87">
        <v>5.995283101056418E-2</v>
      </c>
    </row>
    <row r="51" spans="1:17" x14ac:dyDescent="0.25">
      <c r="A51" s="150" t="s">
        <v>22</v>
      </c>
      <c r="B51" s="87">
        <v>2.3605183492315173E-2</v>
      </c>
      <c r="C51" s="87">
        <v>2.5228189054617798E-2</v>
      </c>
      <c r="D51" s="87">
        <v>2.1261679960659682E-2</v>
      </c>
      <c r="E51" s="87">
        <v>2.5764820609809211E-2</v>
      </c>
      <c r="F51" s="87">
        <v>2.8219371200624985E-2</v>
      </c>
      <c r="G51" s="87">
        <v>5.4863651727582896E-2</v>
      </c>
      <c r="H51" s="87">
        <v>4.2382725671382668E-2</v>
      </c>
      <c r="I51" s="87">
        <v>3.7505651286898971E-2</v>
      </c>
      <c r="J51" s="87">
        <v>4.251421409209849E-2</v>
      </c>
      <c r="K51" s="87">
        <v>3.7657531392228077E-2</v>
      </c>
      <c r="L51" s="87">
        <v>0.91999310620459829</v>
      </c>
      <c r="M51" s="87">
        <v>0.90533329856899492</v>
      </c>
      <c r="N51" s="87">
        <v>0.96926145464792546</v>
      </c>
      <c r="O51" s="87">
        <v>1.0983302794125909</v>
      </c>
      <c r="P51" s="87">
        <v>0.77242532871760017</v>
      </c>
      <c r="Q51" s="87">
        <v>0.70234147313377371</v>
      </c>
    </row>
    <row r="52" spans="1:17" x14ac:dyDescent="0.25">
      <c r="A52" s="152" t="s">
        <v>328</v>
      </c>
      <c r="B52" s="151">
        <v>1.0996636989390325</v>
      </c>
      <c r="C52" s="151">
        <v>0.80323538256270555</v>
      </c>
      <c r="D52" s="151">
        <v>0.77504574113030444</v>
      </c>
      <c r="E52" s="151">
        <v>0.70059758205586509</v>
      </c>
      <c r="F52" s="151">
        <v>0.64957928200827031</v>
      </c>
      <c r="G52" s="151">
        <v>0.35650486914337892</v>
      </c>
      <c r="H52" s="151">
        <v>0.46836437981219831</v>
      </c>
      <c r="I52" s="151">
        <v>0.47659740473691159</v>
      </c>
      <c r="J52" s="151">
        <v>0.42154381852340905</v>
      </c>
      <c r="K52" s="151">
        <v>0.44935470027050045</v>
      </c>
      <c r="L52" s="151">
        <v>0.46621943031834395</v>
      </c>
      <c r="M52" s="151">
        <v>0.45426752900967315</v>
      </c>
      <c r="N52" s="151">
        <v>0.44822512834482464</v>
      </c>
      <c r="O52" s="151">
        <v>0.38534391011391717</v>
      </c>
      <c r="P52" s="151">
        <v>0.42691444213767465</v>
      </c>
      <c r="Q52" s="151">
        <v>0.45499808881250237</v>
      </c>
    </row>
    <row r="53" spans="1:17" x14ac:dyDescent="0.25">
      <c r="A53" s="156" t="s">
        <v>321</v>
      </c>
      <c r="B53" s="204">
        <v>20.58960088314219</v>
      </c>
      <c r="C53" s="204">
        <v>15.089696877994431</v>
      </c>
      <c r="D53" s="204">
        <v>14.55503020914872</v>
      </c>
      <c r="E53" s="204">
        <v>13.139594249781767</v>
      </c>
      <c r="F53" s="204">
        <v>12.172135780250212</v>
      </c>
      <c r="G53" s="204">
        <v>6.6881158075120233</v>
      </c>
      <c r="H53" s="204">
        <v>8.7680429630308581</v>
      </c>
      <c r="I53" s="204">
        <v>8.9036734223828073</v>
      </c>
      <c r="J53" s="204">
        <v>7.8796973125324214</v>
      </c>
      <c r="K53" s="204">
        <v>8.3910720447081673</v>
      </c>
      <c r="L53" s="204">
        <v>8.7363471367750041</v>
      </c>
      <c r="M53" s="204">
        <v>8.5145839683998936</v>
      </c>
      <c r="N53" s="204">
        <v>8.395791251396064</v>
      </c>
      <c r="O53" s="204">
        <v>7.2270423485525255</v>
      </c>
      <c r="P53" s="204">
        <v>7.9923581050368826</v>
      </c>
      <c r="Q53" s="204">
        <v>8.5145659822048874</v>
      </c>
    </row>
    <row r="54" spans="1:17" x14ac:dyDescent="0.25">
      <c r="A54" s="152" t="s">
        <v>327</v>
      </c>
      <c r="B54" s="151">
        <v>2.9356394795947862</v>
      </c>
      <c r="C54" s="151">
        <v>2.1443005736513201</v>
      </c>
      <c r="D54" s="151">
        <v>2.0690460895900378</v>
      </c>
      <c r="E54" s="151">
        <v>1.8703008230390556</v>
      </c>
      <c r="F54" s="151">
        <v>1.7341034238287036</v>
      </c>
      <c r="G54" s="151">
        <v>0.95171802937099581</v>
      </c>
      <c r="H54" s="151">
        <v>1.2503358668101729</v>
      </c>
      <c r="I54" s="151">
        <v>1.2723145799647446</v>
      </c>
      <c r="J54" s="151">
        <v>1.1253446642190821</v>
      </c>
      <c r="K54" s="151">
        <v>1.1995880192537833</v>
      </c>
      <c r="L54" s="151">
        <v>1.2446097539795224</v>
      </c>
      <c r="M54" s="151">
        <v>1.212703205303044</v>
      </c>
      <c r="N54" s="151">
        <v>1.1965725373903235</v>
      </c>
      <c r="O54" s="151">
        <v>1.0287061370155834</v>
      </c>
      <c r="P54" s="151">
        <v>1.1396819700038359</v>
      </c>
      <c r="Q54" s="151">
        <v>1.2146534926513117</v>
      </c>
    </row>
    <row r="55" spans="1:17" x14ac:dyDescent="0.25">
      <c r="A55" s="152" t="s">
        <v>326</v>
      </c>
      <c r="B55" s="151">
        <v>1.0130793249301038</v>
      </c>
      <c r="C55" s="151">
        <v>0.79027533827391716</v>
      </c>
      <c r="D55" s="151">
        <v>0.75744857171115787</v>
      </c>
      <c r="E55" s="151">
        <v>0.66735961842989522</v>
      </c>
      <c r="F55" s="151">
        <v>0.60814323391822833</v>
      </c>
      <c r="G55" s="151">
        <v>0.34151614879229847</v>
      </c>
      <c r="H55" s="151">
        <v>0.43008892550244998</v>
      </c>
      <c r="I55" s="151">
        <v>0.4191527662750536</v>
      </c>
      <c r="J55" s="151">
        <v>0.37525603742574526</v>
      </c>
      <c r="K55" s="151">
        <v>0.39153365345579666</v>
      </c>
      <c r="L55" s="151">
        <v>0.43657809166584827</v>
      </c>
      <c r="M55" s="151">
        <v>0.42758602217902442</v>
      </c>
      <c r="N55" s="151">
        <v>0.41636181634173641</v>
      </c>
      <c r="O55" s="151">
        <v>0.36704199485432298</v>
      </c>
      <c r="P55" s="151">
        <v>0.39230748221130329</v>
      </c>
      <c r="Q55" s="151">
        <v>0.41456240549585577</v>
      </c>
    </row>
    <row r="56" spans="1:17" x14ac:dyDescent="0.25">
      <c r="A56" s="150" t="s">
        <v>33</v>
      </c>
      <c r="B56" s="87">
        <v>0.33036637931107732</v>
      </c>
      <c r="C56" s="87">
        <v>1.4510714528359258E-3</v>
      </c>
      <c r="D56" s="87">
        <v>1.8675559995868288E-3</v>
      </c>
      <c r="E56" s="87">
        <v>1.9674917213890267E-3</v>
      </c>
      <c r="F56" s="87">
        <v>7.6724984627045594E-3</v>
      </c>
      <c r="G56" s="87">
        <v>1.914511159441246E-2</v>
      </c>
      <c r="H56" s="87">
        <v>1.4402719241884939E-2</v>
      </c>
      <c r="I56" s="87">
        <v>1.1639924841100309E-2</v>
      </c>
      <c r="J56" s="87">
        <v>1.263333351514445E-2</v>
      </c>
      <c r="K56" s="87">
        <v>5.9679025341299015E-3</v>
      </c>
      <c r="L56" s="87">
        <v>4.9399553124746046E-3</v>
      </c>
      <c r="M56" s="87">
        <v>4.2395960679116841E-3</v>
      </c>
      <c r="N56" s="87">
        <v>2.9350298742589227E-3</v>
      </c>
      <c r="O56" s="87">
        <v>5.0822160272714564E-3</v>
      </c>
      <c r="P56" s="87">
        <v>2.2030053777842584E-4</v>
      </c>
      <c r="Q56" s="87">
        <v>7.9037831112538013E-5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125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1.4115997178439981E-2</v>
      </c>
      <c r="H59" s="87">
        <v>4.3946171921416748E-2</v>
      </c>
      <c r="I59" s="87">
        <v>1.0265704991407144E-2</v>
      </c>
      <c r="J59" s="87">
        <v>2.2215645306340515E-2</v>
      </c>
      <c r="K59" s="87">
        <v>6.2002223433132156E-3</v>
      </c>
      <c r="L59" s="87">
        <v>1.6309301430565248E-2</v>
      </c>
      <c r="M59" s="87">
        <v>2.2107102619180356E-2</v>
      </c>
      <c r="N59" s="87">
        <v>4.7272241985130804E-4</v>
      </c>
      <c r="O59" s="87">
        <v>6.5885550325793768E-4</v>
      </c>
      <c r="P59" s="87">
        <v>1.2940228621584661E-5</v>
      </c>
      <c r="Q59" s="87">
        <v>3.3482442355522537E-6</v>
      </c>
    </row>
    <row r="60" spans="1:17" x14ac:dyDescent="0.25">
      <c r="A60" s="150" t="s">
        <v>29</v>
      </c>
      <c r="B60" s="87">
        <v>5.2570876243867991E-2</v>
      </c>
      <c r="C60" s="87">
        <v>0</v>
      </c>
      <c r="D60" s="87">
        <v>5.2295253733899297E-3</v>
      </c>
      <c r="E60" s="87">
        <v>9.7136881072348233E-3</v>
      </c>
      <c r="F60" s="87">
        <v>0</v>
      </c>
      <c r="G60" s="87">
        <v>5.4101201431375366E-3</v>
      </c>
      <c r="H60" s="87">
        <v>8.7074720137718057E-3</v>
      </c>
      <c r="I60" s="87">
        <v>7.563803160090346E-2</v>
      </c>
      <c r="J60" s="87">
        <v>0</v>
      </c>
      <c r="K60" s="87">
        <v>3.180218916732578E-2</v>
      </c>
      <c r="L60" s="87">
        <v>8.3069133419604022E-2</v>
      </c>
      <c r="M60" s="87">
        <v>5.9633304554896759E-2</v>
      </c>
      <c r="N60" s="87">
        <v>3.2828167340858486E-2</v>
      </c>
      <c r="O60" s="87">
        <v>5.0164722811325946E-2</v>
      </c>
      <c r="P60" s="87">
        <v>1.5186218289598024E-3</v>
      </c>
      <c r="Q60" s="87">
        <v>2.4836608430757847E-4</v>
      </c>
    </row>
    <row r="61" spans="1:17" x14ac:dyDescent="0.25">
      <c r="A61" s="150" t="s">
        <v>28</v>
      </c>
      <c r="B61" s="87">
        <v>5.1403771135549885E-2</v>
      </c>
      <c r="C61" s="87">
        <v>8.2068628418622794E-2</v>
      </c>
      <c r="D61" s="87">
        <v>8.8417672327186628E-2</v>
      </c>
      <c r="E61" s="87">
        <v>0.17320875760170307</v>
      </c>
      <c r="F61" s="87">
        <v>0.21882222983253835</v>
      </c>
      <c r="G61" s="87">
        <v>0</v>
      </c>
      <c r="H61" s="87">
        <v>0.1591800001939255</v>
      </c>
      <c r="I61" s="87">
        <v>0.22185686784405861</v>
      </c>
      <c r="J61" s="87">
        <v>0.25018759730261442</v>
      </c>
      <c r="K61" s="87">
        <v>0.30698882350965062</v>
      </c>
      <c r="L61" s="87">
        <v>0.12225857394077509</v>
      </c>
      <c r="M61" s="87">
        <v>0.12962312488401095</v>
      </c>
      <c r="N61" s="87">
        <v>0.20571245049857007</v>
      </c>
      <c r="O61" s="87">
        <v>0.10473496502088653</v>
      </c>
      <c r="P61" s="87">
        <v>0.25654772212453258</v>
      </c>
      <c r="Q61" s="87">
        <v>0.29140080889234193</v>
      </c>
    </row>
    <row r="62" spans="1:17" x14ac:dyDescent="0.25">
      <c r="A62" s="150" t="s">
        <v>26</v>
      </c>
      <c r="B62" s="87">
        <v>0.57436239879193662</v>
      </c>
      <c r="C62" s="87">
        <v>0.70202065382843115</v>
      </c>
      <c r="D62" s="87">
        <v>0.64381985909509454</v>
      </c>
      <c r="E62" s="87">
        <v>0.45398127207019673</v>
      </c>
      <c r="F62" s="87">
        <v>0.34387671376427065</v>
      </c>
      <c r="G62" s="87">
        <v>0.24268989673063346</v>
      </c>
      <c r="H62" s="87">
        <v>0.16044316991917726</v>
      </c>
      <c r="I62" s="87">
        <v>5.4580142434764126E-2</v>
      </c>
      <c r="J62" s="87">
        <v>6.1902655550000407E-2</v>
      </c>
      <c r="K62" s="87">
        <v>1.5253425799020231E-2</v>
      </c>
      <c r="L62" s="87">
        <v>4.6984847810577351E-2</v>
      </c>
      <c r="M62" s="87">
        <v>5.3329052171655317E-2</v>
      </c>
      <c r="N62" s="87">
        <v>4.1722675789434664E-3</v>
      </c>
      <c r="O62" s="87">
        <v>1.6701780363074379E-2</v>
      </c>
      <c r="P62" s="87">
        <v>2.1384080155541921E-4</v>
      </c>
      <c r="Q62" s="87">
        <v>3.9451581423522499E-5</v>
      </c>
    </row>
    <row r="63" spans="1:17" x14ac:dyDescent="0.25">
      <c r="A63" s="150" t="s">
        <v>25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86</v>
      </c>
      <c r="B64" s="87">
        <v>5.735447087785036E-4</v>
      </c>
      <c r="C64" s="87">
        <v>6.711939139480526E-4</v>
      </c>
      <c r="D64" s="87">
        <v>1.4689098881171958E-2</v>
      </c>
      <c r="E64" s="87">
        <v>2.4338176935862984E-2</v>
      </c>
      <c r="F64" s="87">
        <v>3.3226177551237579E-2</v>
      </c>
      <c r="G64" s="87">
        <v>5.1317512257132644E-2</v>
      </c>
      <c r="H64" s="87">
        <v>3.6582325697147172E-2</v>
      </c>
      <c r="I64" s="87">
        <v>3.9130633756024942E-2</v>
      </c>
      <c r="J64" s="87">
        <v>2.1468558904674299E-2</v>
      </c>
      <c r="K64" s="87">
        <v>1.9255164243704572E-2</v>
      </c>
      <c r="L64" s="87">
        <v>1.4822551528335823E-2</v>
      </c>
      <c r="M64" s="87">
        <v>1.2821535209719072E-2</v>
      </c>
      <c r="N64" s="87">
        <v>1.4111238503723761E-2</v>
      </c>
      <c r="O64" s="87">
        <v>1.2778934931988589E-2</v>
      </c>
      <c r="P64" s="87">
        <v>9.37074474877732E-3</v>
      </c>
      <c r="Q64" s="87">
        <v>9.6572827395013921E-3</v>
      </c>
    </row>
    <row r="65" spans="1:17" x14ac:dyDescent="0.25">
      <c r="A65" s="150" t="s">
        <v>22</v>
      </c>
      <c r="B65" s="87">
        <v>3.8023547388934794E-3</v>
      </c>
      <c r="C65" s="87">
        <v>4.063790660079219E-3</v>
      </c>
      <c r="D65" s="87">
        <v>3.4248600347279788E-3</v>
      </c>
      <c r="E65" s="87">
        <v>4.1502319935086398E-3</v>
      </c>
      <c r="F65" s="87">
        <v>4.5456143074771201E-3</v>
      </c>
      <c r="G65" s="87">
        <v>8.8375108885423801E-3</v>
      </c>
      <c r="H65" s="87">
        <v>6.8270665151266043E-3</v>
      </c>
      <c r="I65" s="87">
        <v>6.0414608067950078E-3</v>
      </c>
      <c r="J65" s="87">
        <v>6.8482468469711405E-3</v>
      </c>
      <c r="K65" s="87">
        <v>6.0659258586523573E-3</v>
      </c>
      <c r="L65" s="87">
        <v>0.14819372822351615</v>
      </c>
      <c r="M65" s="87">
        <v>0.14583230667165023</v>
      </c>
      <c r="N65" s="87">
        <v>0.15612994012553036</v>
      </c>
      <c r="O65" s="87">
        <v>0.17692052019651816</v>
      </c>
      <c r="P65" s="87">
        <v>0.12442331194107817</v>
      </c>
      <c r="Q65" s="87">
        <v>0.11313411012293326</v>
      </c>
    </row>
    <row r="66" spans="1:17" x14ac:dyDescent="0.25">
      <c r="A66" s="152" t="s">
        <v>325</v>
      </c>
      <c r="B66" s="151">
        <v>16.640882078617299</v>
      </c>
      <c r="C66" s="151">
        <v>12.155120966069193</v>
      </c>
      <c r="D66" s="151">
        <v>11.728535547847525</v>
      </c>
      <c r="E66" s="151">
        <v>10.601933808312817</v>
      </c>
      <c r="F66" s="151">
        <v>9.8298891225032801</v>
      </c>
      <c r="G66" s="151">
        <v>5.3948816293487285</v>
      </c>
      <c r="H66" s="151">
        <v>7.087618170718236</v>
      </c>
      <c r="I66" s="151">
        <v>7.2122060761430085</v>
      </c>
      <c r="J66" s="151">
        <v>6.3790966108875944</v>
      </c>
      <c r="K66" s="151">
        <v>6.7999503719985874</v>
      </c>
      <c r="L66" s="151">
        <v>7.0551592911296339</v>
      </c>
      <c r="M66" s="151">
        <v>6.8742947409178257</v>
      </c>
      <c r="N66" s="151">
        <v>6.7828568976640042</v>
      </c>
      <c r="O66" s="151">
        <v>5.8312942166826192</v>
      </c>
      <c r="P66" s="151">
        <v>6.4603686528217432</v>
      </c>
      <c r="Q66" s="151">
        <v>6.8853500840577198</v>
      </c>
    </row>
    <row r="67" spans="1:17" x14ac:dyDescent="0.25">
      <c r="A67" s="156" t="s">
        <v>333</v>
      </c>
      <c r="B67" s="204">
        <v>25.083293109112784</v>
      </c>
      <c r="C67" s="204">
        <v>29.535454547479567</v>
      </c>
      <c r="D67" s="204">
        <v>27.559366023886056</v>
      </c>
      <c r="E67" s="204">
        <v>12.570392282050738</v>
      </c>
      <c r="F67" s="204">
        <v>14.323249425677909</v>
      </c>
      <c r="G67" s="204">
        <v>13.659679047517503</v>
      </c>
      <c r="H67" s="204">
        <v>8.0006610441944002</v>
      </c>
      <c r="I67" s="204">
        <v>8.6004455978011212</v>
      </c>
      <c r="J67" s="204">
        <v>9.0991760214368043</v>
      </c>
      <c r="K67" s="204">
        <v>8.4510572824564125</v>
      </c>
      <c r="L67" s="204">
        <v>8.2562551496858525</v>
      </c>
      <c r="M67" s="204">
        <v>8.4448474171863044</v>
      </c>
      <c r="N67" s="204">
        <v>7.9109058292190424</v>
      </c>
      <c r="O67" s="204">
        <v>7.3802000489423705</v>
      </c>
      <c r="P67" s="204">
        <v>7.5823984299761564</v>
      </c>
      <c r="Q67" s="204">
        <v>8.2825498770374022</v>
      </c>
    </row>
    <row r="68" spans="1:17" x14ac:dyDescent="0.25">
      <c r="A68" s="72" t="s">
        <v>319</v>
      </c>
      <c r="B68" s="306">
        <v>24.3859192253909</v>
      </c>
      <c r="C68" s="306">
        <v>28.722809627034788</v>
      </c>
      <c r="D68" s="306">
        <v>30.811035141588427</v>
      </c>
      <c r="E68" s="306">
        <v>38.443695029328197</v>
      </c>
      <c r="F68" s="306">
        <v>44.844541156166009</v>
      </c>
      <c r="G68" s="306">
        <v>59.303550072539139</v>
      </c>
      <c r="H68" s="306">
        <v>66.577292059442527</v>
      </c>
      <c r="I68" s="306">
        <v>72.93366147208009</v>
      </c>
      <c r="J68" s="306">
        <v>72.981710755545436</v>
      </c>
      <c r="K68" s="306">
        <v>70.328920421714201</v>
      </c>
      <c r="L68" s="306">
        <v>57.827932147437537</v>
      </c>
      <c r="M68" s="306">
        <v>59.009945372748945</v>
      </c>
      <c r="N68" s="306">
        <v>59.350991728609827</v>
      </c>
      <c r="O68" s="306">
        <v>58.135417082097945</v>
      </c>
      <c r="P68" s="306">
        <v>55.50974702454242</v>
      </c>
      <c r="Q68" s="306">
        <v>56.654295931005592</v>
      </c>
    </row>
    <row r="70" spans="1:17" ht="12.75" x14ac:dyDescent="0.25">
      <c r="A70" s="98" t="s">
        <v>90</v>
      </c>
      <c r="B70" s="197"/>
      <c r="C70" s="197"/>
      <c r="D70" s="197"/>
      <c r="E70" s="197"/>
      <c r="F70" s="197"/>
      <c r="G70" s="197"/>
      <c r="H70" s="197"/>
      <c r="I70" s="197"/>
      <c r="J70" s="197"/>
      <c r="K70" s="197"/>
      <c r="L70" s="197"/>
      <c r="M70" s="197"/>
      <c r="N70" s="197"/>
      <c r="O70" s="197"/>
      <c r="P70" s="197"/>
      <c r="Q70" s="197"/>
    </row>
    <row r="72" spans="1:17" x14ac:dyDescent="0.25">
      <c r="A72" s="78" t="s">
        <v>3</v>
      </c>
      <c r="B72" s="77">
        <f t="shared" ref="B72:Q72" si="0">SUM(B$73:B$77,B$78,B$80:B$81,B$83:B$85,B$87:B$89,B$90:B$91)</f>
        <v>1</v>
      </c>
      <c r="C72" s="77">
        <f t="shared" si="0"/>
        <v>1</v>
      </c>
      <c r="D72" s="77">
        <f t="shared" si="0"/>
        <v>1</v>
      </c>
      <c r="E72" s="77">
        <f t="shared" si="0"/>
        <v>0.99999999999999978</v>
      </c>
      <c r="F72" s="77">
        <f t="shared" si="0"/>
        <v>1</v>
      </c>
      <c r="G72" s="77">
        <f t="shared" si="0"/>
        <v>1</v>
      </c>
      <c r="H72" s="77">
        <f t="shared" si="0"/>
        <v>0.99999999999999989</v>
      </c>
      <c r="I72" s="77">
        <f t="shared" si="0"/>
        <v>0.99999999999999978</v>
      </c>
      <c r="J72" s="77">
        <f t="shared" si="0"/>
        <v>1</v>
      </c>
      <c r="K72" s="77">
        <f t="shared" si="0"/>
        <v>1</v>
      </c>
      <c r="L72" s="77">
        <f t="shared" si="0"/>
        <v>1</v>
      </c>
      <c r="M72" s="77">
        <f t="shared" si="0"/>
        <v>0.99999999999999989</v>
      </c>
      <c r="N72" s="77">
        <f t="shared" si="0"/>
        <v>1</v>
      </c>
      <c r="O72" s="77">
        <f t="shared" si="0"/>
        <v>1</v>
      </c>
      <c r="P72" s="77">
        <f t="shared" si="0"/>
        <v>1</v>
      </c>
      <c r="Q72" s="77">
        <f t="shared" si="0"/>
        <v>1</v>
      </c>
    </row>
    <row r="73" spans="1:17" x14ac:dyDescent="0.25">
      <c r="A73" s="132" t="s">
        <v>83</v>
      </c>
      <c r="B73" s="203">
        <f t="shared" ref="B73:Q73" si="1">IF(B$6=0,0,B$6/B$5)</f>
        <v>1.4054970160779157E-2</v>
      </c>
      <c r="C73" s="203">
        <f t="shared" si="1"/>
        <v>1.4457273888102876E-2</v>
      </c>
      <c r="D73" s="203">
        <f t="shared" si="1"/>
        <v>1.4395956035451225E-2</v>
      </c>
      <c r="E73" s="203">
        <f t="shared" si="1"/>
        <v>1.372114795397447E-2</v>
      </c>
      <c r="F73" s="203">
        <f t="shared" si="1"/>
        <v>1.4024347609073538E-2</v>
      </c>
      <c r="G73" s="203">
        <f t="shared" si="1"/>
        <v>1.5094749654702205E-2</v>
      </c>
      <c r="H73" s="203">
        <f t="shared" si="1"/>
        <v>1.4158386486585531E-2</v>
      </c>
      <c r="I73" s="203">
        <f t="shared" si="1"/>
        <v>1.4221793207879708E-2</v>
      </c>
      <c r="J73" s="203">
        <f t="shared" si="1"/>
        <v>1.5170233291002694E-2</v>
      </c>
      <c r="K73" s="203">
        <f t="shared" si="1"/>
        <v>1.4722724118411848E-2</v>
      </c>
      <c r="L73" s="203">
        <f t="shared" si="1"/>
        <v>1.5265057864781491E-2</v>
      </c>
      <c r="M73" s="203">
        <f t="shared" si="1"/>
        <v>1.4691937089910005E-2</v>
      </c>
      <c r="N73" s="203">
        <f t="shared" si="1"/>
        <v>1.49352483732092E-2</v>
      </c>
      <c r="O73" s="203">
        <f t="shared" si="1"/>
        <v>1.530267264486077E-2</v>
      </c>
      <c r="P73" s="203">
        <f t="shared" si="1"/>
        <v>1.4801012450779274E-2</v>
      </c>
      <c r="Q73" s="203">
        <f t="shared" si="1"/>
        <v>1.4921103632730619E-2</v>
      </c>
    </row>
    <row r="74" spans="1:17" x14ac:dyDescent="0.25">
      <c r="A74" s="76" t="s">
        <v>82</v>
      </c>
      <c r="B74" s="202">
        <f t="shared" ref="B74:Q74" si="2">IF(B$7=0,0,B$7/B$5)</f>
        <v>2.2654257676564178E-3</v>
      </c>
      <c r="C74" s="202">
        <f t="shared" si="2"/>
        <v>2.3095477238541549E-3</v>
      </c>
      <c r="D74" s="202">
        <f t="shared" si="2"/>
        <v>2.2914008915530032E-3</v>
      </c>
      <c r="E74" s="202">
        <f t="shared" si="2"/>
        <v>2.1825104613247288E-3</v>
      </c>
      <c r="F74" s="202">
        <f t="shared" si="2"/>
        <v>2.214107430509924E-3</v>
      </c>
      <c r="G74" s="202">
        <f t="shared" si="2"/>
        <v>2.3078850846712808E-3</v>
      </c>
      <c r="H74" s="202">
        <f t="shared" si="2"/>
        <v>2.2093465441051143E-3</v>
      </c>
      <c r="I74" s="202">
        <f t="shared" si="2"/>
        <v>2.2168609141819985E-3</v>
      </c>
      <c r="J74" s="202">
        <f t="shared" si="2"/>
        <v>2.2915169821671189E-3</v>
      </c>
      <c r="K74" s="202">
        <f t="shared" si="2"/>
        <v>2.2475464847816983E-3</v>
      </c>
      <c r="L74" s="202">
        <f t="shared" si="2"/>
        <v>2.215161617558613E-3</v>
      </c>
      <c r="M74" s="202">
        <f t="shared" si="2"/>
        <v>2.1796769327238463E-3</v>
      </c>
      <c r="N74" s="202">
        <f t="shared" si="2"/>
        <v>2.1911600614808163E-3</v>
      </c>
      <c r="O74" s="202">
        <f t="shared" si="2"/>
        <v>2.2177444593782171E-3</v>
      </c>
      <c r="P74" s="202">
        <f t="shared" si="2"/>
        <v>2.1782590656771084E-3</v>
      </c>
      <c r="Q74" s="202">
        <f t="shared" si="2"/>
        <v>2.2016135413630636E-3</v>
      </c>
    </row>
    <row r="75" spans="1:17" x14ac:dyDescent="0.25">
      <c r="A75" s="76" t="s">
        <v>81</v>
      </c>
      <c r="B75" s="202">
        <f t="shared" ref="B75:Q75" si="3">IF(B$8=0,0,B$8/B$5)</f>
        <v>3.0519854230683697E-2</v>
      </c>
      <c r="C75" s="202">
        <f t="shared" si="3"/>
        <v>3.0786667534995538E-2</v>
      </c>
      <c r="D75" s="202">
        <f t="shared" si="3"/>
        <v>3.1270790791501378E-2</v>
      </c>
      <c r="E75" s="202">
        <f t="shared" si="3"/>
        <v>3.1149903868103103E-2</v>
      </c>
      <c r="F75" s="202">
        <f t="shared" si="3"/>
        <v>3.2194048234612242E-2</v>
      </c>
      <c r="G75" s="202">
        <f t="shared" si="3"/>
        <v>3.6077188044826604E-2</v>
      </c>
      <c r="H75" s="202">
        <f t="shared" si="3"/>
        <v>3.3000107120670683E-2</v>
      </c>
      <c r="I75" s="202">
        <f t="shared" si="3"/>
        <v>3.3230004840088964E-2</v>
      </c>
      <c r="J75" s="202">
        <f t="shared" si="3"/>
        <v>3.8157109130393024E-2</v>
      </c>
      <c r="K75" s="202">
        <f t="shared" si="3"/>
        <v>3.6644847592483105E-2</v>
      </c>
      <c r="L75" s="202">
        <f t="shared" si="3"/>
        <v>4.4359736570227071E-2</v>
      </c>
      <c r="M75" s="202">
        <f t="shared" si="3"/>
        <v>4.0471459162081627E-2</v>
      </c>
      <c r="N75" s="202">
        <f t="shared" si="3"/>
        <v>4.2455587801058348E-2</v>
      </c>
      <c r="O75" s="202">
        <f t="shared" si="3"/>
        <v>4.4280219058320344E-2</v>
      </c>
      <c r="P75" s="202">
        <f t="shared" si="3"/>
        <v>4.1808333870695519E-2</v>
      </c>
      <c r="Q75" s="202">
        <f t="shared" si="3"/>
        <v>4.1458617505914702E-2</v>
      </c>
    </row>
    <row r="76" spans="1:17" x14ac:dyDescent="0.25">
      <c r="A76" s="76" t="s">
        <v>80</v>
      </c>
      <c r="B76" s="202">
        <f t="shared" ref="B76:Q76" si="4">IF(B$9=0,0,B$9/B$5)</f>
        <v>1.1791246494682443E-2</v>
      </c>
      <c r="C76" s="202">
        <f t="shared" si="4"/>
        <v>1.3205974004536509E-2</v>
      </c>
      <c r="D76" s="202">
        <f t="shared" si="4"/>
        <v>1.3331329142925043E-2</v>
      </c>
      <c r="E76" s="202">
        <f t="shared" si="4"/>
        <v>1.2375038780102156E-2</v>
      </c>
      <c r="F76" s="202">
        <f t="shared" si="4"/>
        <v>1.326507629388979E-2</v>
      </c>
      <c r="G76" s="202">
        <f t="shared" si="4"/>
        <v>1.7119997438869213E-2</v>
      </c>
      <c r="H76" s="202">
        <f t="shared" si="4"/>
        <v>1.4369491978204325E-2</v>
      </c>
      <c r="I76" s="202">
        <f t="shared" si="4"/>
        <v>1.4512905971497993E-2</v>
      </c>
      <c r="J76" s="202">
        <f t="shared" si="4"/>
        <v>1.7857228792810764E-2</v>
      </c>
      <c r="K76" s="202">
        <f t="shared" si="4"/>
        <v>1.6419498065823313E-2</v>
      </c>
      <c r="L76" s="202">
        <f t="shared" si="4"/>
        <v>2.014707890600639E-2</v>
      </c>
      <c r="M76" s="202">
        <f t="shared" si="4"/>
        <v>1.7976578182505722E-2</v>
      </c>
      <c r="N76" s="202">
        <f t="shared" si="4"/>
        <v>1.8955284138783335E-2</v>
      </c>
      <c r="O76" s="202">
        <f t="shared" si="4"/>
        <v>2.0376980457675893E-2</v>
      </c>
      <c r="P76" s="202">
        <f t="shared" si="4"/>
        <v>1.856846725313856E-2</v>
      </c>
      <c r="Q76" s="202">
        <f t="shared" si="4"/>
        <v>1.8675421323926803E-2</v>
      </c>
    </row>
    <row r="77" spans="1:17" x14ac:dyDescent="0.25">
      <c r="A77" s="129" t="s">
        <v>79</v>
      </c>
      <c r="B77" s="201">
        <f t="shared" ref="B77:Q77" si="5">IF(B$10=0,0,B$10/B$5)</f>
        <v>2.8069212790172417E-2</v>
      </c>
      <c r="C77" s="201">
        <f t="shared" si="5"/>
        <v>3.0515177293781556E-2</v>
      </c>
      <c r="D77" s="201">
        <f t="shared" si="5"/>
        <v>3.0074053077227679E-2</v>
      </c>
      <c r="E77" s="201">
        <f t="shared" si="5"/>
        <v>2.7208592975270222E-2</v>
      </c>
      <c r="F77" s="201">
        <f t="shared" si="5"/>
        <v>2.8173008524589965E-2</v>
      </c>
      <c r="G77" s="201">
        <f t="shared" si="5"/>
        <v>3.1551839440228657E-2</v>
      </c>
      <c r="H77" s="201">
        <f t="shared" si="5"/>
        <v>2.8437463471338659E-2</v>
      </c>
      <c r="I77" s="201">
        <f t="shared" si="5"/>
        <v>2.8586624660022816E-2</v>
      </c>
      <c r="J77" s="201">
        <f t="shared" si="5"/>
        <v>3.0941650361135543E-2</v>
      </c>
      <c r="K77" s="201">
        <f t="shared" si="5"/>
        <v>2.9301189050462684E-2</v>
      </c>
      <c r="L77" s="201">
        <f t="shared" si="5"/>
        <v>2.8583088444734631E-2</v>
      </c>
      <c r="M77" s="201">
        <f t="shared" si="5"/>
        <v>2.7762228487642027E-2</v>
      </c>
      <c r="N77" s="201">
        <f t="shared" si="5"/>
        <v>2.7893186683760219E-2</v>
      </c>
      <c r="O77" s="201">
        <f t="shared" si="5"/>
        <v>2.9023493809899367E-2</v>
      </c>
      <c r="P77" s="201">
        <f t="shared" si="5"/>
        <v>2.7617594816816218E-2</v>
      </c>
      <c r="Q77" s="201">
        <f t="shared" si="5"/>
        <v>2.8377708106201029E-2</v>
      </c>
    </row>
    <row r="78" spans="1:17" x14ac:dyDescent="0.25">
      <c r="A78" s="127" t="s">
        <v>324</v>
      </c>
      <c r="B78" s="200">
        <f t="shared" ref="B78:Q78" si="6">IF(B$15=0,0,B$15/B$5)</f>
        <v>0.48207900350083466</v>
      </c>
      <c r="C78" s="200">
        <f t="shared" si="6"/>
        <v>0.4336384258059533</v>
      </c>
      <c r="D78" s="200">
        <f t="shared" si="6"/>
        <v>0.42928595442529582</v>
      </c>
      <c r="E78" s="200">
        <f t="shared" si="6"/>
        <v>0.43411907796623683</v>
      </c>
      <c r="F78" s="200">
        <f t="shared" si="6"/>
        <v>0.39502074699835427</v>
      </c>
      <c r="G78" s="200">
        <f t="shared" si="6"/>
        <v>0.2024013952624088</v>
      </c>
      <c r="H78" s="200">
        <f t="shared" si="6"/>
        <v>0.25558211747809595</v>
      </c>
      <c r="I78" s="200">
        <f t="shared" si="6"/>
        <v>0.2278880397282648</v>
      </c>
      <c r="J78" s="200">
        <f t="shared" si="6"/>
        <v>0.1934370564649581</v>
      </c>
      <c r="K78" s="200">
        <f t="shared" si="6"/>
        <v>0.21282381925263405</v>
      </c>
      <c r="L78" s="200">
        <f t="shared" si="6"/>
        <v>0.27423322566585029</v>
      </c>
      <c r="M78" s="200">
        <f t="shared" si="6"/>
        <v>0.27358809584282251</v>
      </c>
      <c r="N78" s="200">
        <f t="shared" si="6"/>
        <v>0.25127946800939238</v>
      </c>
      <c r="O78" s="200">
        <f t="shared" si="6"/>
        <v>0.21387401889446878</v>
      </c>
      <c r="P78" s="200">
        <f t="shared" si="6"/>
        <v>0.27421003296223523</v>
      </c>
      <c r="Q78" s="200">
        <f t="shared" si="6"/>
        <v>0.30540014802056176</v>
      </c>
    </row>
    <row r="79" spans="1:17" x14ac:dyDescent="0.25">
      <c r="A79" s="127" t="s">
        <v>323</v>
      </c>
      <c r="B79" s="200">
        <f t="shared" ref="B79:Q79" si="7">IF(B$26=0,0,B$26/B$5)</f>
        <v>0.21363258088170803</v>
      </c>
      <c r="C79" s="200">
        <f t="shared" si="7"/>
        <v>0.21398342620239075</v>
      </c>
      <c r="D79" s="200">
        <f t="shared" si="7"/>
        <v>0.21030261183113502</v>
      </c>
      <c r="E79" s="200">
        <f t="shared" si="7"/>
        <v>0.20047996470838461</v>
      </c>
      <c r="F79" s="200">
        <f t="shared" si="7"/>
        <v>0.19938211486602858</v>
      </c>
      <c r="G79" s="200">
        <f t="shared" si="7"/>
        <v>0.21028681230415511</v>
      </c>
      <c r="H79" s="200">
        <f t="shared" si="7"/>
        <v>0.20455040257446805</v>
      </c>
      <c r="I79" s="200">
        <f t="shared" si="7"/>
        <v>0.20521528941769268</v>
      </c>
      <c r="J79" s="200">
        <f t="shared" si="7"/>
        <v>0.22732107873006335</v>
      </c>
      <c r="K79" s="200">
        <f t="shared" si="7"/>
        <v>0.21818118956921106</v>
      </c>
      <c r="L79" s="200">
        <f t="shared" si="7"/>
        <v>0.23484811001752018</v>
      </c>
      <c r="M79" s="200">
        <f t="shared" si="7"/>
        <v>0.2143760641549963</v>
      </c>
      <c r="N79" s="200">
        <f t="shared" si="7"/>
        <v>0.23140514495535114</v>
      </c>
      <c r="O79" s="200">
        <f t="shared" si="7"/>
        <v>0.24746532512919686</v>
      </c>
      <c r="P79" s="200">
        <f t="shared" si="7"/>
        <v>0.21319847222572436</v>
      </c>
      <c r="Q79" s="200">
        <f t="shared" si="7"/>
        <v>0.20229683752357375</v>
      </c>
    </row>
    <row r="80" spans="1:17" x14ac:dyDescent="0.25">
      <c r="A80" s="142" t="s">
        <v>332</v>
      </c>
      <c r="B80" s="199">
        <f t="shared" ref="B80:Q80" si="8">IF(B$27=0,0,B$27/B$5)</f>
        <v>0.1910441719154683</v>
      </c>
      <c r="C80" s="199">
        <f t="shared" si="8"/>
        <v>0.19405914730328663</v>
      </c>
      <c r="D80" s="199">
        <f t="shared" si="8"/>
        <v>0.19029135576854753</v>
      </c>
      <c r="E80" s="199">
        <f t="shared" si="8"/>
        <v>0.17921056395663357</v>
      </c>
      <c r="F80" s="199">
        <f t="shared" si="8"/>
        <v>0.17882278314066194</v>
      </c>
      <c r="G80" s="199">
        <f t="shared" si="8"/>
        <v>0.19381641975794961</v>
      </c>
      <c r="H80" s="199">
        <f t="shared" si="8"/>
        <v>0.18573255800903937</v>
      </c>
      <c r="I80" s="199">
        <f t="shared" si="8"/>
        <v>0.18642738822689497</v>
      </c>
      <c r="J80" s="199">
        <f t="shared" si="8"/>
        <v>0.21046640812792722</v>
      </c>
      <c r="K80" s="199">
        <f t="shared" si="8"/>
        <v>0.19993888896302131</v>
      </c>
      <c r="L80" s="199">
        <f t="shared" si="8"/>
        <v>0.21727086600309228</v>
      </c>
      <c r="M80" s="199">
        <f t="shared" si="8"/>
        <v>0.19618273521891891</v>
      </c>
      <c r="N80" s="199">
        <f t="shared" si="8"/>
        <v>0.21327751818594146</v>
      </c>
      <c r="O80" s="199">
        <f t="shared" si="8"/>
        <v>0.23048751906804207</v>
      </c>
      <c r="P80" s="199">
        <f t="shared" si="8"/>
        <v>0.19496263875210626</v>
      </c>
      <c r="Q80" s="199">
        <f t="shared" si="8"/>
        <v>0.18450424910720961</v>
      </c>
    </row>
    <row r="81" spans="1:17" x14ac:dyDescent="0.25">
      <c r="A81" s="142" t="s">
        <v>331</v>
      </c>
      <c r="B81" s="199">
        <f t="shared" ref="B81:Q81" si="9">IF(B$33=0,0,B$33/B$5)</f>
        <v>2.2588408966239731E-2</v>
      </c>
      <c r="C81" s="199">
        <f t="shared" si="9"/>
        <v>1.9924278899104114E-2</v>
      </c>
      <c r="D81" s="199">
        <f t="shared" si="9"/>
        <v>2.0011256062587499E-2</v>
      </c>
      <c r="E81" s="199">
        <f t="shared" si="9"/>
        <v>2.1269400751751034E-2</v>
      </c>
      <c r="F81" s="199">
        <f t="shared" si="9"/>
        <v>2.0559331725366614E-2</v>
      </c>
      <c r="G81" s="199">
        <f t="shared" si="9"/>
        <v>1.6470392546205494E-2</v>
      </c>
      <c r="H81" s="199">
        <f t="shared" si="9"/>
        <v>1.8817844565428673E-2</v>
      </c>
      <c r="I81" s="199">
        <f t="shared" si="9"/>
        <v>1.8787901190797714E-2</v>
      </c>
      <c r="J81" s="199">
        <f t="shared" si="9"/>
        <v>1.6854670602136145E-2</v>
      </c>
      <c r="K81" s="199">
        <f t="shared" si="9"/>
        <v>1.824230060618974E-2</v>
      </c>
      <c r="L81" s="199">
        <f t="shared" si="9"/>
        <v>1.7577244014427899E-2</v>
      </c>
      <c r="M81" s="199">
        <f t="shared" si="9"/>
        <v>1.8193328936077391E-2</v>
      </c>
      <c r="N81" s="199">
        <f t="shared" si="9"/>
        <v>1.8127626769409665E-2</v>
      </c>
      <c r="O81" s="199">
        <f t="shared" si="9"/>
        <v>1.6977806061154798E-2</v>
      </c>
      <c r="P81" s="199">
        <f t="shared" si="9"/>
        <v>1.8235833473618106E-2</v>
      </c>
      <c r="Q81" s="199">
        <f t="shared" si="9"/>
        <v>1.7792588416364143E-2</v>
      </c>
    </row>
    <row r="82" spans="1:17" x14ac:dyDescent="0.25">
      <c r="A82" s="127" t="s">
        <v>322</v>
      </c>
      <c r="B82" s="200">
        <f t="shared" ref="B82:Q82" si="10">IF(B$34=0,0,B$34/B$5)</f>
        <v>3.8976200329416712E-2</v>
      </c>
      <c r="C82" s="200">
        <f t="shared" si="10"/>
        <v>3.5290617240520128E-2</v>
      </c>
      <c r="D82" s="200">
        <f t="shared" si="10"/>
        <v>3.5354247079429239E-2</v>
      </c>
      <c r="E82" s="200">
        <f t="shared" si="10"/>
        <v>3.7034567822028817E-2</v>
      </c>
      <c r="F82" s="200">
        <f t="shared" si="10"/>
        <v>3.5486379727485924E-2</v>
      </c>
      <c r="G82" s="200">
        <f t="shared" si="10"/>
        <v>2.843753522895744E-2</v>
      </c>
      <c r="H82" s="200">
        <f t="shared" si="10"/>
        <v>3.2077254935288804E-2</v>
      </c>
      <c r="I82" s="200">
        <f t="shared" si="10"/>
        <v>3.1644663846168757E-2</v>
      </c>
      <c r="J82" s="200">
        <f t="shared" si="10"/>
        <v>2.83968588456458E-2</v>
      </c>
      <c r="K82" s="200">
        <f t="shared" si="10"/>
        <v>3.0437780104769642E-2</v>
      </c>
      <c r="L82" s="200">
        <f t="shared" si="10"/>
        <v>3.0240471311117362E-2</v>
      </c>
      <c r="M82" s="200">
        <f t="shared" si="10"/>
        <v>3.1329651639862566E-2</v>
      </c>
      <c r="N82" s="200">
        <f t="shared" si="10"/>
        <v>3.1116608675993161E-2</v>
      </c>
      <c r="O82" s="200">
        <f t="shared" si="10"/>
        <v>2.9679360264189127E-2</v>
      </c>
      <c r="P82" s="200">
        <f t="shared" si="10"/>
        <v>3.0757337776170967E-2</v>
      </c>
      <c r="Q82" s="200">
        <f t="shared" si="10"/>
        <v>3.0175875629198483E-2</v>
      </c>
    </row>
    <row r="83" spans="1:17" x14ac:dyDescent="0.25">
      <c r="A83" s="142" t="s">
        <v>330</v>
      </c>
      <c r="B83" s="199">
        <f t="shared" ref="B83:Q83" si="11">IF(B$35=0,0,B$35/B$5)</f>
        <v>2.0138551759790773E-2</v>
      </c>
      <c r="C83" s="199">
        <f t="shared" si="11"/>
        <v>1.7713668983278082E-2</v>
      </c>
      <c r="D83" s="199">
        <f t="shared" si="11"/>
        <v>1.7801868232303234E-2</v>
      </c>
      <c r="E83" s="199">
        <f t="shared" si="11"/>
        <v>1.8784043169873969E-2</v>
      </c>
      <c r="F83" s="199">
        <f t="shared" si="11"/>
        <v>1.8104090421884916E-2</v>
      </c>
      <c r="G83" s="199">
        <f t="shared" si="11"/>
        <v>1.4236357335741846E-2</v>
      </c>
      <c r="H83" s="199">
        <f t="shared" si="11"/>
        <v>1.642734748681517E-2</v>
      </c>
      <c r="I83" s="199">
        <f t="shared" si="11"/>
        <v>1.6581467917103927E-2</v>
      </c>
      <c r="J83" s="199">
        <f t="shared" si="11"/>
        <v>1.4744344081253838E-2</v>
      </c>
      <c r="K83" s="199">
        <f t="shared" si="11"/>
        <v>1.5926503669478446E-2</v>
      </c>
      <c r="L83" s="199">
        <f t="shared" si="11"/>
        <v>1.53765891824719E-2</v>
      </c>
      <c r="M83" s="199">
        <f t="shared" si="11"/>
        <v>1.5876900862491723E-2</v>
      </c>
      <c r="N83" s="199">
        <f t="shared" si="11"/>
        <v>1.5892195832334789E-2</v>
      </c>
      <c r="O83" s="199">
        <f t="shared" si="11"/>
        <v>1.5111991614289482E-2</v>
      </c>
      <c r="P83" s="199">
        <f t="shared" si="11"/>
        <v>1.5582208229657328E-2</v>
      </c>
      <c r="Q83" s="199">
        <f t="shared" si="11"/>
        <v>1.5476625504422921E-2</v>
      </c>
    </row>
    <row r="84" spans="1:17" x14ac:dyDescent="0.25">
      <c r="A84" s="142" t="s">
        <v>329</v>
      </c>
      <c r="B84" s="199">
        <f t="shared" ref="B84:Q84" si="12">IF(B$41=0,0,B$41/B$5)</f>
        <v>1.6034109940169312E-2</v>
      </c>
      <c r="C84" s="199">
        <f t="shared" si="12"/>
        <v>1.5104065565893969E-2</v>
      </c>
      <c r="D84" s="199">
        <f t="shared" si="12"/>
        <v>1.5068701068878681E-2</v>
      </c>
      <c r="E84" s="199">
        <f t="shared" si="12"/>
        <v>1.561069345722433E-2</v>
      </c>
      <c r="F84" s="199">
        <f t="shared" si="12"/>
        <v>1.4830587644185871E-2</v>
      </c>
      <c r="G84" s="199">
        <f t="shared" si="12"/>
        <v>1.2156970980961853E-2</v>
      </c>
      <c r="H84" s="199">
        <f t="shared" si="12"/>
        <v>1.3314348789112598E-2</v>
      </c>
      <c r="I84" s="199">
        <f t="shared" si="12"/>
        <v>1.2731353662814951E-2</v>
      </c>
      <c r="J84" s="199">
        <f t="shared" si="12"/>
        <v>1.1560613551230876E-2</v>
      </c>
      <c r="K84" s="199">
        <f t="shared" si="12"/>
        <v>1.2247150860265055E-2</v>
      </c>
      <c r="L84" s="199">
        <f t="shared" si="12"/>
        <v>1.2682299412152025E-2</v>
      </c>
      <c r="M84" s="199">
        <f t="shared" si="12"/>
        <v>1.3194703274028035E-2</v>
      </c>
      <c r="N84" s="199">
        <f t="shared" si="12"/>
        <v>1.2974519901469793E-2</v>
      </c>
      <c r="O84" s="199">
        <f t="shared" si="12"/>
        <v>1.2460184597804189E-2</v>
      </c>
      <c r="P84" s="199">
        <f t="shared" si="12"/>
        <v>1.2911806633419709E-2</v>
      </c>
      <c r="Q84" s="199">
        <f t="shared" si="12"/>
        <v>1.2490940145181493E-2</v>
      </c>
    </row>
    <row r="85" spans="1:17" x14ac:dyDescent="0.25">
      <c r="A85" s="142" t="s">
        <v>328</v>
      </c>
      <c r="B85" s="199">
        <f t="shared" ref="B85:Q85" si="13">IF(B$52=0,0,B$52/B$5)</f>
        <v>2.8035386294566287E-3</v>
      </c>
      <c r="C85" s="199">
        <f t="shared" si="13"/>
        <v>2.4728826913480782E-3</v>
      </c>
      <c r="D85" s="199">
        <f t="shared" si="13"/>
        <v>2.4836777782473239E-3</v>
      </c>
      <c r="E85" s="199">
        <f t="shared" si="13"/>
        <v>2.6398311949305192E-3</v>
      </c>
      <c r="F85" s="199">
        <f t="shared" si="13"/>
        <v>2.5517016614151375E-3</v>
      </c>
      <c r="G85" s="199">
        <f t="shared" si="13"/>
        <v>2.0442069122537407E-3</v>
      </c>
      <c r="H85" s="199">
        <f t="shared" si="13"/>
        <v>2.3355586593610412E-3</v>
      </c>
      <c r="I85" s="199">
        <f t="shared" si="13"/>
        <v>2.3318422662498809E-3</v>
      </c>
      <c r="J85" s="199">
        <f t="shared" si="13"/>
        <v>2.0919012131610879E-3</v>
      </c>
      <c r="K85" s="199">
        <f t="shared" si="13"/>
        <v>2.2641255750261344E-3</v>
      </c>
      <c r="L85" s="199">
        <f t="shared" si="13"/>
        <v>2.1815827164934349E-3</v>
      </c>
      <c r="M85" s="199">
        <f t="shared" si="13"/>
        <v>2.2580475033428136E-3</v>
      </c>
      <c r="N85" s="199">
        <f t="shared" si="13"/>
        <v>2.2498929421885827E-3</v>
      </c>
      <c r="O85" s="199">
        <f t="shared" si="13"/>
        <v>2.1071840520954562E-3</v>
      </c>
      <c r="P85" s="199">
        <f t="shared" si="13"/>
        <v>2.2633229130939237E-3</v>
      </c>
      <c r="Q85" s="199">
        <f t="shared" si="13"/>
        <v>2.2083099795940724E-3</v>
      </c>
    </row>
    <row r="86" spans="1:17" x14ac:dyDescent="0.25">
      <c r="A86" s="127" t="s">
        <v>321</v>
      </c>
      <c r="B86" s="200">
        <f t="shared" ref="B86:Q86" si="14">IF(B$53=0,0,B$53/B$5)</f>
        <v>5.2492176923432075E-2</v>
      </c>
      <c r="C86" s="200">
        <f t="shared" si="14"/>
        <v>4.6455934384051517E-2</v>
      </c>
      <c r="D86" s="200">
        <f t="shared" si="14"/>
        <v>4.6642414987612277E-2</v>
      </c>
      <c r="E86" s="200">
        <f t="shared" si="14"/>
        <v>4.9509606766724071E-2</v>
      </c>
      <c r="F86" s="200">
        <f t="shared" si="14"/>
        <v>4.7815039601339475E-2</v>
      </c>
      <c r="G86" s="200">
        <f t="shared" si="14"/>
        <v>3.8349805983073491E-2</v>
      </c>
      <c r="H86" s="200">
        <f t="shared" si="14"/>
        <v>4.3722963467391796E-2</v>
      </c>
      <c r="I86" s="200">
        <f t="shared" si="14"/>
        <v>4.3562893555114612E-2</v>
      </c>
      <c r="J86" s="200">
        <f t="shared" si="14"/>
        <v>3.9102811245501343E-2</v>
      </c>
      <c r="K86" s="200">
        <f t="shared" si="14"/>
        <v>4.2279385988115863E-2</v>
      </c>
      <c r="L86" s="200">
        <f t="shared" si="14"/>
        <v>4.0880029186817345E-2</v>
      </c>
      <c r="M86" s="200">
        <f t="shared" si="14"/>
        <v>4.2323815470065702E-2</v>
      </c>
      <c r="N86" s="200">
        <f t="shared" si="14"/>
        <v>4.2143178251426917E-2</v>
      </c>
      <c r="O86" s="200">
        <f t="shared" si="14"/>
        <v>3.9519784745492385E-2</v>
      </c>
      <c r="P86" s="200">
        <f t="shared" si="14"/>
        <v>4.2372160422130524E-2</v>
      </c>
      <c r="Q86" s="200">
        <f t="shared" si="14"/>
        <v>4.1325011011559651E-2</v>
      </c>
    </row>
    <row r="87" spans="1:17" x14ac:dyDescent="0.25">
      <c r="A87" s="142" t="s">
        <v>327</v>
      </c>
      <c r="B87" s="199">
        <f t="shared" ref="B87:Q87" si="15">IF(B$54=0,0,B$54/B$5)</f>
        <v>7.4842687733918138E-3</v>
      </c>
      <c r="C87" s="199">
        <f t="shared" si="15"/>
        <v>6.6015565159894471E-3</v>
      </c>
      <c r="D87" s="199">
        <f t="shared" si="15"/>
        <v>6.6303748568309747E-3</v>
      </c>
      <c r="E87" s="199">
        <f t="shared" si="15"/>
        <v>7.0472387901690317E-3</v>
      </c>
      <c r="F87" s="199">
        <f t="shared" si="15"/>
        <v>6.811970009217511E-3</v>
      </c>
      <c r="G87" s="199">
        <f t="shared" si="15"/>
        <v>5.4571725172546087E-3</v>
      </c>
      <c r="H87" s="199">
        <f t="shared" si="15"/>
        <v>6.2349591188149891E-3</v>
      </c>
      <c r="I87" s="199">
        <f t="shared" si="15"/>
        <v>6.22503791258681E-3</v>
      </c>
      <c r="J87" s="199">
        <f t="shared" si="15"/>
        <v>5.584496237070375E-3</v>
      </c>
      <c r="K87" s="199">
        <f t="shared" si="15"/>
        <v>6.0442628334642047E-3</v>
      </c>
      <c r="L87" s="199">
        <f t="shared" si="15"/>
        <v>5.8239081245645774E-3</v>
      </c>
      <c r="M87" s="199">
        <f t="shared" si="15"/>
        <v>6.0280369389379262E-3</v>
      </c>
      <c r="N87" s="199">
        <f t="shared" si="15"/>
        <v>6.0062676910431125E-3</v>
      </c>
      <c r="O87" s="199">
        <f t="shared" si="15"/>
        <v>5.625294987978772E-3</v>
      </c>
      <c r="P87" s="199">
        <f t="shared" si="15"/>
        <v>6.0421200637617613E-3</v>
      </c>
      <c r="Q87" s="199">
        <f t="shared" si="15"/>
        <v>5.8952586736601307E-3</v>
      </c>
    </row>
    <row r="88" spans="1:17" x14ac:dyDescent="0.25">
      <c r="A88" s="142" t="s">
        <v>326</v>
      </c>
      <c r="B88" s="199">
        <f t="shared" ref="B88:Q88" si="16">IF(B$55=0,0,B$55/B$5)</f>
        <v>2.5827960174421073E-3</v>
      </c>
      <c r="C88" s="199">
        <f t="shared" si="16"/>
        <v>2.4329832174247576E-3</v>
      </c>
      <c r="D88" s="199">
        <f t="shared" si="16"/>
        <v>2.427286656630878E-3</v>
      </c>
      <c r="E88" s="199">
        <f t="shared" si="16"/>
        <v>2.5145915202825918E-3</v>
      </c>
      <c r="F88" s="199">
        <f t="shared" si="16"/>
        <v>2.3889310255861278E-3</v>
      </c>
      <c r="G88" s="199">
        <f t="shared" si="16"/>
        <v>1.9582612537241955E-3</v>
      </c>
      <c r="H88" s="199">
        <f t="shared" si="16"/>
        <v>2.1446932293512793E-3</v>
      </c>
      <c r="I88" s="199">
        <f t="shared" si="16"/>
        <v>2.0507835894642877E-3</v>
      </c>
      <c r="J88" s="199">
        <f t="shared" si="16"/>
        <v>1.8621991960091969E-3</v>
      </c>
      <c r="K88" s="199">
        <f t="shared" si="16"/>
        <v>1.9727875501002858E-3</v>
      </c>
      <c r="L88" s="199">
        <f t="shared" si="16"/>
        <v>2.0428818647210008E-3</v>
      </c>
      <c r="M88" s="199">
        <f t="shared" si="16"/>
        <v>2.1254205686910793E-3</v>
      </c>
      <c r="N88" s="199">
        <f t="shared" si="16"/>
        <v>2.0899531345851367E-3</v>
      </c>
      <c r="O88" s="199">
        <f t="shared" si="16"/>
        <v>2.0071033113711035E-3</v>
      </c>
      <c r="P88" s="199">
        <f t="shared" si="16"/>
        <v>2.0798511969306647E-3</v>
      </c>
      <c r="Q88" s="199">
        <f t="shared" si="16"/>
        <v>2.0120574563518194E-3</v>
      </c>
    </row>
    <row r="89" spans="1:17" x14ac:dyDescent="0.25">
      <c r="A89" s="142" t="s">
        <v>325</v>
      </c>
      <c r="B89" s="199">
        <f t="shared" ref="B89:Q89" si="17">IF(B$66=0,0,B$66/B$5)</f>
        <v>4.2425112132598156E-2</v>
      </c>
      <c r="C89" s="199">
        <f t="shared" si="17"/>
        <v>3.7421394650637305E-2</v>
      </c>
      <c r="D89" s="199">
        <f t="shared" si="17"/>
        <v>3.7584753474150426E-2</v>
      </c>
      <c r="E89" s="199">
        <f t="shared" si="17"/>
        <v>3.9947776456272448E-2</v>
      </c>
      <c r="F89" s="199">
        <f t="shared" si="17"/>
        <v>3.8614138566535831E-2</v>
      </c>
      <c r="G89" s="199">
        <f t="shared" si="17"/>
        <v>3.0934372212094687E-2</v>
      </c>
      <c r="H89" s="199">
        <f t="shared" si="17"/>
        <v>3.5343311119225528E-2</v>
      </c>
      <c r="I89" s="199">
        <f t="shared" si="17"/>
        <v>3.5287072053063515E-2</v>
      </c>
      <c r="J89" s="199">
        <f t="shared" si="17"/>
        <v>3.1656115812421774E-2</v>
      </c>
      <c r="K89" s="199">
        <f t="shared" si="17"/>
        <v>3.4262335604551372E-2</v>
      </c>
      <c r="L89" s="199">
        <f t="shared" si="17"/>
        <v>3.3013239197531768E-2</v>
      </c>
      <c r="M89" s="199">
        <f t="shared" si="17"/>
        <v>3.4170357962436698E-2</v>
      </c>
      <c r="N89" s="199">
        <f t="shared" si="17"/>
        <v>3.4046957425798663E-2</v>
      </c>
      <c r="O89" s="199">
        <f t="shared" si="17"/>
        <v>3.1887386446142515E-2</v>
      </c>
      <c r="P89" s="199">
        <f t="shared" si="17"/>
        <v>3.4250189161438099E-2</v>
      </c>
      <c r="Q89" s="199">
        <f t="shared" si="17"/>
        <v>3.3417694881547701E-2</v>
      </c>
    </row>
    <row r="90" spans="1:17" x14ac:dyDescent="0.25">
      <c r="A90" s="127" t="s">
        <v>320</v>
      </c>
      <c r="B90" s="200">
        <f t="shared" ref="B90:Q90" si="18">IF(B$67=0,0,B$67/B$5)</f>
        <v>6.3948624705197021E-2</v>
      </c>
      <c r="C90" s="200">
        <f t="shared" si="18"/>
        <v>9.0929403655669178E-2</v>
      </c>
      <c r="D90" s="200">
        <f t="shared" si="18"/>
        <v>8.8315542352747675E-2</v>
      </c>
      <c r="E90" s="200">
        <f t="shared" si="18"/>
        <v>4.7364870402914594E-2</v>
      </c>
      <c r="F90" s="200">
        <f t="shared" si="18"/>
        <v>5.6265124779488279E-2</v>
      </c>
      <c r="G90" s="200">
        <f t="shared" si="18"/>
        <v>7.8324905898754307E-2</v>
      </c>
      <c r="H90" s="200">
        <f t="shared" si="18"/>
        <v>3.9896315748591676E-2</v>
      </c>
      <c r="I90" s="200">
        <f t="shared" si="18"/>
        <v>4.2079294503514872E-2</v>
      </c>
      <c r="J90" s="200">
        <f t="shared" si="18"/>
        <v>4.5154445449311957E-2</v>
      </c>
      <c r="K90" s="200">
        <f t="shared" si="18"/>
        <v>4.258162853910747E-2</v>
      </c>
      <c r="L90" s="200">
        <f t="shared" si="18"/>
        <v>3.8633532551862589E-2</v>
      </c>
      <c r="M90" s="200">
        <f t="shared" si="18"/>
        <v>4.1977172940490956E-2</v>
      </c>
      <c r="N90" s="200">
        <f t="shared" si="18"/>
        <v>3.9709266763343319E-2</v>
      </c>
      <c r="O90" s="200">
        <f t="shared" si="18"/>
        <v>4.0357300157690519E-2</v>
      </c>
      <c r="P90" s="200">
        <f t="shared" si="18"/>
        <v>4.019872463634782E-2</v>
      </c>
      <c r="Q90" s="200">
        <f t="shared" si="18"/>
        <v>4.0198932698120755E-2</v>
      </c>
    </row>
    <row r="91" spans="1:17" x14ac:dyDescent="0.25">
      <c r="A91" s="72" t="s">
        <v>319</v>
      </c>
      <c r="B91" s="71">
        <f t="shared" ref="B91:Q91" si="19">IF(B$68=0,0,B$68/B$5)</f>
        <v>6.2170704215437453E-2</v>
      </c>
      <c r="C91" s="71">
        <f t="shared" si="19"/>
        <v>8.8427552266144585E-2</v>
      </c>
      <c r="D91" s="71">
        <f t="shared" si="19"/>
        <v>9.8735699385121667E-2</v>
      </c>
      <c r="E91" s="71">
        <f t="shared" si="19"/>
        <v>0.14485471829493637</v>
      </c>
      <c r="F91" s="71">
        <f t="shared" si="19"/>
        <v>0.17616000593462802</v>
      </c>
      <c r="G91" s="71">
        <f t="shared" si="19"/>
        <v>0.34004788565935301</v>
      </c>
      <c r="H91" s="71">
        <f t="shared" si="19"/>
        <v>0.3319961501952593</v>
      </c>
      <c r="I91" s="71">
        <f t="shared" si="19"/>
        <v>0.35684162935557262</v>
      </c>
      <c r="J91" s="71">
        <f t="shared" si="19"/>
        <v>0.36217001070701044</v>
      </c>
      <c r="K91" s="71">
        <f t="shared" si="19"/>
        <v>0.35436039123419932</v>
      </c>
      <c r="L91" s="71">
        <f t="shared" si="19"/>
        <v>0.27059450786352401</v>
      </c>
      <c r="M91" s="71">
        <f t="shared" si="19"/>
        <v>0.29332332009689865</v>
      </c>
      <c r="N91" s="71">
        <f t="shared" si="19"/>
        <v>0.29791586628620126</v>
      </c>
      <c r="O91" s="71">
        <f t="shared" si="19"/>
        <v>0.31790310037882769</v>
      </c>
      <c r="P91" s="71">
        <f t="shared" si="19"/>
        <v>0.29428960452028441</v>
      </c>
      <c r="Q91" s="71">
        <f t="shared" si="19"/>
        <v>0.27496873100684932</v>
      </c>
    </row>
    <row r="93" spans="1:17" ht="12.75" x14ac:dyDescent="0.25">
      <c r="A93" s="98" t="s">
        <v>128</v>
      </c>
      <c r="B93" s="197"/>
      <c r="C93" s="197"/>
      <c r="D93" s="197"/>
      <c r="E93" s="197"/>
      <c r="F93" s="197"/>
      <c r="G93" s="197"/>
      <c r="H93" s="197"/>
      <c r="I93" s="197"/>
      <c r="J93" s="197"/>
      <c r="K93" s="197"/>
      <c r="L93" s="197"/>
      <c r="M93" s="197"/>
      <c r="N93" s="197"/>
      <c r="O93" s="197"/>
      <c r="P93" s="197"/>
      <c r="Q93" s="197"/>
    </row>
    <row r="95" spans="1:17" x14ac:dyDescent="0.25">
      <c r="A95" s="78" t="s">
        <v>3</v>
      </c>
      <c r="B95" s="253">
        <f>IF(B$5=0,0,B$5/OIS_fec!B$5)</f>
        <v>0.24686733637849081</v>
      </c>
      <c r="C95" s="253">
        <f>IF(C$5=0,0,C$5/OIS_fec!C$5)</f>
        <v>0.25355167203741785</v>
      </c>
      <c r="D95" s="253">
        <f>IF(D$5=0,0,D$5/OIS_fec!D$5)</f>
        <v>0.25404294048796294</v>
      </c>
      <c r="E95" s="253">
        <f>IF(E$5=0,0,E$5/OIS_fec!E$5)</f>
        <v>0.25669693307343372</v>
      </c>
      <c r="F95" s="253">
        <f>IF(F$5=0,0,F$5/OIS_fec!F$5)</f>
        <v>0.25641382950604386</v>
      </c>
      <c r="G95" s="253">
        <f>IF(G$5=0,0,G$5/OIS_fec!G$5)</f>
        <v>0.26269796907185472</v>
      </c>
      <c r="H95" s="253">
        <f>IF(H$5=0,0,H$5/OIS_fec!H$5)</f>
        <v>0.2661036980570215</v>
      </c>
      <c r="I95" s="253">
        <f>IF(I$5=0,0,I$5/OIS_fec!I$5)</f>
        <v>0.26880014231599841</v>
      </c>
      <c r="J95" s="253">
        <f>IF(J$5=0,0,J$5/OIS_fec!J$5)</f>
        <v>0.27212687909455285</v>
      </c>
      <c r="K95" s="253">
        <f>IF(K$5=0,0,K$5/OIS_fec!K$5)</f>
        <v>0.27095231815102649</v>
      </c>
      <c r="L95" s="253">
        <f>IF(L$5=0,0,L$5/OIS_fec!L$5)</f>
        <v>0.27349804134573685</v>
      </c>
      <c r="M95" s="253">
        <f>IF(M$5=0,0,M$5/OIS_fec!M$5)</f>
        <v>0.2770358757203053</v>
      </c>
      <c r="N95" s="253">
        <f>IF(N$5=0,0,N$5/OIS_fec!N$5)</f>
        <v>0.27467161834051218</v>
      </c>
      <c r="O95" s="253">
        <f>IF(O$5=0,0,O$5/OIS_fec!O$5)</f>
        <v>0.27587228071626224</v>
      </c>
      <c r="P95" s="253">
        <f>IF(P$5=0,0,P$5/OIS_fec!P$5)</f>
        <v>0.27575382188133707</v>
      </c>
      <c r="Q95" s="253">
        <f>IF(Q$5=0,0,Q$5/OIS_fec!Q$5)</f>
        <v>0.28947456983140207</v>
      </c>
    </row>
    <row r="96" spans="1:17" x14ac:dyDescent="0.25">
      <c r="A96" s="132" t="s">
        <v>83</v>
      </c>
      <c r="B96" s="282">
        <f>IF(B$6=0,0,B$6/OIS_fec!B$6)</f>
        <v>0.31654619006545082</v>
      </c>
      <c r="C96" s="282">
        <f>IF(C$6=0,0,C$6/OIS_fec!C$6)</f>
        <v>0.31654619006545087</v>
      </c>
      <c r="D96" s="282">
        <f>IF(D$6=0,0,D$6/OIS_fec!D$6)</f>
        <v>0.31654619006545082</v>
      </c>
      <c r="E96" s="282">
        <f>IF(E$6=0,0,E$6/OIS_fec!E$6)</f>
        <v>0.31654619006545082</v>
      </c>
      <c r="F96" s="282">
        <f>IF(F$6=0,0,F$6/OIS_fec!F$6)</f>
        <v>0.31654619006545082</v>
      </c>
      <c r="G96" s="282">
        <f>IF(G$6=0,0,G$6/OIS_fec!G$6)</f>
        <v>0.31654619006545087</v>
      </c>
      <c r="H96" s="282">
        <f>IF(H$6=0,0,H$6/OIS_fec!H$6)</f>
        <v>0.32036514351486151</v>
      </c>
      <c r="I96" s="282">
        <f>IF(I$6=0,0,I$6/OIS_fec!I$6)</f>
        <v>0.32437021966748503</v>
      </c>
      <c r="J96" s="282">
        <f>IF(J$6=0,0,J$6/OIS_fec!J$6)</f>
        <v>0.33063379288353623</v>
      </c>
      <c r="K96" s="282">
        <f>IF(K$6=0,0,K$6/OIS_fec!K$6)</f>
        <v>0.33063379288353617</v>
      </c>
      <c r="L96" s="282">
        <f>IF(L$6=0,0,L$6/OIS_fec!L$6)</f>
        <v>0.33585613742224796</v>
      </c>
      <c r="M96" s="282">
        <f>IF(M$6=0,0,M$6/OIS_fec!M$6)</f>
        <v>0.33585613742224796</v>
      </c>
      <c r="N96" s="282">
        <f>IF(N$6=0,0,N$6/OIS_fec!N$6)</f>
        <v>0.33585613742224796</v>
      </c>
      <c r="O96" s="282">
        <f>IF(O$6=0,0,O$6/OIS_fec!O$6)</f>
        <v>0.33585613742224801</v>
      </c>
      <c r="P96" s="282">
        <f>IF(P$6=0,0,P$6/OIS_fec!P$6)</f>
        <v>0.33585613742224796</v>
      </c>
      <c r="Q96" s="282">
        <f>IF(Q$6=0,0,Q$6/OIS_fec!Q$6)</f>
        <v>0.35200557308535313</v>
      </c>
    </row>
    <row r="97" spans="1:17" x14ac:dyDescent="0.25">
      <c r="A97" s="76" t="s">
        <v>82</v>
      </c>
      <c r="B97" s="281">
        <f>IF(B$7=0,0,B$7/OIS_fec!B$7)</f>
        <v>8.2878182634060313E-2</v>
      </c>
      <c r="C97" s="281">
        <f>IF(C$7=0,0,C$7/OIS_fec!C$7)</f>
        <v>8.2878182634060313E-2</v>
      </c>
      <c r="D97" s="281">
        <f>IF(D$7=0,0,D$7/OIS_fec!D$7)</f>
        <v>8.2878182634060327E-2</v>
      </c>
      <c r="E97" s="281">
        <f>IF(E$7=0,0,E$7/OIS_fec!E$7)</f>
        <v>8.2878182634060299E-2</v>
      </c>
      <c r="F97" s="281">
        <f>IF(F$7=0,0,F$7/OIS_fec!F$7)</f>
        <v>8.2878182634060327E-2</v>
      </c>
      <c r="G97" s="281">
        <f>IF(G$7=0,0,G$7/OIS_fec!G$7)</f>
        <v>8.2878182634060299E-2</v>
      </c>
      <c r="H97" s="281">
        <f>IF(H$7=0,0,H$7/OIS_fec!H$7)</f>
        <v>8.3878061739810356E-2</v>
      </c>
      <c r="I97" s="281">
        <f>IF(I$7=0,0,I$7/OIS_fec!I$7)</f>
        <v>8.4926671526495273E-2</v>
      </c>
      <c r="J97" s="281">
        <f>IF(J$7=0,0,J$7/OIS_fec!J$7)</f>
        <v>8.6566601436358873E-2</v>
      </c>
      <c r="K97" s="281">
        <f>IF(K$7=0,0,K$7/OIS_fec!K$7)</f>
        <v>8.6566601436358859E-2</v>
      </c>
      <c r="L97" s="281">
        <f>IF(L$7=0,0,L$7/OIS_fec!L$7)</f>
        <v>8.793391665935317E-2</v>
      </c>
      <c r="M97" s="281">
        <f>IF(M$7=0,0,M$7/OIS_fec!M$7)</f>
        <v>8.793391665935317E-2</v>
      </c>
      <c r="N97" s="281">
        <f>IF(N$7=0,0,N$7/OIS_fec!N$7)</f>
        <v>8.793391665935317E-2</v>
      </c>
      <c r="O97" s="281">
        <f>IF(O$7=0,0,O$7/OIS_fec!O$7)</f>
        <v>8.793391665935317E-2</v>
      </c>
      <c r="P97" s="281">
        <f>IF(P$7=0,0,P$7/OIS_fec!P$7)</f>
        <v>8.793391665935317E-2</v>
      </c>
      <c r="Q97" s="281">
        <f>IF(Q$7=0,0,Q$7/OIS_fec!Q$7)</f>
        <v>9.2162164922417411E-2</v>
      </c>
    </row>
    <row r="98" spans="1:17" x14ac:dyDescent="0.25">
      <c r="A98" s="76" t="s">
        <v>81</v>
      </c>
      <c r="B98" s="281">
        <f>IF(B$8=0,0,B$8/OIS_fec!B$8)</f>
        <v>0.45447994651725143</v>
      </c>
      <c r="C98" s="281">
        <f>IF(C$8=0,0,C$8/OIS_fec!C$8)</f>
        <v>0.45447994651725149</v>
      </c>
      <c r="D98" s="281">
        <f>IF(D$8=0,0,D$8/OIS_fec!D$8)</f>
        <v>0.45447994651725149</v>
      </c>
      <c r="E98" s="281">
        <f>IF(E$8=0,0,E$8/OIS_fec!E$8)</f>
        <v>0.45447994651725143</v>
      </c>
      <c r="F98" s="281">
        <f>IF(F$8=0,0,F$8/OIS_fec!F$8)</f>
        <v>0.45447994651725143</v>
      </c>
      <c r="G98" s="281">
        <f>IF(G$8=0,0,G$8/OIS_fec!G$8)</f>
        <v>0.45447994651725143</v>
      </c>
      <c r="H98" s="281">
        <f>IF(H$8=0,0,H$8/OIS_fec!H$8)</f>
        <v>0.45996299390152462</v>
      </c>
      <c r="I98" s="281">
        <f>IF(I$8=0,0,I$8/OIS_fec!I$8)</f>
        <v>0.46571326622439013</v>
      </c>
      <c r="J98" s="281">
        <f>IF(J$8=0,0,J$8/OIS_fec!J$8)</f>
        <v>0.47470616681703104</v>
      </c>
      <c r="K98" s="281">
        <f>IF(K$8=0,0,K$8/OIS_fec!K$8)</f>
        <v>0.47470616681703104</v>
      </c>
      <c r="L98" s="281">
        <f>IF(L$8=0,0,L$8/OIS_fec!L$8)</f>
        <v>0.48220412743427182</v>
      </c>
      <c r="M98" s="281">
        <f>IF(M$8=0,0,M$8/OIS_fec!M$8)</f>
        <v>0.48220412743427188</v>
      </c>
      <c r="N98" s="281">
        <f>IF(N$8=0,0,N$8/OIS_fec!N$8)</f>
        <v>0.48220412743427188</v>
      </c>
      <c r="O98" s="281">
        <f>IF(O$8=0,0,O$8/OIS_fec!O$8)</f>
        <v>0.48220412743427182</v>
      </c>
      <c r="P98" s="281">
        <f>IF(P$8=0,0,P$8/OIS_fec!P$8)</f>
        <v>0.48220412743427182</v>
      </c>
      <c r="Q98" s="281">
        <f>IF(Q$8=0,0,Q$8/OIS_fec!Q$8)</f>
        <v>0.50539061612628311</v>
      </c>
    </row>
    <row r="99" spans="1:17" x14ac:dyDescent="0.25">
      <c r="A99" s="76" t="s">
        <v>80</v>
      </c>
      <c r="B99" s="281">
        <f>IF(B$9=0,0,B$9/OIS_fec!B$9)</f>
        <v>0.31814019204033456</v>
      </c>
      <c r="C99" s="281">
        <f>IF(C$9=0,0,C$9/OIS_fec!C$9)</f>
        <v>0.3181401920403345</v>
      </c>
      <c r="D99" s="281">
        <f>IF(D$9=0,0,D$9/OIS_fec!D$9)</f>
        <v>0.31814019204033461</v>
      </c>
      <c r="E99" s="281">
        <f>IF(E$9=0,0,E$9/OIS_fec!E$9)</f>
        <v>0.31814019204033456</v>
      </c>
      <c r="F99" s="281">
        <f>IF(F$9=0,0,F$9/OIS_fec!F$9)</f>
        <v>0.31814019204033456</v>
      </c>
      <c r="G99" s="281">
        <f>IF(G$9=0,0,G$9/OIS_fec!G$9)</f>
        <v>0.3181401920403345</v>
      </c>
      <c r="H99" s="281">
        <f>IF(H$9=0,0,H$9/OIS_fec!H$9)</f>
        <v>0.32197837623562497</v>
      </c>
      <c r="I99" s="281">
        <f>IF(I$9=0,0,I$9/OIS_fec!I$9)</f>
        <v>0.32600362037477681</v>
      </c>
      <c r="J99" s="281">
        <f>IF(J$9=0,0,J$9/OIS_fec!J$9)</f>
        <v>0.3322987344792972</v>
      </c>
      <c r="K99" s="281">
        <f>IF(K$9=0,0,K$9/OIS_fec!K$9)</f>
        <v>0.3322987344792972</v>
      </c>
      <c r="L99" s="281">
        <f>IF(L$9=0,0,L$9/OIS_fec!L$9)</f>
        <v>0.33754737668883705</v>
      </c>
      <c r="M99" s="281">
        <f>IF(M$9=0,0,M$9/OIS_fec!M$9)</f>
        <v>0.337547376688837</v>
      </c>
      <c r="N99" s="281">
        <f>IF(N$9=0,0,N$9/OIS_fec!N$9)</f>
        <v>0.33754737668883705</v>
      </c>
      <c r="O99" s="281">
        <f>IF(O$9=0,0,O$9/OIS_fec!O$9)</f>
        <v>0.33754737668883705</v>
      </c>
      <c r="P99" s="281">
        <f>IF(P$9=0,0,P$9/OIS_fec!P$9)</f>
        <v>0.33754737668883705</v>
      </c>
      <c r="Q99" s="281">
        <f>IF(Q$9=0,0,Q$9/OIS_fec!Q$9)</f>
        <v>0.353778134551192</v>
      </c>
    </row>
    <row r="100" spans="1:17" x14ac:dyDescent="0.25">
      <c r="A100" s="129" t="s">
        <v>79</v>
      </c>
      <c r="B100" s="280">
        <f>IF(B$10=0,0,B$10/OIS_fec!B$10)</f>
        <v>0.4962113764051253</v>
      </c>
      <c r="C100" s="280">
        <f>IF(C$10=0,0,C$10/OIS_fec!C$10)</f>
        <v>0.49000716179048254</v>
      </c>
      <c r="D100" s="280">
        <f>IF(D$10=0,0,D$10/OIS_fec!D$10)</f>
        <v>0.49051090541632941</v>
      </c>
      <c r="E100" s="280">
        <f>IF(E$10=0,0,E$10/OIS_fec!E$10)</f>
        <v>0.49526036072445467</v>
      </c>
      <c r="F100" s="280">
        <f>IF(F$10=0,0,F$10/OIS_fec!F$10)</f>
        <v>0.49312726821301034</v>
      </c>
      <c r="G100" s="280">
        <f>IF(G$10=0,0,G$10/OIS_fec!G$10)</f>
        <v>0.47502260970939797</v>
      </c>
      <c r="H100" s="280">
        <f>IF(H$10=0,0,H$10/OIS_fec!H$10)</f>
        <v>0.48486706799360896</v>
      </c>
      <c r="I100" s="280">
        <f>IF(I$10=0,0,I$10/OIS_fec!I$10)</f>
        <v>0.49085100972441498</v>
      </c>
      <c r="J100" s="280">
        <f>IF(J$10=0,0,J$10/OIS_fec!J$10)</f>
        <v>0.49843648665874168</v>
      </c>
      <c r="K100" s="280">
        <f>IF(K$10=0,0,K$10/OIS_fec!K$10)</f>
        <v>0.49999274041109426</v>
      </c>
      <c r="L100" s="280">
        <f>IF(L$10=0,0,L$10/OIS_fec!L$10)</f>
        <v>0.50888650587302353</v>
      </c>
      <c r="M100" s="280">
        <f>IF(M$10=0,0,M$10/OIS_fec!M$10)</f>
        <v>0.50931932758317833</v>
      </c>
      <c r="N100" s="280">
        <f>IF(N$10=0,0,N$10/OIS_fec!N$10)</f>
        <v>0.50945803582347848</v>
      </c>
      <c r="O100" s="280">
        <f>IF(O$10=0,0,O$10/OIS_fec!O$10)</f>
        <v>0.50819972448967454</v>
      </c>
      <c r="P100" s="280">
        <f>IF(P$10=0,0,P$10/OIS_fec!P$10)</f>
        <v>0.50963092285354661</v>
      </c>
      <c r="Q100" s="280">
        <f>IF(Q$10=0,0,Q$10/OIS_fec!Q$10)</f>
        <v>0.53323998647693482</v>
      </c>
    </row>
    <row r="101" spans="1:17" x14ac:dyDescent="0.25">
      <c r="A101" s="127" t="s">
        <v>324</v>
      </c>
      <c r="B101" s="305">
        <f>IF(B$15=0,0,B$15/OIS_fec!B$15)</f>
        <v>0.26586225509252487</v>
      </c>
      <c r="C101" s="305">
        <f>IF(C$15=0,0,C$15/OIS_fec!C$15)</f>
        <v>0.2836912990644167</v>
      </c>
      <c r="D101" s="305">
        <f>IF(D$15=0,0,D$15/OIS_fec!D$15)</f>
        <v>0.2817889364004636</v>
      </c>
      <c r="E101" s="305">
        <f>IF(E$15=0,0,E$15/OIS_fec!E$15)</f>
        <v>0.27568797118416444</v>
      </c>
      <c r="F101" s="305">
        <f>IF(F$15=0,0,F$15/OIS_fec!F$15)</f>
        <v>0.27157494471643201</v>
      </c>
      <c r="G101" s="305">
        <f>IF(G$15=0,0,G$15/OIS_fec!G$15)</f>
        <v>0.27995271653458209</v>
      </c>
      <c r="H101" s="305">
        <f>IF(H$15=0,0,H$15/OIS_fec!H$15)</f>
        <v>0.27318914934896726</v>
      </c>
      <c r="I101" s="305">
        <f>IF(I$15=0,0,I$15/OIS_fec!I$15)</f>
        <v>0.2677720899216412</v>
      </c>
      <c r="J101" s="305">
        <f>IF(J$15=0,0,J$15/OIS_fec!J$15)</f>
        <v>0.27758892223819331</v>
      </c>
      <c r="K101" s="305">
        <f>IF(K$15=0,0,K$15/OIS_fec!K$15)</f>
        <v>0.26967060194261455</v>
      </c>
      <c r="L101" s="305">
        <f>IF(L$15=0,0,L$15/OIS_fec!L$15)</f>
        <v>0.28582344095683893</v>
      </c>
      <c r="M101" s="305">
        <f>IF(M$15=0,0,M$15/OIS_fec!M$15)</f>
        <v>0.28708671126957852</v>
      </c>
      <c r="N101" s="305">
        <f>IF(N$15=0,0,N$15/OIS_fec!N$15)</f>
        <v>0.28386241438967263</v>
      </c>
      <c r="O101" s="305">
        <f>IF(O$15=0,0,O$15/OIS_fec!O$15)</f>
        <v>0.29060051678787485</v>
      </c>
      <c r="P101" s="305">
        <f>IF(P$15=0,0,P$15/OIS_fec!P$15)</f>
        <v>0.2809548378385246</v>
      </c>
      <c r="Q101" s="305">
        <f>IF(Q$15=0,0,Q$15/OIS_fec!Q$15)</f>
        <v>0.29229704288518255</v>
      </c>
    </row>
    <row r="102" spans="1:17" x14ac:dyDescent="0.25">
      <c r="A102" s="127" t="s">
        <v>323</v>
      </c>
      <c r="B102" s="305">
        <f>IF(B$26=0,0,B$26/OIS_fec!B$26)</f>
        <v>0.17540202736430363</v>
      </c>
      <c r="C102" s="305">
        <f>IF(C$26=0,0,C$26/OIS_fec!C$26)</f>
        <v>0.17440251045853478</v>
      </c>
      <c r="D102" s="305">
        <f>IF(D$26=0,0,D$26/OIS_fec!D$26)</f>
        <v>0.17471634096023028</v>
      </c>
      <c r="E102" s="305">
        <f>IF(E$26=0,0,E$26/OIS_fec!E$26)</f>
        <v>0.17492425967777367</v>
      </c>
      <c r="F102" s="305">
        <f>IF(F$26=0,0,F$26/OIS_fec!F$26)</f>
        <v>0.17483783689637139</v>
      </c>
      <c r="G102" s="305">
        <f>IF(G$26=0,0,G$26/OIS_fec!G$26)</f>
        <v>0.17245054290362016</v>
      </c>
      <c r="H102" s="305">
        <f>IF(H$26=0,0,H$26/OIS_fec!H$26)</f>
        <v>0.17619723608985471</v>
      </c>
      <c r="I102" s="305">
        <f>IF(I$26=0,0,I$26/OIS_fec!I$26)</f>
        <v>0.17912426491166875</v>
      </c>
      <c r="J102" s="305">
        <f>IF(J$26=0,0,J$26/OIS_fec!J$26)</f>
        <v>0.18089098426344885</v>
      </c>
      <c r="K102" s="305">
        <f>IF(K$26=0,0,K$26/OIS_fec!K$26)</f>
        <v>0.18078183587152524</v>
      </c>
      <c r="L102" s="305">
        <f>IF(L$26=0,0,L$26/OIS_fec!L$26)</f>
        <v>0.18605299170349249</v>
      </c>
      <c r="M102" s="305">
        <f>IF(M$26=0,0,M$26/OIS_fec!M$26)</f>
        <v>0.18569069275580519</v>
      </c>
      <c r="N102" s="305">
        <f>IF(N$26=0,0,N$26/OIS_fec!N$26)</f>
        <v>0.18625263656793625</v>
      </c>
      <c r="O102" s="305">
        <f>IF(O$26=0,0,O$26/OIS_fec!O$26)</f>
        <v>0.18734490296622899</v>
      </c>
      <c r="P102" s="305">
        <f>IF(P$26=0,0,P$26/OIS_fec!P$26)</f>
        <v>0.18576493706695063</v>
      </c>
      <c r="Q102" s="305">
        <f>IF(Q$26=0,0,Q$26/OIS_fec!Q$26)</f>
        <v>0.19607925005975163</v>
      </c>
    </row>
    <row r="103" spans="1:17" x14ac:dyDescent="0.25">
      <c r="A103" s="127" t="s">
        <v>322</v>
      </c>
      <c r="B103" s="305">
        <f>IF(B$34=0,0,B$34/OIS_fec!B$34)</f>
        <v>0.18165290804861417</v>
      </c>
      <c r="C103" s="305">
        <f>IF(C$34=0,0,C$34/OIS_fec!C$34)</f>
        <v>0.18646835522930436</v>
      </c>
      <c r="D103" s="305">
        <f>IF(D$34=0,0,D$34/OIS_fec!D$34)</f>
        <v>0.18599263260607241</v>
      </c>
      <c r="E103" s="305">
        <f>IF(E$34=0,0,E$34/OIS_fec!E$34)</f>
        <v>0.18330762260249434</v>
      </c>
      <c r="F103" s="305">
        <f>IF(F$34=0,0,F$34/OIS_fec!F$34)</f>
        <v>0.18171099213219952</v>
      </c>
      <c r="G103" s="305">
        <f>IF(G$34=0,0,G$34/OIS_fec!G$34)</f>
        <v>0.18176761134415698</v>
      </c>
      <c r="H103" s="305">
        <f>IF(H$34=0,0,H$34/OIS_fec!H$34)</f>
        <v>0.18162013068262076</v>
      </c>
      <c r="I103" s="305">
        <f>IF(I$34=0,0,I$34/OIS_fec!I$34)</f>
        <v>0.18169986365473009</v>
      </c>
      <c r="J103" s="305">
        <f>IF(J$34=0,0,J$34/OIS_fec!J$34)</f>
        <v>0.18526299465134635</v>
      </c>
      <c r="K103" s="305">
        <f>IF(K$34=0,0,K$34/OIS_fec!K$34)</f>
        <v>0.18347293725543387</v>
      </c>
      <c r="L103" s="305">
        <f>IF(L$34=0,0,L$34/OIS_fec!L$34)</f>
        <v>0.1921686194107225</v>
      </c>
      <c r="M103" s="305">
        <f>IF(M$34=0,0,M$34/OIS_fec!M$34)</f>
        <v>0.19234818408921564</v>
      </c>
      <c r="N103" s="305">
        <f>IF(N$34=0,0,N$34/OIS_fec!N$34)</f>
        <v>0.19173261856144522</v>
      </c>
      <c r="O103" s="305">
        <f>IF(O$34=0,0,O$34/OIS_fec!O$34)</f>
        <v>0.19526196863993805</v>
      </c>
      <c r="P103" s="305">
        <f>IF(P$34=0,0,P$34/OIS_fec!P$34)</f>
        <v>0.18839432689185809</v>
      </c>
      <c r="Q103" s="305">
        <f>IF(Q$34=0,0,Q$34/OIS_fec!Q$34)</f>
        <v>0.19854625293922268</v>
      </c>
    </row>
    <row r="104" spans="1:17" x14ac:dyDescent="0.25">
      <c r="A104" s="127" t="s">
        <v>321</v>
      </c>
      <c r="B104" s="305">
        <f>IF(B$53=0,0,B$53/OIS_fec!B$53)</f>
        <v>0.47298152669791604</v>
      </c>
      <c r="C104" s="305">
        <f>IF(C$53=0,0,C$53/OIS_fec!C$53)</f>
        <v>0.47456294472394456</v>
      </c>
      <c r="D104" s="305">
        <f>IF(D$53=0,0,D$53/OIS_fec!D$53)</f>
        <v>0.47439698078265252</v>
      </c>
      <c r="E104" s="305">
        <f>IF(E$53=0,0,E$53/OIS_fec!E$53)</f>
        <v>0.47377207572512758</v>
      </c>
      <c r="F104" s="305">
        <f>IF(F$53=0,0,F$53/OIS_fec!F$53)</f>
        <v>0.47335913514640399</v>
      </c>
      <c r="G104" s="305">
        <f>IF(G$53=0,0,G$53/OIS_fec!G$53)</f>
        <v>0.47390845611859056</v>
      </c>
      <c r="H104" s="305">
        <f>IF(H$53=0,0,H$53/OIS_fec!H$53)</f>
        <v>0.47861148611202997</v>
      </c>
      <c r="I104" s="305">
        <f>IF(I$53=0,0,I$53/OIS_fec!I$53)</f>
        <v>0.48359029056229913</v>
      </c>
      <c r="J104" s="305">
        <f>IF(J$53=0,0,J$53/OIS_fec!J$53)</f>
        <v>0.49321139015210202</v>
      </c>
      <c r="K104" s="305">
        <f>IF(K$53=0,0,K$53/OIS_fec!K$53)</f>
        <v>0.49271348539207621</v>
      </c>
      <c r="L104" s="305">
        <f>IF(L$53=0,0,L$53/OIS_fec!L$53)</f>
        <v>0.50224063859076895</v>
      </c>
      <c r="M104" s="305">
        <f>IF(M$53=0,0,M$53/OIS_fec!M$53)</f>
        <v>0.50237043838696849</v>
      </c>
      <c r="N104" s="305">
        <f>IF(N$53=0,0,N$53/OIS_fec!N$53)</f>
        <v>0.5020393624055669</v>
      </c>
      <c r="O104" s="305">
        <f>IF(O$53=0,0,O$53/OIS_fec!O$53)</f>
        <v>0.50267170210163037</v>
      </c>
      <c r="P104" s="305">
        <f>IF(P$53=0,0,P$53/OIS_fec!P$53)</f>
        <v>0.50177200270803513</v>
      </c>
      <c r="Q104" s="305">
        <f>IF(Q$53=0,0,Q$53/OIS_fec!Q$53)</f>
        <v>0.52568009294432394</v>
      </c>
    </row>
    <row r="105" spans="1:17" x14ac:dyDescent="0.25">
      <c r="A105" s="127" t="s">
        <v>320</v>
      </c>
      <c r="B105" s="305">
        <f>IF(B$67=0,0,B$67/OIS_fec!B$67)</f>
        <v>0.23155190370222983</v>
      </c>
      <c r="C105" s="305">
        <f>IF(C$67=0,0,C$67/OIS_fec!C$67)</f>
        <v>0.23155190370222983</v>
      </c>
      <c r="D105" s="305">
        <f>IF(D$67=0,0,D$67/OIS_fec!D$67)</f>
        <v>0.23155190370222986</v>
      </c>
      <c r="E105" s="305">
        <f>IF(E$67=0,0,E$67/OIS_fec!E$67)</f>
        <v>0.23155190370222983</v>
      </c>
      <c r="F105" s="305">
        <f>IF(F$67=0,0,F$67/OIS_fec!F$67)</f>
        <v>0.23155190370222986</v>
      </c>
      <c r="G105" s="305">
        <f>IF(G$67=0,0,G$67/OIS_fec!G$67)</f>
        <v>0.23155190370222983</v>
      </c>
      <c r="H105" s="305">
        <f>IF(H$67=0,0,H$67/OIS_fec!H$67)</f>
        <v>0.23434544843318489</v>
      </c>
      <c r="I105" s="305">
        <f>IF(I$67=0,0,I$67/OIS_fec!I$67)</f>
        <v>0.23727514096058705</v>
      </c>
      <c r="J105" s="305">
        <f>IF(J$67=0,0,J$67/OIS_fec!J$67)</f>
        <v>0.2418569124292472</v>
      </c>
      <c r="K105" s="305">
        <f>IF(K$67=0,0,K$67/OIS_fec!K$67)</f>
        <v>0.2418569124292472</v>
      </c>
      <c r="L105" s="305">
        <f>IF(L$67=0,0,L$67/OIS_fec!L$67)</f>
        <v>0.24567703049630593</v>
      </c>
      <c r="M105" s="305">
        <f>IF(M$67=0,0,M$67/OIS_fec!M$67)</f>
        <v>0.24567703049630596</v>
      </c>
      <c r="N105" s="305">
        <f>IF(N$67=0,0,N$67/OIS_fec!N$67)</f>
        <v>0.24567703049630593</v>
      </c>
      <c r="O105" s="305">
        <f>IF(O$67=0,0,O$67/OIS_fec!O$67)</f>
        <v>0.24567703049630593</v>
      </c>
      <c r="P105" s="305">
        <f>IF(P$67=0,0,P$67/OIS_fec!P$67)</f>
        <v>0.24567703049630593</v>
      </c>
      <c r="Q105" s="305">
        <f>IF(Q$67=0,0,Q$67/OIS_fec!Q$67)</f>
        <v>0.25749025930419495</v>
      </c>
    </row>
    <row r="106" spans="1:17" x14ac:dyDescent="0.25">
      <c r="A106" s="72" t="s">
        <v>319</v>
      </c>
      <c r="B106" s="304">
        <f>IF(B$68=0,0,B$68/OIS_fec!B$68)</f>
        <v>0.33552373285872783</v>
      </c>
      <c r="C106" s="304">
        <f>IF(C$68=0,0,C$68/OIS_fec!C$68)</f>
        <v>0.33552373285872777</v>
      </c>
      <c r="D106" s="304">
        <f>IF(D$68=0,0,D$68/OIS_fec!D$68)</f>
        <v>0.33552373285872772</v>
      </c>
      <c r="E106" s="304">
        <f>IF(E$68=0,0,E$68/OIS_fec!E$68)</f>
        <v>0.33552373285872783</v>
      </c>
      <c r="F106" s="304">
        <f>IF(F$68=0,0,F$68/OIS_fec!F$68)</f>
        <v>0.33552373285872777</v>
      </c>
      <c r="G106" s="304">
        <f>IF(G$68=0,0,G$68/OIS_fec!G$68)</f>
        <v>0.33552373285872777</v>
      </c>
      <c r="H106" s="304">
        <f>IF(H$68=0,0,H$68/OIS_fec!H$68)</f>
        <v>0.33957163979039878</v>
      </c>
      <c r="I106" s="304">
        <f>IF(I$68=0,0,I$68/OIS_fec!I$68)</f>
        <v>0.34381682783336293</v>
      </c>
      <c r="J106" s="304">
        <f>IF(J$68=0,0,J$68/OIS_fec!J$68)</f>
        <v>0.35045591411031002</v>
      </c>
      <c r="K106" s="304">
        <f>IF(K$68=0,0,K$68/OIS_fec!K$68)</f>
        <v>0.35045591411031007</v>
      </c>
      <c r="L106" s="304">
        <f>IF(L$68=0,0,L$68/OIS_fec!L$68)</f>
        <v>0.35599134808138599</v>
      </c>
      <c r="M106" s="304">
        <f>IF(M$68=0,0,M$68/OIS_fec!M$68)</f>
        <v>0.35599134808138605</v>
      </c>
      <c r="N106" s="304">
        <f>IF(N$68=0,0,N$68/OIS_fec!N$68)</f>
        <v>0.35599134808138599</v>
      </c>
      <c r="O106" s="304">
        <f>IF(O$68=0,0,O$68/OIS_fec!O$68)</f>
        <v>0.35599134808138605</v>
      </c>
      <c r="P106" s="304">
        <f>IF(P$68=0,0,P$68/OIS_fec!P$68)</f>
        <v>0.35599134808138599</v>
      </c>
      <c r="Q106" s="304">
        <f>IF(Q$68=0,0,Q$68/OIS_fec!Q$68)</f>
        <v>0.37310897295668954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tabColor theme="6" tint="-0.249977111117893"/>
    <pageSetUpPr fitToPage="1"/>
  </sheetPr>
  <dimension ref="A1:Q10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354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3</v>
      </c>
      <c r="B5" s="96">
        <v>3877.7735919513993</v>
      </c>
      <c r="C5" s="96">
        <v>2684.53300330296</v>
      </c>
      <c r="D5" s="96">
        <v>2540.391387951312</v>
      </c>
      <c r="E5" s="96">
        <v>2027.0271275586358</v>
      </c>
      <c r="F5" s="96">
        <v>1909.1383535517118</v>
      </c>
      <c r="G5" s="96">
        <v>1016.1507623981678</v>
      </c>
      <c r="H5" s="96">
        <v>1206.6901402518001</v>
      </c>
      <c r="I5" s="96">
        <v>1213.7082646728961</v>
      </c>
      <c r="J5" s="96">
        <v>1160.2579688953203</v>
      </c>
      <c r="K5" s="96">
        <v>1201.4417522422082</v>
      </c>
      <c r="L5" s="96">
        <v>1237.2144198299954</v>
      </c>
      <c r="M5" s="96">
        <v>1125.1480055167792</v>
      </c>
      <c r="N5" s="96">
        <v>1104.051998544008</v>
      </c>
      <c r="O5" s="96">
        <v>930.68685583677859</v>
      </c>
      <c r="P5" s="96">
        <v>1074.7511032912691</v>
      </c>
      <c r="Q5" s="96">
        <v>1154.845234250477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30.802716753225447</v>
      </c>
      <c r="C10" s="158">
        <v>30.658224259374979</v>
      </c>
      <c r="D10" s="158">
        <v>28.802931298003589</v>
      </c>
      <c r="E10" s="158">
        <v>20.526246475995336</v>
      </c>
      <c r="F10" s="158">
        <v>21.112518438219205</v>
      </c>
      <c r="G10" s="158">
        <v>21.058608062485863</v>
      </c>
      <c r="H10" s="158">
        <v>20.389205874948328</v>
      </c>
      <c r="I10" s="158">
        <v>20.654276428414629</v>
      </c>
      <c r="J10" s="158">
        <v>22.191281589698836</v>
      </c>
      <c r="K10" s="158">
        <v>20.265784470842945</v>
      </c>
      <c r="L10" s="158">
        <v>20.692243086383275</v>
      </c>
      <c r="M10" s="158">
        <v>18.803893095326799</v>
      </c>
      <c r="N10" s="158">
        <v>18.67668955490592</v>
      </c>
      <c r="O10" s="158">
        <v>18.145961933813172</v>
      </c>
      <c r="P10" s="158">
        <v>17.466765666943452</v>
      </c>
      <c r="Q10" s="158">
        <v>18.921614662852235</v>
      </c>
    </row>
    <row r="11" spans="1:17" x14ac:dyDescent="0.25">
      <c r="A11" s="92" t="s">
        <v>125</v>
      </c>
      <c r="B11" s="91">
        <v>7.1024771515474736</v>
      </c>
      <c r="C11" s="91">
        <v>7.6829403621123999</v>
      </c>
      <c r="D11" s="91">
        <v>7.1741549811720375</v>
      </c>
      <c r="E11" s="91">
        <v>4.8006692255247767</v>
      </c>
      <c r="F11" s="91">
        <v>5.0872313501915158</v>
      </c>
      <c r="G11" s="91">
        <v>7.1875591949071032</v>
      </c>
      <c r="H11" s="91">
        <v>6.999255648153091</v>
      </c>
      <c r="I11" s="91">
        <v>7.0804704106070675</v>
      </c>
      <c r="J11" s="91">
        <v>7.3398814247879747</v>
      </c>
      <c r="K11" s="91">
        <v>6.8357546529170889</v>
      </c>
      <c r="L11" s="91">
        <v>6.8004022646386453</v>
      </c>
      <c r="M11" s="91">
        <v>6.2968001717716655</v>
      </c>
      <c r="N11" s="91">
        <v>6.2126890659006087</v>
      </c>
      <c r="O11" s="91">
        <v>5.9273971751162966</v>
      </c>
      <c r="P11" s="91">
        <v>5.8309209944817155</v>
      </c>
      <c r="Q11" s="91">
        <v>6.2852221283130891</v>
      </c>
    </row>
    <row r="12" spans="1:17" x14ac:dyDescent="0.25">
      <c r="A12" s="92" t="s">
        <v>26</v>
      </c>
      <c r="B12" s="91">
        <v>23.700239601677971</v>
      </c>
      <c r="C12" s="91">
        <v>22.975283897262578</v>
      </c>
      <c r="D12" s="91">
        <v>21.628776316831551</v>
      </c>
      <c r="E12" s="91">
        <v>15.725577250470558</v>
      </c>
      <c r="F12" s="91">
        <v>16.025287088027689</v>
      </c>
      <c r="G12" s="91">
        <v>13.871048867578759</v>
      </c>
      <c r="H12" s="91">
        <v>13.389950226795236</v>
      </c>
      <c r="I12" s="91">
        <v>13.573806017807561</v>
      </c>
      <c r="J12" s="91">
        <v>14.851400164910862</v>
      </c>
      <c r="K12" s="91">
        <v>13.430029817925858</v>
      </c>
      <c r="L12" s="91">
        <v>13.89184082174463</v>
      </c>
      <c r="M12" s="91">
        <v>12.507092923555135</v>
      </c>
      <c r="N12" s="91">
        <v>12.464000489005311</v>
      </c>
      <c r="O12" s="91">
        <v>12.218564758696877</v>
      </c>
      <c r="P12" s="91">
        <v>11.635844672461738</v>
      </c>
      <c r="Q12" s="91">
        <v>12.636392534539148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324</v>
      </c>
      <c r="B15" s="204">
        <v>2139.9833667619155</v>
      </c>
      <c r="C15" s="204">
        <v>1141.4256968361594</v>
      </c>
      <c r="D15" s="204">
        <v>1089.9681043539392</v>
      </c>
      <c r="E15" s="204">
        <v>975.07098903225494</v>
      </c>
      <c r="F15" s="204">
        <v>881.25681621818899</v>
      </c>
      <c r="G15" s="204">
        <v>221.07415873776634</v>
      </c>
      <c r="H15" s="204">
        <v>420.42583795712051</v>
      </c>
      <c r="I15" s="204">
        <v>419.03945085950636</v>
      </c>
      <c r="J15" s="204">
        <v>304.23260541090741</v>
      </c>
      <c r="K15" s="204">
        <v>379.40749714855542</v>
      </c>
      <c r="L15" s="204">
        <v>392.07844303829637</v>
      </c>
      <c r="M15" s="204">
        <v>366.55668118270165</v>
      </c>
      <c r="N15" s="204">
        <v>328.9571779941208</v>
      </c>
      <c r="O15" s="204">
        <v>204.02470529735635</v>
      </c>
      <c r="P15" s="204">
        <v>378.15812996348302</v>
      </c>
      <c r="Q15" s="204">
        <v>467.49556416225255</v>
      </c>
    </row>
    <row r="16" spans="1:17" x14ac:dyDescent="0.25">
      <c r="A16" s="88" t="s">
        <v>33</v>
      </c>
      <c r="B16" s="87">
        <v>1055.9668029146681</v>
      </c>
      <c r="C16" s="87">
        <v>4.3248133429903213</v>
      </c>
      <c r="D16" s="87">
        <v>5.5550988942972088</v>
      </c>
      <c r="E16" s="87">
        <v>5.54668277353794</v>
      </c>
      <c r="F16" s="87">
        <v>20.433286810438599</v>
      </c>
      <c r="G16" s="87">
        <v>25.381640443803796</v>
      </c>
      <c r="H16" s="87">
        <v>24.379207754490558</v>
      </c>
      <c r="I16" s="87">
        <v>17.471704749031005</v>
      </c>
      <c r="J16" s="87">
        <v>16.5776058651699</v>
      </c>
      <c r="K16" s="87">
        <v>8.9454470401041313</v>
      </c>
      <c r="L16" s="87">
        <v>9.7963791293668727</v>
      </c>
      <c r="M16" s="87">
        <v>8.2191120826824626</v>
      </c>
      <c r="N16" s="87">
        <v>5.3753782230160843</v>
      </c>
      <c r="O16" s="87">
        <v>8.155036102149376</v>
      </c>
      <c r="P16" s="87">
        <v>0.45686622214961881</v>
      </c>
      <c r="Q16" s="87">
        <v>0.17867298816844648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12.047766033542684</v>
      </c>
      <c r="H19" s="87">
        <v>47.964470025016716</v>
      </c>
      <c r="I19" s="87">
        <v>9.8940131672530711</v>
      </c>
      <c r="J19" s="87">
        <v>18.603966997968431</v>
      </c>
      <c r="K19" s="87">
        <v>5.9649584303114418</v>
      </c>
      <c r="L19" s="87">
        <v>21.045487615508488</v>
      </c>
      <c r="M19" s="87">
        <v>27.947250945708245</v>
      </c>
      <c r="N19" s="87">
        <v>0.56405170442718777</v>
      </c>
      <c r="O19" s="87">
        <v>0.68934103429999283</v>
      </c>
      <c r="P19" s="87">
        <v>1.7242520206370984E-2</v>
      </c>
      <c r="Q19" s="87">
        <v>4.8632468898479851E-3</v>
      </c>
    </row>
    <row r="20" spans="1:17" x14ac:dyDescent="0.25">
      <c r="A20" s="88" t="s">
        <v>29</v>
      </c>
      <c r="B20" s="87">
        <v>124.83674750430899</v>
      </c>
      <c r="C20" s="87">
        <v>0</v>
      </c>
      <c r="D20" s="87">
        <v>11.486809575785861</v>
      </c>
      <c r="E20" s="87">
        <v>20.173854236707026</v>
      </c>
      <c r="F20" s="87">
        <v>0</v>
      </c>
      <c r="G20" s="87">
        <v>5.3368281524593417</v>
      </c>
      <c r="H20" s="87">
        <v>10.984291103042317</v>
      </c>
      <c r="I20" s="87">
        <v>84.256859852871997</v>
      </c>
      <c r="J20" s="87">
        <v>0</v>
      </c>
      <c r="K20" s="87">
        <v>35.362138519855421</v>
      </c>
      <c r="L20" s="87">
        <v>123.89239825921769</v>
      </c>
      <c r="M20" s="87">
        <v>87.131961421608679</v>
      </c>
      <c r="N20" s="87">
        <v>45.273148797867378</v>
      </c>
      <c r="O20" s="87">
        <v>60.662976733424735</v>
      </c>
      <c r="P20" s="87">
        <v>2.3387821975408674</v>
      </c>
      <c r="Q20" s="87">
        <v>0.41694889301953242</v>
      </c>
    </row>
    <row r="21" spans="1:17" x14ac:dyDescent="0.25">
      <c r="A21" s="88" t="s">
        <v>28</v>
      </c>
      <c r="B21" s="87">
        <v>113.75463561189785</v>
      </c>
      <c r="C21" s="87">
        <v>170.02188104104249</v>
      </c>
      <c r="D21" s="87">
        <v>180.98939056745323</v>
      </c>
      <c r="E21" s="87">
        <v>335.23662788182662</v>
      </c>
      <c r="F21" s="87">
        <v>401.82520938702845</v>
      </c>
      <c r="G21" s="87">
        <v>0</v>
      </c>
      <c r="H21" s="87">
        <v>187.13082861577752</v>
      </c>
      <c r="I21" s="87">
        <v>230.31107459280898</v>
      </c>
      <c r="J21" s="87">
        <v>231.49733723752237</v>
      </c>
      <c r="K21" s="87">
        <v>318.11266651563483</v>
      </c>
      <c r="L21" s="87">
        <v>193.2360848547292</v>
      </c>
      <c r="M21" s="87">
        <v>194.17014691146738</v>
      </c>
      <c r="N21" s="87">
        <v>273.25172735878152</v>
      </c>
      <c r="O21" s="87">
        <v>120.96285997647482</v>
      </c>
      <c r="P21" s="87">
        <v>374.0608676656741</v>
      </c>
      <c r="Q21" s="87">
        <v>464.54165294277504</v>
      </c>
    </row>
    <row r="22" spans="1:17" x14ac:dyDescent="0.25">
      <c r="A22" s="88" t="s">
        <v>26</v>
      </c>
      <c r="B22" s="87">
        <v>842.75841090943538</v>
      </c>
      <c r="C22" s="87">
        <v>964.18858979904383</v>
      </c>
      <c r="D22" s="87">
        <v>873.81879443414732</v>
      </c>
      <c r="E22" s="87">
        <v>582.58933079429187</v>
      </c>
      <c r="F22" s="87">
        <v>418.68893231973408</v>
      </c>
      <c r="G22" s="87">
        <v>147.9271436838003</v>
      </c>
      <c r="H22" s="87">
        <v>125.06075501048592</v>
      </c>
      <c r="I22" s="87">
        <v>37.568130308930421</v>
      </c>
      <c r="J22" s="87">
        <v>37.02176504550868</v>
      </c>
      <c r="K22" s="87">
        <v>10.480180533766768</v>
      </c>
      <c r="L22" s="87">
        <v>43.299478945611448</v>
      </c>
      <c r="M22" s="87">
        <v>48.147345133607054</v>
      </c>
      <c r="N22" s="87">
        <v>3.5553804621556515</v>
      </c>
      <c r="O22" s="87">
        <v>12.479808877815259</v>
      </c>
      <c r="P22" s="87">
        <v>0.20349351828538187</v>
      </c>
      <c r="Q22" s="87">
        <v>4.0923692918899898E-2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2.6667698216053219</v>
      </c>
      <c r="C24" s="87">
        <v>2.8904126530829655</v>
      </c>
      <c r="D24" s="87">
        <v>18.118010882255792</v>
      </c>
      <c r="E24" s="87">
        <v>31.524493345891532</v>
      </c>
      <c r="F24" s="87">
        <v>40.309387700987855</v>
      </c>
      <c r="G24" s="87">
        <v>30.380780424160246</v>
      </c>
      <c r="H24" s="87">
        <v>24.906285448307454</v>
      </c>
      <c r="I24" s="87">
        <v>39.537668188610816</v>
      </c>
      <c r="J24" s="87">
        <v>0.53193026473803062</v>
      </c>
      <c r="K24" s="87">
        <v>0.54210610888284472</v>
      </c>
      <c r="L24" s="87">
        <v>0.80861423386265419</v>
      </c>
      <c r="M24" s="87">
        <v>0.94086468762782938</v>
      </c>
      <c r="N24" s="87">
        <v>0.93749144787298233</v>
      </c>
      <c r="O24" s="87">
        <v>1.0746825731921443</v>
      </c>
      <c r="P24" s="87">
        <v>1.0808778396266752</v>
      </c>
      <c r="Q24" s="87">
        <v>2.3125023984807584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323</v>
      </c>
      <c r="B26" s="204">
        <v>1119.29674266083</v>
      </c>
      <c r="C26" s="204">
        <v>955.47079764548698</v>
      </c>
      <c r="D26" s="204">
        <v>896.82654226018985</v>
      </c>
      <c r="E26" s="204">
        <v>718.65085945739997</v>
      </c>
      <c r="F26" s="204">
        <v>678.94467513159589</v>
      </c>
      <c r="G26" s="204">
        <v>519.84537381758958</v>
      </c>
      <c r="H26" s="204">
        <v>559.53834121876412</v>
      </c>
      <c r="I26" s="204">
        <v>556.74572889513399</v>
      </c>
      <c r="J26" s="204">
        <v>627.55489884016765</v>
      </c>
      <c r="K26" s="204">
        <v>595.71512573658595</v>
      </c>
      <c r="L26" s="204">
        <v>636.66580025954522</v>
      </c>
      <c r="M26" s="204">
        <v>551.68418541417941</v>
      </c>
      <c r="N26" s="204">
        <v>577.89232835784821</v>
      </c>
      <c r="O26" s="204">
        <v>554.16286195350381</v>
      </c>
      <c r="P26" s="204">
        <v>503.86607206044539</v>
      </c>
      <c r="Q26" s="204">
        <v>486.80170158060844</v>
      </c>
    </row>
    <row r="27" spans="1:17" x14ac:dyDescent="0.25">
      <c r="A27" s="152" t="s">
        <v>332</v>
      </c>
      <c r="B27" s="151">
        <v>1119.29674266083</v>
      </c>
      <c r="C27" s="151">
        <v>955.47079764548698</v>
      </c>
      <c r="D27" s="151">
        <v>896.82654226018985</v>
      </c>
      <c r="E27" s="151">
        <v>718.65085945739997</v>
      </c>
      <c r="F27" s="151">
        <v>678.94467513159589</v>
      </c>
      <c r="G27" s="151">
        <v>519.84537381758958</v>
      </c>
      <c r="H27" s="151">
        <v>559.53834121876412</v>
      </c>
      <c r="I27" s="151">
        <v>556.74572889513399</v>
      </c>
      <c r="J27" s="151">
        <v>627.55489884016765</v>
      </c>
      <c r="K27" s="151">
        <v>595.71512573658595</v>
      </c>
      <c r="L27" s="151">
        <v>636.66580025954522</v>
      </c>
      <c r="M27" s="151">
        <v>551.68418541417941</v>
      </c>
      <c r="N27" s="151">
        <v>577.89232835784821</v>
      </c>
      <c r="O27" s="151">
        <v>554.16286195350381</v>
      </c>
      <c r="P27" s="151">
        <v>503.86607206044539</v>
      </c>
      <c r="Q27" s="151">
        <v>486.80170158060844</v>
      </c>
    </row>
    <row r="28" spans="1:17" x14ac:dyDescent="0.25">
      <c r="A28" s="154" t="s">
        <v>33</v>
      </c>
      <c r="B28" s="83">
        <v>90.450585519168911</v>
      </c>
      <c r="C28" s="83">
        <v>68.645015447297368</v>
      </c>
      <c r="D28" s="83">
        <v>67.604261926548531</v>
      </c>
      <c r="E28" s="83">
        <v>81.781098266085294</v>
      </c>
      <c r="F28" s="83">
        <v>33.953211194876985</v>
      </c>
      <c r="G28" s="83">
        <v>28.62817579175524</v>
      </c>
      <c r="H28" s="83">
        <v>32.445411709591383</v>
      </c>
      <c r="I28" s="83">
        <v>25.794094668180808</v>
      </c>
      <c r="J28" s="83">
        <v>57.469158751223944</v>
      </c>
      <c r="K28" s="83">
        <v>61.377882659483319</v>
      </c>
      <c r="L28" s="83">
        <v>14.363368309214966</v>
      </c>
      <c r="M28" s="83">
        <v>11.147716731533686</v>
      </c>
      <c r="N28" s="83">
        <v>15.14481965119259</v>
      </c>
      <c r="O28" s="83">
        <v>11.145903883135302</v>
      </c>
      <c r="P28" s="83">
        <v>11.622179398551308</v>
      </c>
      <c r="Q28" s="83">
        <v>12.203907937178739</v>
      </c>
    </row>
    <row r="29" spans="1:17" x14ac:dyDescent="0.25">
      <c r="A29" s="154" t="s">
        <v>30</v>
      </c>
      <c r="B29" s="83">
        <v>57.467142741073097</v>
      </c>
      <c r="C29" s="83">
        <v>61.91523171528646</v>
      </c>
      <c r="D29" s="83">
        <v>45.947174429591129</v>
      </c>
      <c r="E29" s="83">
        <v>73.810969711968681</v>
      </c>
      <c r="F29" s="83">
        <v>80.641622061019532</v>
      </c>
      <c r="G29" s="83">
        <v>90.518164810041981</v>
      </c>
      <c r="H29" s="83">
        <v>33.299879196726437</v>
      </c>
      <c r="I29" s="83">
        <v>5.7623429141280011</v>
      </c>
      <c r="J29" s="83">
        <v>5.564915909244001</v>
      </c>
      <c r="K29" s="83">
        <v>2.6983804164120007</v>
      </c>
      <c r="L29" s="83">
        <v>5.1661831978605832</v>
      </c>
      <c r="M29" s="83">
        <v>5.5349213220168494</v>
      </c>
      <c r="N29" s="83">
        <v>10.344020742861701</v>
      </c>
      <c r="O29" s="83">
        <v>7.5721044862381479</v>
      </c>
      <c r="P29" s="83">
        <v>46.674125703788256</v>
      </c>
      <c r="Q29" s="83">
        <v>25.141340073452135</v>
      </c>
    </row>
    <row r="30" spans="1:17" x14ac:dyDescent="0.25">
      <c r="A30" s="154" t="s">
        <v>125</v>
      </c>
      <c r="B30" s="83">
        <v>144.03227995240661</v>
      </c>
      <c r="C30" s="83">
        <v>196.29712914421276</v>
      </c>
      <c r="D30" s="83">
        <v>173.73398954534281</v>
      </c>
      <c r="E30" s="83">
        <v>72.181202540033766</v>
      </c>
      <c r="F30" s="83">
        <v>82.246388547678151</v>
      </c>
      <c r="G30" s="83">
        <v>85.960621633080564</v>
      </c>
      <c r="H30" s="83">
        <v>111.77693370412619</v>
      </c>
      <c r="I30" s="83">
        <v>101.95009187438966</v>
      </c>
      <c r="J30" s="83">
        <v>128.56831534340506</v>
      </c>
      <c r="K30" s="83">
        <v>137.80089918859949</v>
      </c>
      <c r="L30" s="83">
        <v>127.34843577379552</v>
      </c>
      <c r="M30" s="83">
        <v>138.24744013296913</v>
      </c>
      <c r="N30" s="83">
        <v>70.424253023428406</v>
      </c>
      <c r="O30" s="83">
        <v>48.409484978245473</v>
      </c>
      <c r="P30" s="83">
        <v>46.913141030342729</v>
      </c>
      <c r="Q30" s="83">
        <v>50.611181953854611</v>
      </c>
    </row>
    <row r="31" spans="1:17" x14ac:dyDescent="0.25">
      <c r="A31" s="154" t="s">
        <v>29</v>
      </c>
      <c r="B31" s="83">
        <v>40.244460868240878</v>
      </c>
      <c r="C31" s="83">
        <v>15.555577099968003</v>
      </c>
      <c r="D31" s="83">
        <v>15.546276626184003</v>
      </c>
      <c r="E31" s="83">
        <v>9.3769839533520027</v>
      </c>
      <c r="F31" s="83">
        <v>34.023887597592008</v>
      </c>
      <c r="G31" s="83">
        <v>27.862231997509241</v>
      </c>
      <c r="H31" s="83">
        <v>27.904370282712001</v>
      </c>
      <c r="I31" s="83">
        <v>37.208149461575999</v>
      </c>
      <c r="J31" s="83">
        <v>36.949162052232012</v>
      </c>
      <c r="K31" s="83">
        <v>34.004865374208002</v>
      </c>
      <c r="L31" s="83">
        <v>12.385829346343948</v>
      </c>
      <c r="M31" s="83">
        <v>15.482306055175885</v>
      </c>
      <c r="N31" s="83">
        <v>30.223277753344679</v>
      </c>
      <c r="O31" s="83">
        <v>3.0952868709841677</v>
      </c>
      <c r="P31" s="83">
        <v>31.179128330844303</v>
      </c>
      <c r="Q31" s="83">
        <v>9.1272823544550619</v>
      </c>
    </row>
    <row r="32" spans="1:17" x14ac:dyDescent="0.25">
      <c r="A32" s="154" t="s">
        <v>26</v>
      </c>
      <c r="B32" s="83">
        <v>787.10227357994052</v>
      </c>
      <c r="C32" s="83">
        <v>613.0578442387224</v>
      </c>
      <c r="D32" s="83">
        <v>593.99483973252336</v>
      </c>
      <c r="E32" s="83">
        <v>481.50060498596025</v>
      </c>
      <c r="F32" s="83">
        <v>448.07956573042924</v>
      </c>
      <c r="G32" s="83">
        <v>286.87617958520258</v>
      </c>
      <c r="H32" s="83">
        <v>354.11174632560807</v>
      </c>
      <c r="I32" s="83">
        <v>386.03104997685949</v>
      </c>
      <c r="J32" s="83">
        <v>399.00334678406261</v>
      </c>
      <c r="K32" s="83">
        <v>359.83309809788312</v>
      </c>
      <c r="L32" s="83">
        <v>477.40198363233026</v>
      </c>
      <c r="M32" s="83">
        <v>381.27180117248389</v>
      </c>
      <c r="N32" s="83">
        <v>451.75595718702084</v>
      </c>
      <c r="O32" s="83">
        <v>483.94008173490067</v>
      </c>
      <c r="P32" s="83">
        <v>367.47749759691879</v>
      </c>
      <c r="Q32" s="83">
        <v>389.71798926166787</v>
      </c>
    </row>
    <row r="33" spans="1:17" x14ac:dyDescent="0.25">
      <c r="A33" s="152" t="s">
        <v>331</v>
      </c>
      <c r="B33" s="151">
        <v>0</v>
      </c>
      <c r="C33" s="151">
        <v>0</v>
      </c>
      <c r="D33" s="151">
        <v>0</v>
      </c>
      <c r="E33" s="151">
        <v>0</v>
      </c>
      <c r="F33" s="151">
        <v>0</v>
      </c>
      <c r="G33" s="151">
        <v>0</v>
      </c>
      <c r="H33" s="151">
        <v>0</v>
      </c>
      <c r="I33" s="151">
        <v>0</v>
      </c>
      <c r="J33" s="151">
        <v>0</v>
      </c>
      <c r="K33" s="151">
        <v>0</v>
      </c>
      <c r="L33" s="151">
        <v>0</v>
      </c>
      <c r="M33" s="151">
        <v>0</v>
      </c>
      <c r="N33" s="151">
        <v>0</v>
      </c>
      <c r="O33" s="151">
        <v>0</v>
      </c>
      <c r="P33" s="151">
        <v>0</v>
      </c>
      <c r="Q33" s="151">
        <v>0</v>
      </c>
    </row>
    <row r="34" spans="1:17" x14ac:dyDescent="0.25">
      <c r="A34" s="156" t="s">
        <v>322</v>
      </c>
      <c r="B34" s="204">
        <v>220.32592870855362</v>
      </c>
      <c r="C34" s="204">
        <v>140.14270315036453</v>
      </c>
      <c r="D34" s="204">
        <v>135.17320639835654</v>
      </c>
      <c r="E34" s="204">
        <v>125.70694842374613</v>
      </c>
      <c r="F34" s="204">
        <v>118.48534978836142</v>
      </c>
      <c r="G34" s="204">
        <v>61.929891557689196</v>
      </c>
      <c r="H34" s="204">
        <v>87.881672469495314</v>
      </c>
      <c r="I34" s="204">
        <v>91.845815088889282</v>
      </c>
      <c r="J34" s="204">
        <v>78.50202902251587</v>
      </c>
      <c r="K34" s="204">
        <v>85.715557034174552</v>
      </c>
      <c r="L34" s="204">
        <v>72.542946871112775</v>
      </c>
      <c r="M34" s="204">
        <v>70.792728382007098</v>
      </c>
      <c r="N34" s="204">
        <v>68.13976844025629</v>
      </c>
      <c r="O34" s="204">
        <v>52.519853131338714</v>
      </c>
      <c r="P34" s="204">
        <v>69.286885066096204</v>
      </c>
      <c r="Q34" s="204">
        <v>71.270396516777296</v>
      </c>
    </row>
    <row r="35" spans="1:17" x14ac:dyDescent="0.25">
      <c r="A35" s="152" t="s">
        <v>330</v>
      </c>
      <c r="B35" s="151">
        <v>89.340184812654229</v>
      </c>
      <c r="C35" s="151">
        <v>65.544921979715937</v>
      </c>
      <c r="D35" s="151">
        <v>63.19031927125895</v>
      </c>
      <c r="E35" s="151">
        <v>57.786728231943272</v>
      </c>
      <c r="F35" s="151">
        <v>53.82508272643436</v>
      </c>
      <c r="G35" s="151">
        <v>30.565201714707833</v>
      </c>
      <c r="H35" s="151">
        <v>40.379482587786683</v>
      </c>
      <c r="I35" s="151">
        <v>39.62803565173715</v>
      </c>
      <c r="J35" s="151">
        <v>35.576137660432451</v>
      </c>
      <c r="K35" s="151">
        <v>38.207181789438124</v>
      </c>
      <c r="L35" s="151">
        <v>38.669149801018548</v>
      </c>
      <c r="M35" s="151">
        <v>38.085465491042918</v>
      </c>
      <c r="N35" s="151">
        <v>36.350171601577323</v>
      </c>
      <c r="O35" s="151">
        <v>29.776821791124217</v>
      </c>
      <c r="P35" s="151">
        <v>36.178653636238593</v>
      </c>
      <c r="Q35" s="151">
        <v>35.584300813524855</v>
      </c>
    </row>
    <row r="36" spans="1:17" x14ac:dyDescent="0.25">
      <c r="A36" s="154" t="s">
        <v>33</v>
      </c>
      <c r="B36" s="83">
        <v>0</v>
      </c>
      <c r="C36" s="83">
        <v>0</v>
      </c>
      <c r="D36" s="83">
        <v>0</v>
      </c>
      <c r="E36" s="83">
        <v>0</v>
      </c>
      <c r="F36" s="83">
        <v>0</v>
      </c>
      <c r="G36" s="83">
        <v>0</v>
      </c>
      <c r="H36" s="83">
        <v>0</v>
      </c>
      <c r="I36" s="83">
        <v>0</v>
      </c>
      <c r="J36" s="83">
        <v>0</v>
      </c>
      <c r="K36" s="83">
        <v>0</v>
      </c>
      <c r="L36" s="83">
        <v>0</v>
      </c>
      <c r="M36" s="83">
        <v>0</v>
      </c>
      <c r="N36" s="83">
        <v>0.41378852568319519</v>
      </c>
      <c r="O36" s="83">
        <v>0</v>
      </c>
      <c r="P36" s="83">
        <v>1.3110637997295251</v>
      </c>
      <c r="Q36" s="83">
        <v>1.2380482487545801</v>
      </c>
    </row>
    <row r="37" spans="1:17" x14ac:dyDescent="0.25">
      <c r="A37" s="154" t="s">
        <v>30</v>
      </c>
      <c r="B37" s="83">
        <v>3.4763853478190838</v>
      </c>
      <c r="C37" s="83">
        <v>5.2043491791775445</v>
      </c>
      <c r="D37" s="83">
        <v>4.4615433252608812</v>
      </c>
      <c r="E37" s="83">
        <v>10.038733560239333</v>
      </c>
      <c r="F37" s="83">
        <v>11.529260926072464</v>
      </c>
      <c r="G37" s="83">
        <v>13.034753188076722</v>
      </c>
      <c r="H37" s="83">
        <v>4.2206303725735674</v>
      </c>
      <c r="I37" s="83">
        <v>0</v>
      </c>
      <c r="J37" s="83">
        <v>0</v>
      </c>
      <c r="K37" s="83">
        <v>0</v>
      </c>
      <c r="L37" s="83">
        <v>0.3683320976682759</v>
      </c>
      <c r="M37" s="83">
        <v>0</v>
      </c>
      <c r="N37" s="83">
        <v>0.73743002381752143</v>
      </c>
      <c r="O37" s="83">
        <v>0.73724163555769295</v>
      </c>
      <c r="P37" s="83">
        <v>8.6007568047249912</v>
      </c>
      <c r="Q37" s="83">
        <v>5.1943539184480345</v>
      </c>
    </row>
    <row r="38" spans="1:17" x14ac:dyDescent="0.25">
      <c r="A38" s="154" t="s">
        <v>125</v>
      </c>
      <c r="B38" s="83">
        <v>0</v>
      </c>
      <c r="C38" s="83">
        <v>0</v>
      </c>
      <c r="D38" s="83">
        <v>0</v>
      </c>
      <c r="E38" s="83">
        <v>0</v>
      </c>
      <c r="F38" s="83">
        <v>0</v>
      </c>
      <c r="G38" s="83">
        <v>1.1552413173199991</v>
      </c>
      <c r="H38" s="83">
        <v>10.191820485818814</v>
      </c>
      <c r="I38" s="83">
        <v>8.2531517639950991</v>
      </c>
      <c r="J38" s="83">
        <v>12.059060864690057</v>
      </c>
      <c r="K38" s="83">
        <v>14.023564225192874</v>
      </c>
      <c r="L38" s="83">
        <v>12.691577842876386</v>
      </c>
      <c r="M38" s="83">
        <v>14.208193566358718</v>
      </c>
      <c r="N38" s="83">
        <v>4.2389935630778313</v>
      </c>
      <c r="O38" s="83">
        <v>1.3000445481779743</v>
      </c>
      <c r="P38" s="83">
        <v>1.2291266939635903</v>
      </c>
      <c r="Q38" s="83">
        <v>2.4137488593666636</v>
      </c>
    </row>
    <row r="39" spans="1:17" x14ac:dyDescent="0.25">
      <c r="A39" s="154" t="s">
        <v>29</v>
      </c>
      <c r="B39" s="83">
        <v>0</v>
      </c>
      <c r="C39" s="83">
        <v>0</v>
      </c>
      <c r="D39" s="83">
        <v>0</v>
      </c>
      <c r="E39" s="83">
        <v>0</v>
      </c>
      <c r="F39" s="83">
        <v>0</v>
      </c>
      <c r="G39" s="83">
        <v>0</v>
      </c>
      <c r="H39" s="83">
        <v>0</v>
      </c>
      <c r="I39" s="83">
        <v>0</v>
      </c>
      <c r="J39" s="83">
        <v>0</v>
      </c>
      <c r="K39" s="83">
        <v>0</v>
      </c>
      <c r="L39" s="83">
        <v>0</v>
      </c>
      <c r="M39" s="83">
        <v>0</v>
      </c>
      <c r="N39" s="83">
        <v>3.2141421986891996</v>
      </c>
      <c r="O39" s="83">
        <v>0</v>
      </c>
      <c r="P39" s="83">
        <v>6.5207739693334847</v>
      </c>
      <c r="Q39" s="83">
        <v>2.8092128159951093</v>
      </c>
    </row>
    <row r="40" spans="1:17" x14ac:dyDescent="0.25">
      <c r="A40" s="154" t="s">
        <v>26</v>
      </c>
      <c r="B40" s="83">
        <v>85.863799464835139</v>
      </c>
      <c r="C40" s="83">
        <v>60.340572800538389</v>
      </c>
      <c r="D40" s="83">
        <v>58.728775945998066</v>
      </c>
      <c r="E40" s="83">
        <v>47.747994671703943</v>
      </c>
      <c r="F40" s="83">
        <v>42.2958218003619</v>
      </c>
      <c r="G40" s="83">
        <v>16.37520720931111</v>
      </c>
      <c r="H40" s="83">
        <v>25.967031729394304</v>
      </c>
      <c r="I40" s="83">
        <v>31.374883887742051</v>
      </c>
      <c r="J40" s="83">
        <v>23.517076795742391</v>
      </c>
      <c r="K40" s="83">
        <v>24.183617564245253</v>
      </c>
      <c r="L40" s="83">
        <v>25.609239860473888</v>
      </c>
      <c r="M40" s="83">
        <v>23.877271924684198</v>
      </c>
      <c r="N40" s="83">
        <v>27.745817290309578</v>
      </c>
      <c r="O40" s="83">
        <v>27.73953560738855</v>
      </c>
      <c r="P40" s="83">
        <v>18.516932368487005</v>
      </c>
      <c r="Q40" s="83">
        <v>23.928936970960468</v>
      </c>
    </row>
    <row r="41" spans="1:17" x14ac:dyDescent="0.25">
      <c r="A41" s="152" t="s">
        <v>329</v>
      </c>
      <c r="B41" s="151">
        <v>130.98574389589939</v>
      </c>
      <c r="C41" s="151">
        <v>74.597781170648588</v>
      </c>
      <c r="D41" s="151">
        <v>71.982887127097584</v>
      </c>
      <c r="E41" s="151">
        <v>67.920220191802855</v>
      </c>
      <c r="F41" s="151">
        <v>64.660267061927058</v>
      </c>
      <c r="G41" s="151">
        <v>31.364689842981363</v>
      </c>
      <c r="H41" s="151">
        <v>47.502189881708631</v>
      </c>
      <c r="I41" s="151">
        <v>52.217779437152132</v>
      </c>
      <c r="J41" s="151">
        <v>42.925891362083426</v>
      </c>
      <c r="K41" s="151">
        <v>47.508375244736428</v>
      </c>
      <c r="L41" s="151">
        <v>33.873797070094227</v>
      </c>
      <c r="M41" s="151">
        <v>32.707262890964181</v>
      </c>
      <c r="N41" s="151">
        <v>31.789596838678964</v>
      </c>
      <c r="O41" s="151">
        <v>22.743031340214497</v>
      </c>
      <c r="P41" s="151">
        <v>33.108231429857604</v>
      </c>
      <c r="Q41" s="151">
        <v>35.686095703252441</v>
      </c>
    </row>
    <row r="42" spans="1:17" x14ac:dyDescent="0.25">
      <c r="A42" s="150" t="s">
        <v>33</v>
      </c>
      <c r="B42" s="87">
        <v>64.692175785938744</v>
      </c>
      <c r="C42" s="87">
        <v>0.28301883692334734</v>
      </c>
      <c r="D42" s="87">
        <v>0.36791997728589027</v>
      </c>
      <c r="E42" s="87">
        <v>0.38853247671101898</v>
      </c>
      <c r="F42" s="87">
        <v>1.508579165757197</v>
      </c>
      <c r="G42" s="87">
        <v>3.7431919704502574</v>
      </c>
      <c r="H42" s="87">
        <v>2.7779869206326082</v>
      </c>
      <c r="I42" s="87">
        <v>2.2267172245467801</v>
      </c>
      <c r="J42" s="87">
        <v>2.3855164137256746</v>
      </c>
      <c r="K42" s="87">
        <v>1.1204929230928604</v>
      </c>
      <c r="L42" s="87">
        <v>0.9006231956645383</v>
      </c>
      <c r="M42" s="87">
        <v>0.77129197431639607</v>
      </c>
      <c r="N42" s="87">
        <v>0.53443819505651868</v>
      </c>
      <c r="O42" s="87">
        <v>0.92466221510600244</v>
      </c>
      <c r="P42" s="87">
        <v>4.0675362561620715E-2</v>
      </c>
      <c r="Q42" s="87">
        <v>1.3923699415285595E-2</v>
      </c>
    </row>
    <row r="43" spans="1:17" x14ac:dyDescent="0.25">
      <c r="A43" s="150" t="s">
        <v>31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30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125</v>
      </c>
      <c r="B45" s="87">
        <v>0</v>
      </c>
      <c r="C45" s="87">
        <v>0</v>
      </c>
      <c r="D45" s="87">
        <v>0</v>
      </c>
      <c r="E45" s="87">
        <v>0</v>
      </c>
      <c r="F45" s="87">
        <v>0</v>
      </c>
      <c r="G45" s="87">
        <v>1.7767606935598799</v>
      </c>
      <c r="H45" s="87">
        <v>5.4655045285476129</v>
      </c>
      <c r="I45" s="87">
        <v>1.260962788455827</v>
      </c>
      <c r="J45" s="87">
        <v>2.6771096499108142</v>
      </c>
      <c r="K45" s="87">
        <v>0.74716150883715549</v>
      </c>
      <c r="L45" s="87">
        <v>1.9348020386204361</v>
      </c>
      <c r="M45" s="87">
        <v>2.6226057196674746</v>
      </c>
      <c r="N45" s="87">
        <v>5.607991890540448E-2</v>
      </c>
      <c r="O45" s="87">
        <v>7.8161224518834005E-2</v>
      </c>
      <c r="P45" s="87">
        <v>1.5351228146617672E-3</v>
      </c>
      <c r="Q45" s="87">
        <v>3.7898503053369876E-4</v>
      </c>
    </row>
    <row r="46" spans="1:17" x14ac:dyDescent="0.25">
      <c r="A46" s="150" t="s">
        <v>29</v>
      </c>
      <c r="B46" s="87">
        <v>7.6479305900549406</v>
      </c>
      <c r="C46" s="87">
        <v>0</v>
      </c>
      <c r="D46" s="87">
        <v>0.76078334492821886</v>
      </c>
      <c r="E46" s="87">
        <v>1.4131324742040883</v>
      </c>
      <c r="F46" s="87">
        <v>0</v>
      </c>
      <c r="G46" s="87">
        <v>0.78705599554088124</v>
      </c>
      <c r="H46" s="87">
        <v>1.2516492465204114</v>
      </c>
      <c r="I46" s="87">
        <v>10.738288210314421</v>
      </c>
      <c r="J46" s="87">
        <v>0</v>
      </c>
      <c r="K46" s="87">
        <v>4.4294070245220754</v>
      </c>
      <c r="L46" s="87">
        <v>11.389960123559614</v>
      </c>
      <c r="M46" s="87">
        <v>8.1765745344355079</v>
      </c>
      <c r="N46" s="87">
        <v>4.5012088311213603</v>
      </c>
      <c r="O46" s="87">
        <v>6.8782972556636954</v>
      </c>
      <c r="P46" s="87">
        <v>0.208224660142383</v>
      </c>
      <c r="Q46" s="87">
        <v>3.2492158537511279E-2</v>
      </c>
    </row>
    <row r="47" spans="1:17" x14ac:dyDescent="0.25">
      <c r="A47" s="150" t="s">
        <v>28</v>
      </c>
      <c r="B47" s="87">
        <v>6.9690021155570188</v>
      </c>
      <c r="C47" s="87">
        <v>11.126351869439111</v>
      </c>
      <c r="D47" s="87">
        <v>11.987115573212302</v>
      </c>
      <c r="E47" s="87">
        <v>23.482561133038519</v>
      </c>
      <c r="F47" s="87">
        <v>29.666550701359373</v>
      </c>
      <c r="G47" s="87">
        <v>0</v>
      </c>
      <c r="H47" s="87">
        <v>21.32337521288067</v>
      </c>
      <c r="I47" s="87">
        <v>29.352466983974665</v>
      </c>
      <c r="J47" s="87">
        <v>32.47366027448863</v>
      </c>
      <c r="K47" s="87">
        <v>39.846302815160236</v>
      </c>
      <c r="L47" s="87">
        <v>15.622075865605201</v>
      </c>
      <c r="M47" s="87">
        <v>16.563110672759716</v>
      </c>
      <c r="N47" s="87">
        <v>26.285727083198129</v>
      </c>
      <c r="O47" s="87">
        <v>13.382926993164489</v>
      </c>
      <c r="P47" s="87">
        <v>32.781406235926852</v>
      </c>
      <c r="Q47" s="87">
        <v>35.526622340316493</v>
      </c>
    </row>
    <row r="48" spans="1:17" x14ac:dyDescent="0.25">
      <c r="A48" s="150" t="s">
        <v>26</v>
      </c>
      <c r="B48" s="87">
        <v>51.630292839837793</v>
      </c>
      <c r="C48" s="87">
        <v>63.097181685766586</v>
      </c>
      <c r="D48" s="87">
        <v>57.873927560540544</v>
      </c>
      <c r="E48" s="87">
        <v>40.809053778740136</v>
      </c>
      <c r="F48" s="87">
        <v>30.911590782741929</v>
      </c>
      <c r="G48" s="87">
        <v>21.815756852864002</v>
      </c>
      <c r="H48" s="87">
        <v>14.25055092857051</v>
      </c>
      <c r="I48" s="87">
        <v>4.7879473728831643</v>
      </c>
      <c r="J48" s="87">
        <v>5.3274295998743275</v>
      </c>
      <c r="K48" s="87">
        <v>1.312731277506342</v>
      </c>
      <c r="L48" s="87">
        <v>3.9807070126252118</v>
      </c>
      <c r="M48" s="87">
        <v>4.5182083554301373</v>
      </c>
      <c r="N48" s="87">
        <v>0.35348789203293102</v>
      </c>
      <c r="O48" s="87">
        <v>1.4150284041070993</v>
      </c>
      <c r="P48" s="87">
        <v>1.8117278612221455E-2</v>
      </c>
      <c r="Q48" s="87">
        <v>3.1891177564513451E-3</v>
      </c>
    </row>
    <row r="49" spans="1:17" x14ac:dyDescent="0.25">
      <c r="A49" s="150" t="s">
        <v>25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0" t="s">
        <v>86</v>
      </c>
      <c r="B50" s="87">
        <v>4.6342564510899811E-2</v>
      </c>
      <c r="C50" s="87">
        <v>9.1228778519554049E-2</v>
      </c>
      <c r="D50" s="87">
        <v>0.99314067113063698</v>
      </c>
      <c r="E50" s="87">
        <v>1.826940329109096</v>
      </c>
      <c r="F50" s="87">
        <v>2.5735464120685525</v>
      </c>
      <c r="G50" s="87">
        <v>3.2419243305663401</v>
      </c>
      <c r="H50" s="87">
        <v>2.4331230445568157</v>
      </c>
      <c r="I50" s="87">
        <v>3.8513968569772761</v>
      </c>
      <c r="J50" s="87">
        <v>6.2175424083984458E-2</v>
      </c>
      <c r="K50" s="87">
        <v>5.2279695617754869E-2</v>
      </c>
      <c r="L50" s="87">
        <v>4.5628834019228147E-2</v>
      </c>
      <c r="M50" s="87">
        <v>5.54716343549446E-2</v>
      </c>
      <c r="N50" s="87">
        <v>5.8654918364620542E-2</v>
      </c>
      <c r="O50" s="87">
        <v>6.3955247654378905E-2</v>
      </c>
      <c r="P50" s="87">
        <v>5.8272769799865572E-2</v>
      </c>
      <c r="Q50" s="87">
        <v>0.10948940219616554</v>
      </c>
    </row>
    <row r="51" spans="1:17" x14ac:dyDescent="0.25">
      <c r="A51" s="150" t="s">
        <v>22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2" t="s">
        <v>328</v>
      </c>
      <c r="B52" s="151">
        <v>0</v>
      </c>
      <c r="C52" s="151">
        <v>0</v>
      </c>
      <c r="D52" s="151">
        <v>0</v>
      </c>
      <c r="E52" s="151">
        <v>0</v>
      </c>
      <c r="F52" s="151">
        <v>0</v>
      </c>
      <c r="G52" s="151">
        <v>0</v>
      </c>
      <c r="H52" s="151">
        <v>0</v>
      </c>
      <c r="I52" s="151">
        <v>0</v>
      </c>
      <c r="J52" s="151">
        <v>0</v>
      </c>
      <c r="K52" s="151">
        <v>0</v>
      </c>
      <c r="L52" s="151">
        <v>0</v>
      </c>
      <c r="M52" s="151">
        <v>0</v>
      </c>
      <c r="N52" s="151">
        <v>0</v>
      </c>
      <c r="O52" s="151">
        <v>0</v>
      </c>
      <c r="P52" s="151">
        <v>0</v>
      </c>
      <c r="Q52" s="151">
        <v>0</v>
      </c>
    </row>
    <row r="53" spans="1:17" x14ac:dyDescent="0.25">
      <c r="A53" s="156" t="s">
        <v>321</v>
      </c>
      <c r="B53" s="204">
        <v>31.28951717792593</v>
      </c>
      <c r="C53" s="204">
        <v>21.108541427995462</v>
      </c>
      <c r="D53" s="204">
        <v>20.369934993601703</v>
      </c>
      <c r="E53" s="204">
        <v>18.649278242493903</v>
      </c>
      <c r="F53" s="204">
        <v>17.430754030763925</v>
      </c>
      <c r="G53" s="204">
        <v>9.225253789009443</v>
      </c>
      <c r="H53" s="204">
        <v>12.537082608617904</v>
      </c>
      <c r="I53" s="204">
        <v>12.97048782883423</v>
      </c>
      <c r="J53" s="204">
        <v>11.05750161493031</v>
      </c>
      <c r="K53" s="204">
        <v>11.931876564978927</v>
      </c>
      <c r="L53" s="204">
        <v>10.974685388839987</v>
      </c>
      <c r="M53" s="204">
        <v>10.668665995226041</v>
      </c>
      <c r="N53" s="204">
        <v>10.486817245181459</v>
      </c>
      <c r="O53" s="204">
        <v>8.6360291632485833</v>
      </c>
      <c r="P53" s="204">
        <v>10.222437400786522</v>
      </c>
      <c r="Q53" s="204">
        <v>10.562130097801019</v>
      </c>
    </row>
    <row r="54" spans="1:17" x14ac:dyDescent="0.25">
      <c r="A54" s="152" t="s">
        <v>327</v>
      </c>
      <c r="B54" s="151">
        <v>20.449317683092875</v>
      </c>
      <c r="C54" s="151">
        <v>14.934931951803854</v>
      </c>
      <c r="D54" s="151">
        <v>14.412730541703969</v>
      </c>
      <c r="E54" s="151">
        <v>13.02829450248263</v>
      </c>
      <c r="F54" s="151">
        <v>12.079559515294099</v>
      </c>
      <c r="G54" s="151">
        <v>6.6295553192454673</v>
      </c>
      <c r="H54" s="151">
        <v>8.6058668942696031</v>
      </c>
      <c r="I54" s="151">
        <v>8.6490164271388803</v>
      </c>
      <c r="J54" s="151">
        <v>7.5050140539303003</v>
      </c>
      <c r="K54" s="151">
        <v>8.0001489585179808</v>
      </c>
      <c r="L54" s="151">
        <v>8.1713366657977069</v>
      </c>
      <c r="M54" s="151">
        <v>7.9618580318359022</v>
      </c>
      <c r="N54" s="151">
        <v>7.8559540585321637</v>
      </c>
      <c r="O54" s="151">
        <v>6.753847259230831</v>
      </c>
      <c r="P54" s="151">
        <v>7.4824458341776161</v>
      </c>
      <c r="Q54" s="151">
        <v>7.608798039600817</v>
      </c>
    </row>
    <row r="55" spans="1:17" x14ac:dyDescent="0.25">
      <c r="A55" s="152" t="s">
        <v>326</v>
      </c>
      <c r="B55" s="151">
        <v>10.840199494833055</v>
      </c>
      <c r="C55" s="151">
        <v>6.1736094761916087</v>
      </c>
      <c r="D55" s="151">
        <v>5.9572044518977325</v>
      </c>
      <c r="E55" s="151">
        <v>5.6209837400112717</v>
      </c>
      <c r="F55" s="151">
        <v>5.3511945154698255</v>
      </c>
      <c r="G55" s="151">
        <v>2.5956984697639753</v>
      </c>
      <c r="H55" s="151">
        <v>3.9312157143483017</v>
      </c>
      <c r="I55" s="151">
        <v>4.3214714016953506</v>
      </c>
      <c r="J55" s="151">
        <v>3.5524875610000084</v>
      </c>
      <c r="K55" s="151">
        <v>3.9317276064609463</v>
      </c>
      <c r="L55" s="151">
        <v>2.8033487230422809</v>
      </c>
      <c r="M55" s="151">
        <v>2.7068079633901387</v>
      </c>
      <c r="N55" s="151">
        <v>2.6308631866492949</v>
      </c>
      <c r="O55" s="151">
        <v>1.8821819040177521</v>
      </c>
      <c r="P55" s="151">
        <v>2.7399915666089054</v>
      </c>
      <c r="Q55" s="151">
        <v>2.9533320582002016</v>
      </c>
    </row>
    <row r="56" spans="1:17" x14ac:dyDescent="0.25">
      <c r="A56" s="150" t="s">
        <v>33</v>
      </c>
      <c r="B56" s="87">
        <v>5.3538352374569991</v>
      </c>
      <c r="C56" s="87">
        <v>2.3422248572966681E-2</v>
      </c>
      <c r="D56" s="87">
        <v>3.0448549844349547E-2</v>
      </c>
      <c r="E56" s="87">
        <v>3.2154411865739502E-2</v>
      </c>
      <c r="F56" s="87">
        <v>0.12484793095921631</v>
      </c>
      <c r="G56" s="87">
        <v>0.30978140445105579</v>
      </c>
      <c r="H56" s="87">
        <v>0.22990236584545728</v>
      </c>
      <c r="I56" s="87">
        <v>0.1842800461693887</v>
      </c>
      <c r="J56" s="87">
        <v>0.19742204803246963</v>
      </c>
      <c r="K56" s="87">
        <v>9.2730448807685037E-2</v>
      </c>
      <c r="L56" s="87">
        <v>7.4534333434306613E-2</v>
      </c>
      <c r="M56" s="87">
        <v>6.3831059943425875E-2</v>
      </c>
      <c r="N56" s="87">
        <v>4.4229367866746382E-2</v>
      </c>
      <c r="O56" s="87">
        <v>7.6523769526014002E-2</v>
      </c>
      <c r="P56" s="87">
        <v>3.3662369016513702E-3</v>
      </c>
      <c r="Q56" s="87">
        <v>1.1523061585063941E-3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125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0.14704226429461073</v>
      </c>
      <c r="H59" s="87">
        <v>0.45231761615566457</v>
      </c>
      <c r="I59" s="87">
        <v>0.10435554111358569</v>
      </c>
      <c r="J59" s="87">
        <v>0.22155390206158462</v>
      </c>
      <c r="K59" s="87">
        <v>6.1834055903764604E-2</v>
      </c>
      <c r="L59" s="87">
        <v>0.16012154802376025</v>
      </c>
      <c r="M59" s="87">
        <v>0.21704323197248065</v>
      </c>
      <c r="N59" s="87">
        <v>4.6410967369989922E-3</v>
      </c>
      <c r="O59" s="87">
        <v>6.4685151325931597E-3</v>
      </c>
      <c r="P59" s="87">
        <v>1.2704464673062905E-4</v>
      </c>
      <c r="Q59" s="87">
        <v>3.1364278388995761E-5</v>
      </c>
    </row>
    <row r="60" spans="1:17" x14ac:dyDescent="0.25">
      <c r="A60" s="150" t="s">
        <v>29</v>
      </c>
      <c r="B60" s="87">
        <v>0.63293218676316754</v>
      </c>
      <c r="C60" s="87">
        <v>0</v>
      </c>
      <c r="D60" s="87">
        <v>6.2961380269921569E-2</v>
      </c>
      <c r="E60" s="87">
        <v>0.11694889441689008</v>
      </c>
      <c r="F60" s="87">
        <v>0</v>
      </c>
      <c r="G60" s="87">
        <v>6.5135668596486715E-2</v>
      </c>
      <c r="H60" s="87">
        <v>0.10358476522927547</v>
      </c>
      <c r="I60" s="87">
        <v>0.88868592085360731</v>
      </c>
      <c r="J60" s="87">
        <v>0</v>
      </c>
      <c r="K60" s="87">
        <v>0.36657161582251668</v>
      </c>
      <c r="L60" s="87">
        <v>0.94261738953596796</v>
      </c>
      <c r="M60" s="87">
        <v>0.67668203043604203</v>
      </c>
      <c r="N60" s="87">
        <v>0.37251383429969881</v>
      </c>
      <c r="O60" s="87">
        <v>0.56923839357216799</v>
      </c>
      <c r="P60" s="87">
        <v>1.7232385666955837E-2</v>
      </c>
      <c r="Q60" s="87">
        <v>2.689006223794037E-3</v>
      </c>
    </row>
    <row r="61" spans="1:17" x14ac:dyDescent="0.25">
      <c r="A61" s="150" t="s">
        <v>28</v>
      </c>
      <c r="B61" s="87">
        <v>0.57674500266678785</v>
      </c>
      <c r="C61" s="87">
        <v>0.92080153402254727</v>
      </c>
      <c r="D61" s="87">
        <v>0.99203715088653543</v>
      </c>
      <c r="E61" s="87">
        <v>1.9433843696307742</v>
      </c>
      <c r="F61" s="87">
        <v>2.4551628166642239</v>
      </c>
      <c r="G61" s="87">
        <v>0</v>
      </c>
      <c r="H61" s="87">
        <v>1.7646931210659871</v>
      </c>
      <c r="I61" s="87">
        <v>2.4291696814323869</v>
      </c>
      <c r="J61" s="87">
        <v>2.6874753330611285</v>
      </c>
      <c r="K61" s="87">
        <v>3.2976250605649859</v>
      </c>
      <c r="L61" s="87">
        <v>1.2928614509466372</v>
      </c>
      <c r="M61" s="87">
        <v>1.3707401936077008</v>
      </c>
      <c r="N61" s="87">
        <v>2.1753705172301907</v>
      </c>
      <c r="O61" s="87">
        <v>1.1075525787446476</v>
      </c>
      <c r="P61" s="87">
        <v>2.7129439643525672</v>
      </c>
      <c r="Q61" s="87">
        <v>2.940134262646882</v>
      </c>
    </row>
    <row r="62" spans="1:17" x14ac:dyDescent="0.25">
      <c r="A62" s="150" t="s">
        <v>26</v>
      </c>
      <c r="B62" s="87">
        <v>4.272851821227956</v>
      </c>
      <c r="C62" s="87">
        <v>5.2218357257186145</v>
      </c>
      <c r="D62" s="87">
        <v>4.7895664188033562</v>
      </c>
      <c r="E62" s="87">
        <v>3.3773010023784948</v>
      </c>
      <c r="F62" s="87">
        <v>2.5582006165027806</v>
      </c>
      <c r="G62" s="87">
        <v>1.8054419464439178</v>
      </c>
      <c r="H62" s="87">
        <v>1.1793559389161805</v>
      </c>
      <c r="I62" s="87">
        <v>0.39624392051446883</v>
      </c>
      <c r="J62" s="87">
        <v>0.44089072550684094</v>
      </c>
      <c r="K62" s="87">
        <v>0.10863982986259386</v>
      </c>
      <c r="L62" s="87">
        <v>0.32943782173450031</v>
      </c>
      <c r="M62" s="87">
        <v>0.37392069148387347</v>
      </c>
      <c r="N62" s="87">
        <v>2.9254170375139121E-2</v>
      </c>
      <c r="O62" s="87">
        <v>0.11710579896058755</v>
      </c>
      <c r="P62" s="87">
        <v>1.4993609885976375E-3</v>
      </c>
      <c r="Q62" s="87">
        <v>2.6392698674080099E-4</v>
      </c>
    </row>
    <row r="63" spans="1:17" x14ac:dyDescent="0.25">
      <c r="A63" s="150" t="s">
        <v>25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86</v>
      </c>
      <c r="B64" s="87">
        <v>3.8352467181434337E-3</v>
      </c>
      <c r="C64" s="87">
        <v>7.549967877480337E-3</v>
      </c>
      <c r="D64" s="87">
        <v>8.2190952093569969E-2</v>
      </c>
      <c r="E64" s="87">
        <v>0.1511950617193735</v>
      </c>
      <c r="F64" s="87">
        <v>0.21298315134360435</v>
      </c>
      <c r="G64" s="87">
        <v>0.26829718597790403</v>
      </c>
      <c r="H64" s="87">
        <v>0.20136190713573654</v>
      </c>
      <c r="I64" s="87">
        <v>0.31873629161191258</v>
      </c>
      <c r="J64" s="87">
        <v>5.1455523379849207E-3</v>
      </c>
      <c r="K64" s="87">
        <v>4.3265954994004046E-3</v>
      </c>
      <c r="L64" s="87">
        <v>3.7761793671085356E-3</v>
      </c>
      <c r="M64" s="87">
        <v>4.5907559466161051E-3</v>
      </c>
      <c r="N64" s="87">
        <v>4.8542001405203214E-3</v>
      </c>
      <c r="O64" s="87">
        <v>5.292848081741703E-3</v>
      </c>
      <c r="P64" s="87">
        <v>4.8225740524026695E-3</v>
      </c>
      <c r="Q64" s="87">
        <v>9.0611919058895627E-3</v>
      </c>
    </row>
    <row r="65" spans="1:17" x14ac:dyDescent="0.25">
      <c r="A65" s="150" t="s">
        <v>22</v>
      </c>
      <c r="B65" s="87">
        <v>0</v>
      </c>
      <c r="C65" s="87">
        <v>0</v>
      </c>
      <c r="D65" s="87">
        <v>0</v>
      </c>
      <c r="E65" s="87">
        <v>0</v>
      </c>
      <c r="F65" s="87">
        <v>0</v>
      </c>
      <c r="G65" s="87">
        <v>0</v>
      </c>
      <c r="H65" s="87">
        <v>0</v>
      </c>
      <c r="I65" s="87">
        <v>0</v>
      </c>
      <c r="J65" s="87">
        <v>0</v>
      </c>
      <c r="K65" s="87">
        <v>0</v>
      </c>
      <c r="L65" s="87">
        <v>0</v>
      </c>
      <c r="M65" s="87">
        <v>0</v>
      </c>
      <c r="N65" s="87">
        <v>0</v>
      </c>
      <c r="O65" s="87">
        <v>0</v>
      </c>
      <c r="P65" s="87">
        <v>0</v>
      </c>
      <c r="Q65" s="87">
        <v>0</v>
      </c>
    </row>
    <row r="66" spans="1:17" x14ac:dyDescent="0.25">
      <c r="A66" s="152" t="s">
        <v>325</v>
      </c>
      <c r="B66" s="151">
        <v>0</v>
      </c>
      <c r="C66" s="151">
        <v>0</v>
      </c>
      <c r="D66" s="151">
        <v>0</v>
      </c>
      <c r="E66" s="151">
        <v>0</v>
      </c>
      <c r="F66" s="151">
        <v>0</v>
      </c>
      <c r="G66" s="151">
        <v>0</v>
      </c>
      <c r="H66" s="151">
        <v>0</v>
      </c>
      <c r="I66" s="151">
        <v>0</v>
      </c>
      <c r="J66" s="151">
        <v>0</v>
      </c>
      <c r="K66" s="151">
        <v>0</v>
      </c>
      <c r="L66" s="151">
        <v>0</v>
      </c>
      <c r="M66" s="151">
        <v>0</v>
      </c>
      <c r="N66" s="151">
        <v>0</v>
      </c>
      <c r="O66" s="151">
        <v>0</v>
      </c>
      <c r="P66" s="151">
        <v>0</v>
      </c>
      <c r="Q66" s="151">
        <v>0</v>
      </c>
    </row>
    <row r="67" spans="1:17" x14ac:dyDescent="0.25">
      <c r="A67" s="156" t="s">
        <v>333</v>
      </c>
      <c r="B67" s="204">
        <v>336.0753198889488</v>
      </c>
      <c r="C67" s="204">
        <v>395.72703998357889</v>
      </c>
      <c r="D67" s="204">
        <v>369.25066864722123</v>
      </c>
      <c r="E67" s="204">
        <v>168.42280592674547</v>
      </c>
      <c r="F67" s="204">
        <v>191.90823994458233</v>
      </c>
      <c r="G67" s="204">
        <v>183.01747643362737</v>
      </c>
      <c r="H67" s="204">
        <v>105.91800012285394</v>
      </c>
      <c r="I67" s="204">
        <v>112.45250557211776</v>
      </c>
      <c r="J67" s="204">
        <v>116.71965241710009</v>
      </c>
      <c r="K67" s="204">
        <v>108.40591128707024</v>
      </c>
      <c r="L67" s="204">
        <v>104.26030118581782</v>
      </c>
      <c r="M67" s="204">
        <v>106.6418514473382</v>
      </c>
      <c r="N67" s="204">
        <v>99.899216951695365</v>
      </c>
      <c r="O67" s="204">
        <v>93.197444357517995</v>
      </c>
      <c r="P67" s="204">
        <v>95.750813133514413</v>
      </c>
      <c r="Q67" s="204">
        <v>99.793827230185627</v>
      </c>
    </row>
    <row r="68" spans="1:17" x14ac:dyDescent="0.25">
      <c r="A68" s="72" t="s">
        <v>319</v>
      </c>
      <c r="B68" s="306">
        <v>0</v>
      </c>
      <c r="C68" s="306">
        <v>0</v>
      </c>
      <c r="D68" s="306">
        <v>0</v>
      </c>
      <c r="E68" s="306">
        <v>0</v>
      </c>
      <c r="F68" s="306">
        <v>0</v>
      </c>
      <c r="G68" s="306">
        <v>0</v>
      </c>
      <c r="H68" s="306">
        <v>0</v>
      </c>
      <c r="I68" s="306">
        <v>0</v>
      </c>
      <c r="J68" s="306">
        <v>0</v>
      </c>
      <c r="K68" s="306">
        <v>0</v>
      </c>
      <c r="L68" s="306">
        <v>0</v>
      </c>
      <c r="M68" s="306">
        <v>0</v>
      </c>
      <c r="N68" s="306">
        <v>0</v>
      </c>
      <c r="O68" s="306">
        <v>0</v>
      </c>
      <c r="P68" s="306">
        <v>0</v>
      </c>
      <c r="Q68" s="306">
        <v>0</v>
      </c>
    </row>
    <row r="70" spans="1:17" ht="12.75" x14ac:dyDescent="0.25">
      <c r="A70" s="80" t="s">
        <v>134</v>
      </c>
      <c r="B70" s="197"/>
      <c r="C70" s="197"/>
      <c r="D70" s="197"/>
      <c r="E70" s="197"/>
      <c r="F70" s="197"/>
      <c r="G70" s="197"/>
      <c r="H70" s="197"/>
      <c r="I70" s="197"/>
      <c r="J70" s="197"/>
      <c r="K70" s="197"/>
      <c r="L70" s="197"/>
      <c r="M70" s="197"/>
      <c r="N70" s="197"/>
      <c r="O70" s="197"/>
      <c r="P70" s="197"/>
      <c r="Q70" s="197"/>
    </row>
    <row r="72" spans="1:17" x14ac:dyDescent="0.25">
      <c r="A72" s="78" t="s">
        <v>3</v>
      </c>
      <c r="B72" s="77">
        <f t="shared" ref="B72:Q72" si="0">SUM(B$73:B$77,B$78,B$80:B$81,B$83:B$85,B$87:B$89,B$90:B$91)</f>
        <v>1</v>
      </c>
      <c r="C72" s="77">
        <f t="shared" si="0"/>
        <v>1.0000000000000002</v>
      </c>
      <c r="D72" s="77">
        <f t="shared" si="0"/>
        <v>0.99999999999999989</v>
      </c>
      <c r="E72" s="77">
        <f t="shared" si="0"/>
        <v>1</v>
      </c>
      <c r="F72" s="77">
        <f t="shared" si="0"/>
        <v>1</v>
      </c>
      <c r="G72" s="77">
        <f t="shared" si="0"/>
        <v>1</v>
      </c>
      <c r="H72" s="77">
        <f t="shared" si="0"/>
        <v>0.99999999999999989</v>
      </c>
      <c r="I72" s="77">
        <f t="shared" si="0"/>
        <v>1.0000000000000002</v>
      </c>
      <c r="J72" s="77">
        <f t="shared" si="0"/>
        <v>0.99999999999999989</v>
      </c>
      <c r="K72" s="77">
        <f t="shared" si="0"/>
        <v>0.99999999999999978</v>
      </c>
      <c r="L72" s="77">
        <f t="shared" si="0"/>
        <v>1</v>
      </c>
      <c r="M72" s="77">
        <f t="shared" si="0"/>
        <v>0.99999999999999989</v>
      </c>
      <c r="N72" s="77">
        <f t="shared" si="0"/>
        <v>1</v>
      </c>
      <c r="O72" s="77">
        <f t="shared" si="0"/>
        <v>1</v>
      </c>
      <c r="P72" s="77">
        <f t="shared" si="0"/>
        <v>0.99999999999999989</v>
      </c>
      <c r="Q72" s="77">
        <f t="shared" si="0"/>
        <v>1.0000000000000002</v>
      </c>
    </row>
    <row r="73" spans="1:17" x14ac:dyDescent="0.25">
      <c r="A73" s="132" t="s">
        <v>83</v>
      </c>
      <c r="B73" s="203">
        <f t="shared" ref="B73:Q73" si="1">IF(B$6=0,0,B$6/B$5)</f>
        <v>0</v>
      </c>
      <c r="C73" s="203">
        <f t="shared" si="1"/>
        <v>0</v>
      </c>
      <c r="D73" s="203">
        <f t="shared" si="1"/>
        <v>0</v>
      </c>
      <c r="E73" s="203">
        <f t="shared" si="1"/>
        <v>0</v>
      </c>
      <c r="F73" s="203">
        <f t="shared" si="1"/>
        <v>0</v>
      </c>
      <c r="G73" s="203">
        <f t="shared" si="1"/>
        <v>0</v>
      </c>
      <c r="H73" s="203">
        <f t="shared" si="1"/>
        <v>0</v>
      </c>
      <c r="I73" s="203">
        <f t="shared" si="1"/>
        <v>0</v>
      </c>
      <c r="J73" s="203">
        <f t="shared" si="1"/>
        <v>0</v>
      </c>
      <c r="K73" s="203">
        <f t="shared" si="1"/>
        <v>0</v>
      </c>
      <c r="L73" s="203">
        <f t="shared" si="1"/>
        <v>0</v>
      </c>
      <c r="M73" s="203">
        <f t="shared" si="1"/>
        <v>0</v>
      </c>
      <c r="N73" s="203">
        <f t="shared" si="1"/>
        <v>0</v>
      </c>
      <c r="O73" s="203">
        <f t="shared" si="1"/>
        <v>0</v>
      </c>
      <c r="P73" s="203">
        <f t="shared" si="1"/>
        <v>0</v>
      </c>
      <c r="Q73" s="203">
        <f t="shared" si="1"/>
        <v>0</v>
      </c>
    </row>
    <row r="74" spans="1:17" x14ac:dyDescent="0.25">
      <c r="A74" s="76" t="s">
        <v>82</v>
      </c>
      <c r="B74" s="202">
        <f t="shared" ref="B74:Q74" si="2">IF(B$7=0,0,B$7/B$5)</f>
        <v>0</v>
      </c>
      <c r="C74" s="202">
        <f t="shared" si="2"/>
        <v>0</v>
      </c>
      <c r="D74" s="202">
        <f t="shared" si="2"/>
        <v>0</v>
      </c>
      <c r="E74" s="202">
        <f t="shared" si="2"/>
        <v>0</v>
      </c>
      <c r="F74" s="202">
        <f t="shared" si="2"/>
        <v>0</v>
      </c>
      <c r="G74" s="202">
        <f t="shared" si="2"/>
        <v>0</v>
      </c>
      <c r="H74" s="202">
        <f t="shared" si="2"/>
        <v>0</v>
      </c>
      <c r="I74" s="202">
        <f t="shared" si="2"/>
        <v>0</v>
      </c>
      <c r="J74" s="202">
        <f t="shared" si="2"/>
        <v>0</v>
      </c>
      <c r="K74" s="202">
        <f t="shared" si="2"/>
        <v>0</v>
      </c>
      <c r="L74" s="202">
        <f t="shared" si="2"/>
        <v>0</v>
      </c>
      <c r="M74" s="202">
        <f t="shared" si="2"/>
        <v>0</v>
      </c>
      <c r="N74" s="202">
        <f t="shared" si="2"/>
        <v>0</v>
      </c>
      <c r="O74" s="202">
        <f t="shared" si="2"/>
        <v>0</v>
      </c>
      <c r="P74" s="202">
        <f t="shared" si="2"/>
        <v>0</v>
      </c>
      <c r="Q74" s="202">
        <f t="shared" si="2"/>
        <v>0</v>
      </c>
    </row>
    <row r="75" spans="1:17" x14ac:dyDescent="0.25">
      <c r="A75" s="76" t="s">
        <v>81</v>
      </c>
      <c r="B75" s="202">
        <f t="shared" ref="B75:Q75" si="3">IF(B$8=0,0,B$8/B$5)</f>
        <v>0</v>
      </c>
      <c r="C75" s="202">
        <f t="shared" si="3"/>
        <v>0</v>
      </c>
      <c r="D75" s="202">
        <f t="shared" si="3"/>
        <v>0</v>
      </c>
      <c r="E75" s="202">
        <f t="shared" si="3"/>
        <v>0</v>
      </c>
      <c r="F75" s="202">
        <f t="shared" si="3"/>
        <v>0</v>
      </c>
      <c r="G75" s="202">
        <f t="shared" si="3"/>
        <v>0</v>
      </c>
      <c r="H75" s="202">
        <f t="shared" si="3"/>
        <v>0</v>
      </c>
      <c r="I75" s="202">
        <f t="shared" si="3"/>
        <v>0</v>
      </c>
      <c r="J75" s="202">
        <f t="shared" si="3"/>
        <v>0</v>
      </c>
      <c r="K75" s="202">
        <f t="shared" si="3"/>
        <v>0</v>
      </c>
      <c r="L75" s="202">
        <f t="shared" si="3"/>
        <v>0</v>
      </c>
      <c r="M75" s="202">
        <f t="shared" si="3"/>
        <v>0</v>
      </c>
      <c r="N75" s="202">
        <f t="shared" si="3"/>
        <v>0</v>
      </c>
      <c r="O75" s="202">
        <f t="shared" si="3"/>
        <v>0</v>
      </c>
      <c r="P75" s="202">
        <f t="shared" si="3"/>
        <v>0</v>
      </c>
      <c r="Q75" s="202">
        <f t="shared" si="3"/>
        <v>0</v>
      </c>
    </row>
    <row r="76" spans="1:17" x14ac:dyDescent="0.25">
      <c r="A76" s="76" t="s">
        <v>80</v>
      </c>
      <c r="B76" s="202">
        <f t="shared" ref="B76:Q76" si="4">IF(B$9=0,0,B$9/B$5)</f>
        <v>0</v>
      </c>
      <c r="C76" s="202">
        <f t="shared" si="4"/>
        <v>0</v>
      </c>
      <c r="D76" s="202">
        <f t="shared" si="4"/>
        <v>0</v>
      </c>
      <c r="E76" s="202">
        <f t="shared" si="4"/>
        <v>0</v>
      </c>
      <c r="F76" s="202">
        <f t="shared" si="4"/>
        <v>0</v>
      </c>
      <c r="G76" s="202">
        <f t="shared" si="4"/>
        <v>0</v>
      </c>
      <c r="H76" s="202">
        <f t="shared" si="4"/>
        <v>0</v>
      </c>
      <c r="I76" s="202">
        <f t="shared" si="4"/>
        <v>0</v>
      </c>
      <c r="J76" s="202">
        <f t="shared" si="4"/>
        <v>0</v>
      </c>
      <c r="K76" s="202">
        <f t="shared" si="4"/>
        <v>0</v>
      </c>
      <c r="L76" s="202">
        <f t="shared" si="4"/>
        <v>0</v>
      </c>
      <c r="M76" s="202">
        <f t="shared" si="4"/>
        <v>0</v>
      </c>
      <c r="N76" s="202">
        <f t="shared" si="4"/>
        <v>0</v>
      </c>
      <c r="O76" s="202">
        <f t="shared" si="4"/>
        <v>0</v>
      </c>
      <c r="P76" s="202">
        <f t="shared" si="4"/>
        <v>0</v>
      </c>
      <c r="Q76" s="202">
        <f t="shared" si="4"/>
        <v>0</v>
      </c>
    </row>
    <row r="77" spans="1:17" x14ac:dyDescent="0.25">
      <c r="A77" s="129" t="s">
        <v>79</v>
      </c>
      <c r="B77" s="201">
        <f t="shared" ref="B77:Q77" si="5">IF(B$10=0,0,B$10/B$5)</f>
        <v>7.9434025795520197E-3</v>
      </c>
      <c r="C77" s="201">
        <f t="shared" si="5"/>
        <v>1.1420319370875351E-2</v>
      </c>
      <c r="D77" s="201">
        <f t="shared" si="5"/>
        <v>1.1337989663565815E-2</v>
      </c>
      <c r="E77" s="201">
        <f t="shared" si="5"/>
        <v>1.0126281092605443E-2</v>
      </c>
      <c r="F77" s="201">
        <f t="shared" si="5"/>
        <v>1.105866340118411E-2</v>
      </c>
      <c r="G77" s="201">
        <f t="shared" si="5"/>
        <v>2.0723901257315862E-2</v>
      </c>
      <c r="H77" s="201">
        <f t="shared" si="5"/>
        <v>1.6896803242872037E-2</v>
      </c>
      <c r="I77" s="201">
        <f t="shared" si="5"/>
        <v>1.7017496732611537E-2</v>
      </c>
      <c r="J77" s="201">
        <f t="shared" si="5"/>
        <v>1.9126161754206367E-2</v>
      </c>
      <c r="K77" s="201">
        <f t="shared" si="5"/>
        <v>1.6867887630025866E-2</v>
      </c>
      <c r="L77" s="201">
        <f t="shared" si="5"/>
        <v>1.6724864142164279E-2</v>
      </c>
      <c r="M77" s="201">
        <f t="shared" si="5"/>
        <v>1.671237295282783E-2</v>
      </c>
      <c r="N77" s="201">
        <f t="shared" si="5"/>
        <v>1.6916494494404431E-2</v>
      </c>
      <c r="O77" s="201">
        <f t="shared" si="5"/>
        <v>1.9497387139413479E-2</v>
      </c>
      <c r="P77" s="201">
        <f t="shared" si="5"/>
        <v>1.6251916944727034E-2</v>
      </c>
      <c r="Q77" s="201">
        <f t="shared" si="5"/>
        <v>1.6384545826292327E-2</v>
      </c>
    </row>
    <row r="78" spans="1:17" x14ac:dyDescent="0.25">
      <c r="A78" s="127" t="s">
        <v>324</v>
      </c>
      <c r="B78" s="200">
        <f t="shared" ref="B78:Q78" si="6">IF(B$15=0,0,B$15/B$5)</f>
        <v>0.55185877050780019</v>
      </c>
      <c r="C78" s="200">
        <f t="shared" si="6"/>
        <v>0.42518594311628399</v>
      </c>
      <c r="D78" s="200">
        <f t="shared" si="6"/>
        <v>0.4290551879224167</v>
      </c>
      <c r="E78" s="200">
        <f t="shared" si="6"/>
        <v>0.48103499739869615</v>
      </c>
      <c r="F78" s="200">
        <f t="shared" si="6"/>
        <v>0.46159924165722277</v>
      </c>
      <c r="G78" s="200">
        <f t="shared" si="6"/>
        <v>0.21756039253075007</v>
      </c>
      <c r="H78" s="200">
        <f t="shared" si="6"/>
        <v>0.34841242497381325</v>
      </c>
      <c r="I78" s="200">
        <f t="shared" si="6"/>
        <v>0.34525549759887381</v>
      </c>
      <c r="J78" s="200">
        <f t="shared" si="6"/>
        <v>0.26221117507218394</v>
      </c>
      <c r="K78" s="200">
        <f t="shared" si="6"/>
        <v>0.31579350096705117</v>
      </c>
      <c r="L78" s="200">
        <f t="shared" si="6"/>
        <v>0.31690419765085792</v>
      </c>
      <c r="M78" s="200">
        <f t="shared" si="6"/>
        <v>0.32578530058749255</v>
      </c>
      <c r="N78" s="200">
        <f t="shared" si="6"/>
        <v>0.29795442463574184</v>
      </c>
      <c r="O78" s="200">
        <f t="shared" si="6"/>
        <v>0.21921949796305887</v>
      </c>
      <c r="P78" s="200">
        <f t="shared" si="6"/>
        <v>0.35185647058693748</v>
      </c>
      <c r="Q78" s="200">
        <f t="shared" si="6"/>
        <v>0.40481230756922049</v>
      </c>
    </row>
    <row r="79" spans="1:17" x14ac:dyDescent="0.25">
      <c r="A79" s="127" t="s">
        <v>323</v>
      </c>
      <c r="B79" s="200">
        <f t="shared" ref="B79:Q79" si="7">IF(B$26=0,0,B$26/B$5)</f>
        <v>0.28864417071280585</v>
      </c>
      <c r="C79" s="200">
        <f t="shared" si="7"/>
        <v>0.35591694960349063</v>
      </c>
      <c r="D79" s="200">
        <f t="shared" si="7"/>
        <v>0.35302691802282948</v>
      </c>
      <c r="E79" s="200">
        <f t="shared" si="7"/>
        <v>0.3545344064156396</v>
      </c>
      <c r="F79" s="200">
        <f t="shared" si="7"/>
        <v>0.35562884893517788</v>
      </c>
      <c r="G79" s="200">
        <f t="shared" si="7"/>
        <v>0.5115829196355941</v>
      </c>
      <c r="H79" s="200">
        <f t="shared" si="7"/>
        <v>0.46369678723156321</v>
      </c>
      <c r="I79" s="200">
        <f t="shared" si="7"/>
        <v>0.45871462286300024</v>
      </c>
      <c r="J79" s="200">
        <f t="shared" si="7"/>
        <v>0.5408753188204013</v>
      </c>
      <c r="K79" s="200">
        <f t="shared" si="7"/>
        <v>0.49583354717348876</v>
      </c>
      <c r="L79" s="200">
        <f t="shared" si="7"/>
        <v>0.51459616866333402</v>
      </c>
      <c r="M79" s="200">
        <f t="shared" si="7"/>
        <v>0.49032143567707032</v>
      </c>
      <c r="N79" s="200">
        <f t="shared" si="7"/>
        <v>0.52342854242368653</v>
      </c>
      <c r="O79" s="200">
        <f t="shared" si="7"/>
        <v>0.5954342843439614</v>
      </c>
      <c r="P79" s="200">
        <f t="shared" si="7"/>
        <v>0.46882117219273256</v>
      </c>
      <c r="Q79" s="200">
        <f t="shared" si="7"/>
        <v>0.42152981814619922</v>
      </c>
    </row>
    <row r="80" spans="1:17" x14ac:dyDescent="0.25">
      <c r="A80" s="142" t="s">
        <v>332</v>
      </c>
      <c r="B80" s="199">
        <f t="shared" ref="B80:Q80" si="8">IF(B$27=0,0,B$27/B$5)</f>
        <v>0.28864417071280585</v>
      </c>
      <c r="C80" s="199">
        <f t="shared" si="8"/>
        <v>0.35591694960349063</v>
      </c>
      <c r="D80" s="199">
        <f t="shared" si="8"/>
        <v>0.35302691802282948</v>
      </c>
      <c r="E80" s="199">
        <f t="shared" si="8"/>
        <v>0.3545344064156396</v>
      </c>
      <c r="F80" s="199">
        <f t="shared" si="8"/>
        <v>0.35562884893517788</v>
      </c>
      <c r="G80" s="199">
        <f t="shared" si="8"/>
        <v>0.5115829196355941</v>
      </c>
      <c r="H80" s="199">
        <f t="shared" si="8"/>
        <v>0.46369678723156321</v>
      </c>
      <c r="I80" s="199">
        <f t="shared" si="8"/>
        <v>0.45871462286300024</v>
      </c>
      <c r="J80" s="199">
        <f t="shared" si="8"/>
        <v>0.5408753188204013</v>
      </c>
      <c r="K80" s="199">
        <f t="shared" si="8"/>
        <v>0.49583354717348876</v>
      </c>
      <c r="L80" s="199">
        <f t="shared" si="8"/>
        <v>0.51459616866333402</v>
      </c>
      <c r="M80" s="199">
        <f t="shared" si="8"/>
        <v>0.49032143567707032</v>
      </c>
      <c r="N80" s="199">
        <f t="shared" si="8"/>
        <v>0.52342854242368653</v>
      </c>
      <c r="O80" s="199">
        <f t="shared" si="8"/>
        <v>0.5954342843439614</v>
      </c>
      <c r="P80" s="199">
        <f t="shared" si="8"/>
        <v>0.46882117219273256</v>
      </c>
      <c r="Q80" s="199">
        <f t="shared" si="8"/>
        <v>0.42152981814619922</v>
      </c>
    </row>
    <row r="81" spans="1:17" x14ac:dyDescent="0.25">
      <c r="A81" s="142" t="s">
        <v>331</v>
      </c>
      <c r="B81" s="199">
        <f t="shared" ref="B81:Q81" si="9">IF(B$33=0,0,B$33/B$5)</f>
        <v>0</v>
      </c>
      <c r="C81" s="199">
        <f t="shared" si="9"/>
        <v>0</v>
      </c>
      <c r="D81" s="199">
        <f t="shared" si="9"/>
        <v>0</v>
      </c>
      <c r="E81" s="199">
        <f t="shared" si="9"/>
        <v>0</v>
      </c>
      <c r="F81" s="199">
        <f t="shared" si="9"/>
        <v>0</v>
      </c>
      <c r="G81" s="199">
        <f t="shared" si="9"/>
        <v>0</v>
      </c>
      <c r="H81" s="199">
        <f t="shared" si="9"/>
        <v>0</v>
      </c>
      <c r="I81" s="199">
        <f t="shared" si="9"/>
        <v>0</v>
      </c>
      <c r="J81" s="199">
        <f t="shared" si="9"/>
        <v>0</v>
      </c>
      <c r="K81" s="199">
        <f t="shared" si="9"/>
        <v>0</v>
      </c>
      <c r="L81" s="199">
        <f t="shared" si="9"/>
        <v>0</v>
      </c>
      <c r="M81" s="199">
        <f t="shared" si="9"/>
        <v>0</v>
      </c>
      <c r="N81" s="199">
        <f t="shared" si="9"/>
        <v>0</v>
      </c>
      <c r="O81" s="199">
        <f t="shared" si="9"/>
        <v>0</v>
      </c>
      <c r="P81" s="199">
        <f t="shared" si="9"/>
        <v>0</v>
      </c>
      <c r="Q81" s="199">
        <f t="shared" si="9"/>
        <v>0</v>
      </c>
    </row>
    <row r="82" spans="1:17" x14ac:dyDescent="0.25">
      <c r="A82" s="127" t="s">
        <v>322</v>
      </c>
      <c r="B82" s="200">
        <f t="shared" ref="B82:Q82" si="10">IF(B$34=0,0,B$34/B$5)</f>
        <v>5.68176360697943E-2</v>
      </c>
      <c r="C82" s="200">
        <f t="shared" si="10"/>
        <v>5.2203754983804487E-2</v>
      </c>
      <c r="D82" s="200">
        <f t="shared" si="10"/>
        <v>5.3209598741147682E-2</v>
      </c>
      <c r="E82" s="200">
        <f t="shared" si="10"/>
        <v>6.2015424813356278E-2</v>
      </c>
      <c r="F82" s="200">
        <f t="shared" si="10"/>
        <v>6.2062212289609252E-2</v>
      </c>
      <c r="G82" s="200">
        <f t="shared" si="10"/>
        <v>6.0945574071638232E-2</v>
      </c>
      <c r="H82" s="200">
        <f t="shared" si="10"/>
        <v>7.2828698551524615E-2</v>
      </c>
      <c r="I82" s="200">
        <f t="shared" si="10"/>
        <v>7.5673716462367868E-2</v>
      </c>
      <c r="J82" s="200">
        <f t="shared" si="10"/>
        <v>6.7659116443955586E-2</v>
      </c>
      <c r="K82" s="200">
        <f t="shared" si="10"/>
        <v>7.134391398851142E-2</v>
      </c>
      <c r="L82" s="200">
        <f t="shared" si="10"/>
        <v>5.8634094226836478E-2</v>
      </c>
      <c r="M82" s="200">
        <f t="shared" si="10"/>
        <v>6.2918592074019702E-2</v>
      </c>
      <c r="N82" s="200">
        <f t="shared" si="10"/>
        <v>6.1717897825570765E-2</v>
      </c>
      <c r="O82" s="200">
        <f t="shared" si="10"/>
        <v>5.643128276923845E-2</v>
      </c>
      <c r="P82" s="200">
        <f t="shared" si="10"/>
        <v>6.4467842697639652E-2</v>
      </c>
      <c r="Q82" s="200">
        <f t="shared" si="10"/>
        <v>6.1714240491310107E-2</v>
      </c>
    </row>
    <row r="83" spans="1:17" x14ac:dyDescent="0.25">
      <c r="A83" s="142" t="s">
        <v>330</v>
      </c>
      <c r="B83" s="199">
        <f t="shared" ref="B83:Q83" si="11">IF(B$35=0,0,B$35/B$5)</f>
        <v>2.3039041010049239E-2</v>
      </c>
      <c r="C83" s="199">
        <f t="shared" si="11"/>
        <v>2.4415763151010492E-2</v>
      </c>
      <c r="D83" s="199">
        <f t="shared" si="11"/>
        <v>2.4874245587101648E-2</v>
      </c>
      <c r="E83" s="199">
        <f t="shared" si="11"/>
        <v>2.8508117847214985E-2</v>
      </c>
      <c r="F83" s="199">
        <f t="shared" si="11"/>
        <v>2.8193390293741447E-2</v>
      </c>
      <c r="G83" s="199">
        <f t="shared" si="11"/>
        <v>3.0079396528299003E-2</v>
      </c>
      <c r="H83" s="199">
        <f t="shared" si="11"/>
        <v>3.3463008638954066E-2</v>
      </c>
      <c r="I83" s="199">
        <f t="shared" si="11"/>
        <v>3.2650379671277277E-2</v>
      </c>
      <c r="J83" s="199">
        <f t="shared" si="11"/>
        <v>3.0662265301486729E-2</v>
      </c>
      <c r="K83" s="199">
        <f t="shared" si="11"/>
        <v>3.1801110389357963E-2</v>
      </c>
      <c r="L83" s="199">
        <f t="shared" si="11"/>
        <v>3.1255010595764028E-2</v>
      </c>
      <c r="M83" s="199">
        <f t="shared" si="11"/>
        <v>3.3849293874498143E-2</v>
      </c>
      <c r="N83" s="199">
        <f t="shared" si="11"/>
        <v>3.2924329333686171E-2</v>
      </c>
      <c r="O83" s="199">
        <f t="shared" si="11"/>
        <v>3.1994458291077874E-2</v>
      </c>
      <c r="P83" s="199">
        <f t="shared" si="11"/>
        <v>3.3662355428570136E-2</v>
      </c>
      <c r="Q83" s="199">
        <f t="shared" si="11"/>
        <v>3.0813047288210826E-2</v>
      </c>
    </row>
    <row r="84" spans="1:17" x14ac:dyDescent="0.25">
      <c r="A84" s="142" t="s">
        <v>329</v>
      </c>
      <c r="B84" s="199">
        <f t="shared" ref="B84:Q84" si="12">IF(B$41=0,0,B$41/B$5)</f>
        <v>3.3778595059745058E-2</v>
      </c>
      <c r="C84" s="199">
        <f t="shared" si="12"/>
        <v>2.7787991832793995E-2</v>
      </c>
      <c r="D84" s="199">
        <f t="shared" si="12"/>
        <v>2.833535315404603E-2</v>
      </c>
      <c r="E84" s="199">
        <f t="shared" si="12"/>
        <v>3.3507306966141293E-2</v>
      </c>
      <c r="F84" s="199">
        <f t="shared" si="12"/>
        <v>3.3868821995867805E-2</v>
      </c>
      <c r="G84" s="199">
        <f t="shared" si="12"/>
        <v>3.0866177543339229E-2</v>
      </c>
      <c r="H84" s="199">
        <f t="shared" si="12"/>
        <v>3.9365689912570549E-2</v>
      </c>
      <c r="I84" s="199">
        <f t="shared" si="12"/>
        <v>4.3023336791090591E-2</v>
      </c>
      <c r="J84" s="199">
        <f t="shared" si="12"/>
        <v>3.6996851142468853E-2</v>
      </c>
      <c r="K84" s="199">
        <f t="shared" si="12"/>
        <v>3.9542803599153457E-2</v>
      </c>
      <c r="L84" s="199">
        <f t="shared" si="12"/>
        <v>2.737908363107245E-2</v>
      </c>
      <c r="M84" s="199">
        <f t="shared" si="12"/>
        <v>2.9069298199521556E-2</v>
      </c>
      <c r="N84" s="199">
        <f t="shared" si="12"/>
        <v>2.8793568491884594E-2</v>
      </c>
      <c r="O84" s="199">
        <f t="shared" si="12"/>
        <v>2.443682447816058E-2</v>
      </c>
      <c r="P84" s="199">
        <f t="shared" si="12"/>
        <v>3.0805487269069513E-2</v>
      </c>
      <c r="Q84" s="199">
        <f t="shared" si="12"/>
        <v>3.0901193203099284E-2</v>
      </c>
    </row>
    <row r="85" spans="1:17" x14ac:dyDescent="0.25">
      <c r="A85" s="142" t="s">
        <v>328</v>
      </c>
      <c r="B85" s="199">
        <f t="shared" ref="B85:Q85" si="13">IF(B$52=0,0,B$52/B$5)</f>
        <v>0</v>
      </c>
      <c r="C85" s="199">
        <f t="shared" si="13"/>
        <v>0</v>
      </c>
      <c r="D85" s="199">
        <f t="shared" si="13"/>
        <v>0</v>
      </c>
      <c r="E85" s="199">
        <f t="shared" si="13"/>
        <v>0</v>
      </c>
      <c r="F85" s="199">
        <f t="shared" si="13"/>
        <v>0</v>
      </c>
      <c r="G85" s="199">
        <f t="shared" si="13"/>
        <v>0</v>
      </c>
      <c r="H85" s="199">
        <f t="shared" si="13"/>
        <v>0</v>
      </c>
      <c r="I85" s="199">
        <f t="shared" si="13"/>
        <v>0</v>
      </c>
      <c r="J85" s="199">
        <f t="shared" si="13"/>
        <v>0</v>
      </c>
      <c r="K85" s="199">
        <f t="shared" si="13"/>
        <v>0</v>
      </c>
      <c r="L85" s="199">
        <f t="shared" si="13"/>
        <v>0</v>
      </c>
      <c r="M85" s="199">
        <f t="shared" si="13"/>
        <v>0</v>
      </c>
      <c r="N85" s="199">
        <f t="shared" si="13"/>
        <v>0</v>
      </c>
      <c r="O85" s="199">
        <f t="shared" si="13"/>
        <v>0</v>
      </c>
      <c r="P85" s="199">
        <f t="shared" si="13"/>
        <v>0</v>
      </c>
      <c r="Q85" s="199">
        <f t="shared" si="13"/>
        <v>0</v>
      </c>
    </row>
    <row r="86" spans="1:17" x14ac:dyDescent="0.25">
      <c r="A86" s="127" t="s">
        <v>321</v>
      </c>
      <c r="B86" s="200">
        <f t="shared" ref="B86:Q86" si="14">IF(B$53=0,0,B$53/B$5)</f>
        <v>8.0689386412011246E-3</v>
      </c>
      <c r="C86" s="200">
        <f t="shared" si="14"/>
        <v>7.863021762825868E-3</v>
      </c>
      <c r="D86" s="200">
        <f t="shared" si="14"/>
        <v>8.0184238894105801E-3</v>
      </c>
      <c r="E86" s="200">
        <f t="shared" si="14"/>
        <v>9.2003101433354821E-3</v>
      </c>
      <c r="F86" s="200">
        <f t="shared" si="14"/>
        <v>9.1301680668329777E-3</v>
      </c>
      <c r="G86" s="200">
        <f t="shared" si="14"/>
        <v>9.0786270407723479E-3</v>
      </c>
      <c r="H86" s="200">
        <f t="shared" si="14"/>
        <v>1.0389645353364526E-2</v>
      </c>
      <c r="I86" s="200">
        <f t="shared" si="14"/>
        <v>1.068666021840914E-2</v>
      </c>
      <c r="J86" s="200">
        <f t="shared" si="14"/>
        <v>9.5302095838722296E-3</v>
      </c>
      <c r="K86" s="200">
        <f t="shared" si="14"/>
        <v>9.9312984110223306E-3</v>
      </c>
      <c r="L86" s="200">
        <f t="shared" si="14"/>
        <v>8.8704796944962926E-3</v>
      </c>
      <c r="M86" s="200">
        <f t="shared" si="14"/>
        <v>9.4820112046734104E-3</v>
      </c>
      <c r="N86" s="200">
        <f t="shared" si="14"/>
        <v>9.4984812844061441E-3</v>
      </c>
      <c r="O86" s="200">
        <f t="shared" si="14"/>
        <v>9.2791996675229155E-3</v>
      </c>
      <c r="P86" s="200">
        <f t="shared" si="14"/>
        <v>9.5114462962464438E-3</v>
      </c>
      <c r="Q86" s="200">
        <f t="shared" si="14"/>
        <v>9.1459269039250099E-3</v>
      </c>
    </row>
    <row r="87" spans="1:17" x14ac:dyDescent="0.25">
      <c r="A87" s="142" t="s">
        <v>327</v>
      </c>
      <c r="B87" s="199">
        <f t="shared" ref="B87:Q87" si="15">IF(B$54=0,0,B$54/B$5)</f>
        <v>5.2734687052222234E-3</v>
      </c>
      <c r="C87" s="199">
        <f t="shared" si="15"/>
        <v>5.5633258870084338E-3</v>
      </c>
      <c r="D87" s="199">
        <f t="shared" si="15"/>
        <v>5.6734291456274595E-3</v>
      </c>
      <c r="E87" s="199">
        <f t="shared" si="15"/>
        <v>6.4272916357927534E-3</v>
      </c>
      <c r="F87" s="199">
        <f t="shared" si="15"/>
        <v>6.3272310740715033E-3</v>
      </c>
      <c r="G87" s="199">
        <f t="shared" si="15"/>
        <v>6.5241847613235829E-3</v>
      </c>
      <c r="H87" s="199">
        <f t="shared" si="15"/>
        <v>7.131795153703515E-3</v>
      </c>
      <c r="I87" s="199">
        <f t="shared" si="15"/>
        <v>7.1261082081119868E-3</v>
      </c>
      <c r="J87" s="199">
        <f t="shared" si="15"/>
        <v>6.4684012134610131E-3</v>
      </c>
      <c r="K87" s="199">
        <f t="shared" si="15"/>
        <v>6.6587905269544579E-3</v>
      </c>
      <c r="L87" s="199">
        <f t="shared" si="15"/>
        <v>6.6046244974420224E-3</v>
      </c>
      <c r="M87" s="199">
        <f t="shared" si="15"/>
        <v>7.0762761812647301E-3</v>
      </c>
      <c r="N87" s="199">
        <f t="shared" si="15"/>
        <v>7.1155652712846587E-3</v>
      </c>
      <c r="O87" s="199">
        <f t="shared" si="15"/>
        <v>7.2568417796751421E-3</v>
      </c>
      <c r="P87" s="199">
        <f t="shared" si="15"/>
        <v>6.9620266601855187E-3</v>
      </c>
      <c r="Q87" s="199">
        <f t="shared" si="15"/>
        <v>6.5885867767719666E-3</v>
      </c>
    </row>
    <row r="88" spans="1:17" x14ac:dyDescent="0.25">
      <c r="A88" s="142" t="s">
        <v>326</v>
      </c>
      <c r="B88" s="199">
        <f t="shared" ref="B88:Q88" si="16">IF(B$55=0,0,B$55/B$5)</f>
        <v>2.7954699359789017E-3</v>
      </c>
      <c r="C88" s="199">
        <f t="shared" si="16"/>
        <v>2.2996958758174347E-3</v>
      </c>
      <c r="D88" s="199">
        <f t="shared" si="16"/>
        <v>2.3449947437831206E-3</v>
      </c>
      <c r="E88" s="199">
        <f t="shared" si="16"/>
        <v>2.7730185075427283E-3</v>
      </c>
      <c r="F88" s="199">
        <f t="shared" si="16"/>
        <v>2.8029369927614731E-3</v>
      </c>
      <c r="G88" s="199">
        <f t="shared" si="16"/>
        <v>2.5544422794487641E-3</v>
      </c>
      <c r="H88" s="199">
        <f t="shared" si="16"/>
        <v>3.2578501996610122E-3</v>
      </c>
      <c r="I88" s="199">
        <f t="shared" si="16"/>
        <v>3.560552010297154E-3</v>
      </c>
      <c r="J88" s="199">
        <f t="shared" si="16"/>
        <v>3.0618083704112161E-3</v>
      </c>
      <c r="K88" s="199">
        <f t="shared" si="16"/>
        <v>3.2725078840678732E-3</v>
      </c>
      <c r="L88" s="199">
        <f t="shared" si="16"/>
        <v>2.265855197054272E-3</v>
      </c>
      <c r="M88" s="199">
        <f t="shared" si="16"/>
        <v>2.4057350234086804E-3</v>
      </c>
      <c r="N88" s="199">
        <f t="shared" si="16"/>
        <v>2.3829160131214849E-3</v>
      </c>
      <c r="O88" s="199">
        <f t="shared" si="16"/>
        <v>2.0223578878477725E-3</v>
      </c>
      <c r="P88" s="199">
        <f t="shared" si="16"/>
        <v>2.5494196360609255E-3</v>
      </c>
      <c r="Q88" s="199">
        <f t="shared" si="16"/>
        <v>2.5573401271530437E-3</v>
      </c>
    </row>
    <row r="89" spans="1:17" x14ac:dyDescent="0.25">
      <c r="A89" s="142" t="s">
        <v>325</v>
      </c>
      <c r="B89" s="199">
        <f t="shared" ref="B89:Q89" si="17">IF(B$66=0,0,B$66/B$5)</f>
        <v>0</v>
      </c>
      <c r="C89" s="199">
        <f t="shared" si="17"/>
        <v>0</v>
      </c>
      <c r="D89" s="199">
        <f t="shared" si="17"/>
        <v>0</v>
      </c>
      <c r="E89" s="199">
        <f t="shared" si="17"/>
        <v>0</v>
      </c>
      <c r="F89" s="199">
        <f t="shared" si="17"/>
        <v>0</v>
      </c>
      <c r="G89" s="199">
        <f t="shared" si="17"/>
        <v>0</v>
      </c>
      <c r="H89" s="199">
        <f t="shared" si="17"/>
        <v>0</v>
      </c>
      <c r="I89" s="199">
        <f t="shared" si="17"/>
        <v>0</v>
      </c>
      <c r="J89" s="199">
        <f t="shared" si="17"/>
        <v>0</v>
      </c>
      <c r="K89" s="199">
        <f t="shared" si="17"/>
        <v>0</v>
      </c>
      <c r="L89" s="199">
        <f t="shared" si="17"/>
        <v>0</v>
      </c>
      <c r="M89" s="199">
        <f t="shared" si="17"/>
        <v>0</v>
      </c>
      <c r="N89" s="199">
        <f t="shared" si="17"/>
        <v>0</v>
      </c>
      <c r="O89" s="199">
        <f t="shared" si="17"/>
        <v>0</v>
      </c>
      <c r="P89" s="199">
        <f t="shared" si="17"/>
        <v>0</v>
      </c>
      <c r="Q89" s="199">
        <f t="shared" si="17"/>
        <v>0</v>
      </c>
    </row>
    <row r="90" spans="1:17" x14ac:dyDescent="0.25">
      <c r="A90" s="127" t="s">
        <v>320</v>
      </c>
      <c r="B90" s="200">
        <f t="shared" ref="B90:Q90" si="18">IF(B$67=0,0,B$67/B$5)</f>
        <v>8.666708148884647E-2</v>
      </c>
      <c r="C90" s="200">
        <f t="shared" si="18"/>
        <v>0.14741001116271973</v>
      </c>
      <c r="D90" s="200">
        <f t="shared" si="18"/>
        <v>0.14535188176062977</v>
      </c>
      <c r="E90" s="200">
        <f t="shared" si="18"/>
        <v>8.3088580136366968E-2</v>
      </c>
      <c r="F90" s="200">
        <f t="shared" si="18"/>
        <v>0.10052086564997303</v>
      </c>
      <c r="G90" s="200">
        <f t="shared" si="18"/>
        <v>0.18010858546392935</v>
      </c>
      <c r="H90" s="200">
        <f t="shared" si="18"/>
        <v>8.7775640646862357E-2</v>
      </c>
      <c r="I90" s="200">
        <f t="shared" si="18"/>
        <v>9.2652006124737549E-2</v>
      </c>
      <c r="J90" s="200">
        <f t="shared" si="18"/>
        <v>0.10059801832538041</v>
      </c>
      <c r="K90" s="200">
        <f t="shared" si="18"/>
        <v>9.0229851829900315E-2</v>
      </c>
      <c r="L90" s="200">
        <f t="shared" si="18"/>
        <v>8.4270195622311084E-2</v>
      </c>
      <c r="M90" s="200">
        <f t="shared" si="18"/>
        <v>9.4780287503916177E-2</v>
      </c>
      <c r="N90" s="200">
        <f t="shared" si="18"/>
        <v>9.0484159336190306E-2</v>
      </c>
      <c r="O90" s="200">
        <f t="shared" si="18"/>
        <v>0.10013834811680494</v>
      </c>
      <c r="P90" s="200">
        <f t="shared" si="18"/>
        <v>8.9091151281716727E-2</v>
      </c>
      <c r="Q90" s="200">
        <f t="shared" si="18"/>
        <v>8.6413161063052982E-2</v>
      </c>
    </row>
    <row r="91" spans="1:17" x14ac:dyDescent="0.25">
      <c r="A91" s="72" t="s">
        <v>319</v>
      </c>
      <c r="B91" s="71">
        <f t="shared" ref="B91:Q91" si="19">IF(B$68=0,0,B$68/B$5)</f>
        <v>0</v>
      </c>
      <c r="C91" s="71">
        <f t="shared" si="19"/>
        <v>0</v>
      </c>
      <c r="D91" s="71">
        <f t="shared" si="19"/>
        <v>0</v>
      </c>
      <c r="E91" s="71">
        <f t="shared" si="19"/>
        <v>0</v>
      </c>
      <c r="F91" s="71">
        <f t="shared" si="19"/>
        <v>0</v>
      </c>
      <c r="G91" s="71">
        <f t="shared" si="19"/>
        <v>0</v>
      </c>
      <c r="H91" s="71">
        <f t="shared" si="19"/>
        <v>0</v>
      </c>
      <c r="I91" s="71">
        <f t="shared" si="19"/>
        <v>0</v>
      </c>
      <c r="J91" s="71">
        <f t="shared" si="19"/>
        <v>0</v>
      </c>
      <c r="K91" s="71">
        <f t="shared" si="19"/>
        <v>0</v>
      </c>
      <c r="L91" s="71">
        <f t="shared" si="19"/>
        <v>0</v>
      </c>
      <c r="M91" s="71">
        <f t="shared" si="19"/>
        <v>0</v>
      </c>
      <c r="N91" s="71">
        <f t="shared" si="19"/>
        <v>0</v>
      </c>
      <c r="O91" s="71">
        <f t="shared" si="19"/>
        <v>0</v>
      </c>
      <c r="P91" s="71">
        <f t="shared" si="19"/>
        <v>0</v>
      </c>
      <c r="Q91" s="71">
        <f t="shared" si="19"/>
        <v>0</v>
      </c>
    </row>
    <row r="93" spans="1:17" ht="12.75" x14ac:dyDescent="0.25">
      <c r="A93" s="266" t="s">
        <v>133</v>
      </c>
      <c r="B93" s="197"/>
      <c r="C93" s="197"/>
      <c r="D93" s="197"/>
      <c r="E93" s="197"/>
      <c r="F93" s="197"/>
      <c r="G93" s="197"/>
      <c r="H93" s="197"/>
      <c r="I93" s="197"/>
      <c r="J93" s="197"/>
      <c r="K93" s="197"/>
      <c r="L93" s="197"/>
      <c r="M93" s="197"/>
      <c r="N93" s="197"/>
      <c r="O93" s="197"/>
      <c r="P93" s="197"/>
      <c r="Q93" s="197"/>
    </row>
    <row r="95" spans="1:17" x14ac:dyDescent="0.25">
      <c r="A95" s="78" t="s">
        <v>3</v>
      </c>
      <c r="B95" s="230">
        <f>IF(B$5=0,0,B$5/OIS_fec!B$5)</f>
        <v>2.4405782447475817</v>
      </c>
      <c r="C95" s="230">
        <f>IF(C$5=0,0,C$5/OIS_fec!C$5)</f>
        <v>2.0955397831427987</v>
      </c>
      <c r="D95" s="230">
        <f>IF(D$5=0,0,D$5/OIS_fec!D$5)</f>
        <v>2.0681197414057686</v>
      </c>
      <c r="E95" s="230">
        <f>IF(E$5=0,0,E$5/OIS_fec!E$5)</f>
        <v>1.9605944245025679</v>
      </c>
      <c r="F95" s="230">
        <f>IF(F$5=0,0,F$5/OIS_fec!F$5)</f>
        <v>1.9229880209567258</v>
      </c>
      <c r="G95" s="230">
        <f>IF(G$5=0,0,G$5/OIS_fec!G$5)</f>
        <v>1.530644196685411</v>
      </c>
      <c r="H95" s="230">
        <f>IF(H$5=0,0,H$5/OIS_fec!H$5)</f>
        <v>1.6012295455443326</v>
      </c>
      <c r="I95" s="230">
        <f>IF(I$5=0,0,I$5/OIS_fec!I$5)</f>
        <v>1.5962146792369407</v>
      </c>
      <c r="J95" s="230">
        <f>IF(J$5=0,0,J$5/OIS_fec!J$5)</f>
        <v>1.5668392686147434</v>
      </c>
      <c r="K95" s="230">
        <f>IF(K$5=0,0,K$5/OIS_fec!K$5)</f>
        <v>1.6402377880454306</v>
      </c>
      <c r="L95" s="230">
        <f>IF(L$5=0,0,L$5/OIS_fec!L$5)</f>
        <v>1.5833630595896109</v>
      </c>
      <c r="M95" s="230">
        <f>IF(M$5=0,0,M$5/OIS_fec!M$5)</f>
        <v>1.5494124714025821</v>
      </c>
      <c r="N95" s="230">
        <f>IF(N$5=0,0,N$5/OIS_fec!N$5)</f>
        <v>1.5221903615450474</v>
      </c>
      <c r="O95" s="230">
        <f>IF(O$5=0,0,O$5/OIS_fec!O$5)</f>
        <v>1.4039951791224792</v>
      </c>
      <c r="P95" s="230">
        <f>IF(P$5=0,0,P$5/OIS_fec!P$5)</f>
        <v>1.5712131790073138</v>
      </c>
      <c r="Q95" s="230">
        <f>IF(Q$5=0,0,Q$5/OIS_fec!Q$5)</f>
        <v>1.6224998537908122</v>
      </c>
    </row>
    <row r="96" spans="1:17" x14ac:dyDescent="0.25">
      <c r="A96" s="132" t="s">
        <v>83</v>
      </c>
      <c r="B96" s="275">
        <f>IF(B$6=0,0,B$6/OIS_fec!B$6)</f>
        <v>0</v>
      </c>
      <c r="C96" s="275">
        <f>IF(C$6=0,0,C$6/OIS_fec!C$6)</f>
        <v>0</v>
      </c>
      <c r="D96" s="275">
        <f>IF(D$6=0,0,D$6/OIS_fec!D$6)</f>
        <v>0</v>
      </c>
      <c r="E96" s="275">
        <f>IF(E$6=0,0,E$6/OIS_fec!E$6)</f>
        <v>0</v>
      </c>
      <c r="F96" s="275">
        <f>IF(F$6=0,0,F$6/OIS_fec!F$6)</f>
        <v>0</v>
      </c>
      <c r="G96" s="275">
        <f>IF(G$6=0,0,G$6/OIS_fec!G$6)</f>
        <v>0</v>
      </c>
      <c r="H96" s="275">
        <f>IF(H$6=0,0,H$6/OIS_fec!H$6)</f>
        <v>0</v>
      </c>
      <c r="I96" s="275">
        <f>IF(I$6=0,0,I$6/OIS_fec!I$6)</f>
        <v>0</v>
      </c>
      <c r="J96" s="275">
        <f>IF(J$6=0,0,J$6/OIS_fec!J$6)</f>
        <v>0</v>
      </c>
      <c r="K96" s="275">
        <f>IF(K$6=0,0,K$6/OIS_fec!K$6)</f>
        <v>0</v>
      </c>
      <c r="L96" s="275">
        <f>IF(L$6=0,0,L$6/OIS_fec!L$6)</f>
        <v>0</v>
      </c>
      <c r="M96" s="275">
        <f>IF(M$6=0,0,M$6/OIS_fec!M$6)</f>
        <v>0</v>
      </c>
      <c r="N96" s="275">
        <f>IF(N$6=0,0,N$6/OIS_fec!N$6)</f>
        <v>0</v>
      </c>
      <c r="O96" s="275">
        <f>IF(O$6=0,0,O$6/OIS_fec!O$6)</f>
        <v>0</v>
      </c>
      <c r="P96" s="275">
        <f>IF(P$6=0,0,P$6/OIS_fec!P$6)</f>
        <v>0</v>
      </c>
      <c r="Q96" s="275">
        <f>IF(Q$6=0,0,Q$6/OIS_fec!Q$6)</f>
        <v>0</v>
      </c>
    </row>
    <row r="97" spans="1:17" x14ac:dyDescent="0.25">
      <c r="A97" s="76" t="s">
        <v>82</v>
      </c>
      <c r="B97" s="274">
        <f>IF(B$7=0,0,B$7/OIS_fec!B$7)</f>
        <v>0</v>
      </c>
      <c r="C97" s="274">
        <f>IF(C$7=0,0,C$7/OIS_fec!C$7)</f>
        <v>0</v>
      </c>
      <c r="D97" s="274">
        <f>IF(D$7=0,0,D$7/OIS_fec!D$7)</f>
        <v>0</v>
      </c>
      <c r="E97" s="274">
        <f>IF(E$7=0,0,E$7/OIS_fec!E$7)</f>
        <v>0</v>
      </c>
      <c r="F97" s="274">
        <f>IF(F$7=0,0,F$7/OIS_fec!F$7)</f>
        <v>0</v>
      </c>
      <c r="G97" s="274">
        <f>IF(G$7=0,0,G$7/OIS_fec!G$7)</f>
        <v>0</v>
      </c>
      <c r="H97" s="274">
        <f>IF(H$7=0,0,H$7/OIS_fec!H$7)</f>
        <v>0</v>
      </c>
      <c r="I97" s="274">
        <f>IF(I$7=0,0,I$7/OIS_fec!I$7)</f>
        <v>0</v>
      </c>
      <c r="J97" s="274">
        <f>IF(J$7=0,0,J$7/OIS_fec!J$7)</f>
        <v>0</v>
      </c>
      <c r="K97" s="274">
        <f>IF(K$7=0,0,K$7/OIS_fec!K$7)</f>
        <v>0</v>
      </c>
      <c r="L97" s="274">
        <f>IF(L$7=0,0,L$7/OIS_fec!L$7)</f>
        <v>0</v>
      </c>
      <c r="M97" s="274">
        <f>IF(M$7=0,0,M$7/OIS_fec!M$7)</f>
        <v>0</v>
      </c>
      <c r="N97" s="274">
        <f>IF(N$7=0,0,N$7/OIS_fec!N$7)</f>
        <v>0</v>
      </c>
      <c r="O97" s="274">
        <f>IF(O$7=0,0,O$7/OIS_fec!O$7)</f>
        <v>0</v>
      </c>
      <c r="P97" s="274">
        <f>IF(P$7=0,0,P$7/OIS_fec!P$7)</f>
        <v>0</v>
      </c>
      <c r="Q97" s="274">
        <f>IF(Q$7=0,0,Q$7/OIS_fec!Q$7)</f>
        <v>0</v>
      </c>
    </row>
    <row r="98" spans="1:17" x14ac:dyDescent="0.25">
      <c r="A98" s="76" t="s">
        <v>81</v>
      </c>
      <c r="B98" s="274">
        <f>IF(B$8=0,0,B$8/OIS_fec!B$8)</f>
        <v>0</v>
      </c>
      <c r="C98" s="274">
        <f>IF(C$8=0,0,C$8/OIS_fec!C$8)</f>
        <v>0</v>
      </c>
      <c r="D98" s="274">
        <f>IF(D$8=0,0,D$8/OIS_fec!D$8)</f>
        <v>0</v>
      </c>
      <c r="E98" s="274">
        <f>IF(E$8=0,0,E$8/OIS_fec!E$8)</f>
        <v>0</v>
      </c>
      <c r="F98" s="274">
        <f>IF(F$8=0,0,F$8/OIS_fec!F$8)</f>
        <v>0</v>
      </c>
      <c r="G98" s="274">
        <f>IF(G$8=0,0,G$8/OIS_fec!G$8)</f>
        <v>0</v>
      </c>
      <c r="H98" s="274">
        <f>IF(H$8=0,0,H$8/OIS_fec!H$8)</f>
        <v>0</v>
      </c>
      <c r="I98" s="274">
        <f>IF(I$8=0,0,I$8/OIS_fec!I$8)</f>
        <v>0</v>
      </c>
      <c r="J98" s="274">
        <f>IF(J$8=0,0,J$8/OIS_fec!J$8)</f>
        <v>0</v>
      </c>
      <c r="K98" s="274">
        <f>IF(K$8=0,0,K$8/OIS_fec!K$8)</f>
        <v>0</v>
      </c>
      <c r="L98" s="274">
        <f>IF(L$8=0,0,L$8/OIS_fec!L$8)</f>
        <v>0</v>
      </c>
      <c r="M98" s="274">
        <f>IF(M$8=0,0,M$8/OIS_fec!M$8)</f>
        <v>0</v>
      </c>
      <c r="N98" s="274">
        <f>IF(N$8=0,0,N$8/OIS_fec!N$8)</f>
        <v>0</v>
      </c>
      <c r="O98" s="274">
        <f>IF(O$8=0,0,O$8/OIS_fec!O$8)</f>
        <v>0</v>
      </c>
      <c r="P98" s="274">
        <f>IF(P$8=0,0,P$8/OIS_fec!P$8)</f>
        <v>0</v>
      </c>
      <c r="Q98" s="274">
        <f>IF(Q$8=0,0,Q$8/OIS_fec!Q$8)</f>
        <v>0</v>
      </c>
    </row>
    <row r="99" spans="1:17" x14ac:dyDescent="0.25">
      <c r="A99" s="76" t="s">
        <v>80</v>
      </c>
      <c r="B99" s="274">
        <f>IF(B$9=0,0,B$9/OIS_fec!B$9)</f>
        <v>0</v>
      </c>
      <c r="C99" s="274">
        <f>IF(C$9=0,0,C$9/OIS_fec!C$9)</f>
        <v>0</v>
      </c>
      <c r="D99" s="274">
        <f>IF(D$9=0,0,D$9/OIS_fec!D$9)</f>
        <v>0</v>
      </c>
      <c r="E99" s="274">
        <f>IF(E$9=0,0,E$9/OIS_fec!E$9)</f>
        <v>0</v>
      </c>
      <c r="F99" s="274">
        <f>IF(F$9=0,0,F$9/OIS_fec!F$9)</f>
        <v>0</v>
      </c>
      <c r="G99" s="274">
        <f>IF(G$9=0,0,G$9/OIS_fec!G$9)</f>
        <v>0</v>
      </c>
      <c r="H99" s="274">
        <f>IF(H$9=0,0,H$9/OIS_fec!H$9)</f>
        <v>0</v>
      </c>
      <c r="I99" s="274">
        <f>IF(I$9=0,0,I$9/OIS_fec!I$9)</f>
        <v>0</v>
      </c>
      <c r="J99" s="274">
        <f>IF(J$9=0,0,J$9/OIS_fec!J$9)</f>
        <v>0</v>
      </c>
      <c r="K99" s="274">
        <f>IF(K$9=0,0,K$9/OIS_fec!K$9)</f>
        <v>0</v>
      </c>
      <c r="L99" s="274">
        <f>IF(L$9=0,0,L$9/OIS_fec!L$9)</f>
        <v>0</v>
      </c>
      <c r="M99" s="274">
        <f>IF(M$9=0,0,M$9/OIS_fec!M$9)</f>
        <v>0</v>
      </c>
      <c r="N99" s="274">
        <f>IF(N$9=0,0,N$9/OIS_fec!N$9)</f>
        <v>0</v>
      </c>
      <c r="O99" s="274">
        <f>IF(O$9=0,0,O$9/OIS_fec!O$9)</f>
        <v>0</v>
      </c>
      <c r="P99" s="274">
        <f>IF(P$9=0,0,P$9/OIS_fec!P$9)</f>
        <v>0</v>
      </c>
      <c r="Q99" s="274">
        <f>IF(Q$9=0,0,Q$9/OIS_fec!Q$9)</f>
        <v>0</v>
      </c>
    </row>
    <row r="100" spans="1:17" x14ac:dyDescent="0.25">
      <c r="A100" s="129" t="s">
        <v>79</v>
      </c>
      <c r="B100" s="273">
        <f>IF(B$10=0,0,B$10/OIS_fec!B$10)</f>
        <v>1.388264320583058</v>
      </c>
      <c r="C100" s="273">
        <f>IF(C$10=0,0,C$10/OIS_fec!C$10)</f>
        <v>1.5156335511722971</v>
      </c>
      <c r="D100" s="273">
        <f>IF(D$10=0,0,D$10/OIS_fec!D$10)</f>
        <v>1.5054325830672663</v>
      </c>
      <c r="E100" s="273">
        <f>IF(E$10=0,0,E$10/OIS_fec!E$10)</f>
        <v>1.4078116273088401</v>
      </c>
      <c r="F100" s="273">
        <f>IF(F$10=0,0,F$10/OIS_fec!F$10)</f>
        <v>1.4516555033280749</v>
      </c>
      <c r="G100" s="273">
        <f>IF(G$10=0,0,G$10/OIS_fec!G$10)</f>
        <v>1.8179362363006488</v>
      </c>
      <c r="H100" s="273">
        <f>IF(H$10=0,0,H$10/OIS_fec!H$10)</f>
        <v>1.7335607432482782</v>
      </c>
      <c r="I100" s="273">
        <f>IF(I$10=0,0,I$10/OIS_fec!I$10)</f>
        <v>1.7351790328670129</v>
      </c>
      <c r="J100" s="273">
        <f>IF(J$10=0,0,J$10/OIS_fec!J$10)</f>
        <v>1.7739737235250488</v>
      </c>
      <c r="K100" s="273">
        <f>IF(K$10=0,0,K$10/OIS_fec!K$10)</f>
        <v>1.7424209949531346</v>
      </c>
      <c r="L100" s="273">
        <f>IF(L$10=0,0,L$10/OIS_fec!L$10)</f>
        <v>1.7238547438691214</v>
      </c>
      <c r="M100" s="273">
        <f>IF(M$10=0,0,M$10/OIS_fec!M$10)</f>
        <v>1.7147664814608237</v>
      </c>
      <c r="N100" s="273">
        <f>IF(N$10=0,0,N$10/OIS_fec!N$10)</f>
        <v>1.7122841495001742</v>
      </c>
      <c r="O100" s="273">
        <f>IF(O$10=0,0,O$10/OIS_fec!O$10)</f>
        <v>1.737475544851079</v>
      </c>
      <c r="P100" s="273">
        <f>IF(P$10=0,0,P$10/OIS_fec!P$10)</f>
        <v>1.7087876050970943</v>
      </c>
      <c r="Q100" s="273">
        <f>IF(Q$10=0,0,Q$10/OIS_fec!Q$10)</f>
        <v>1.7256552935786207</v>
      </c>
    </row>
    <row r="101" spans="1:17" x14ac:dyDescent="0.25">
      <c r="A101" s="127" t="s">
        <v>324</v>
      </c>
      <c r="B101" s="296">
        <f>IF(B$15=0,0,B$15/OIS_fec!B$15)</f>
        <v>3.0088152466064511</v>
      </c>
      <c r="C101" s="296">
        <f>IF(C$15=0,0,C$15/OIS_fec!C$15)</f>
        <v>2.2989344390617759</v>
      </c>
      <c r="D101" s="296">
        <f>IF(D$15=0,0,D$15/OIS_fec!D$15)</f>
        <v>2.2927619487605693</v>
      </c>
      <c r="E101" s="296">
        <f>IF(E$15=0,0,E$15/OIS_fec!E$15)</f>
        <v>2.3332039508823872</v>
      </c>
      <c r="F101" s="296">
        <f>IF(F$15=0,0,F$15/OIS_fec!F$15)</f>
        <v>2.379961954218611</v>
      </c>
      <c r="G101" s="296">
        <f>IF(G$15=0,0,G$15/OIS_fec!G$15)</f>
        <v>1.7533497337694242</v>
      </c>
      <c r="H101" s="296">
        <f>IF(H$15=0,0,H$15/OIS_fec!H$15)</f>
        <v>2.240935214369379</v>
      </c>
      <c r="I101" s="296">
        <f>IF(I$15=0,0,I$15/OIS_fec!I$15)</f>
        <v>2.4090520546817977</v>
      </c>
      <c r="J101" s="296">
        <f>IF(J$15=0,0,J$15/OIS_fec!J$15)</f>
        <v>2.1665397375880602</v>
      </c>
      <c r="K101" s="296">
        <f>IF(K$15=0,0,K$15/OIS_fec!K$15)</f>
        <v>2.4223143498050104</v>
      </c>
      <c r="L101" s="296">
        <f>IF(L$15=0,0,L$15/OIS_fec!L$15)</f>
        <v>1.9121944396861656</v>
      </c>
      <c r="M101" s="296">
        <f>IF(M$15=0,0,M$15/OIS_fec!M$15)</f>
        <v>1.9119582853542181</v>
      </c>
      <c r="N101" s="296">
        <f>IF(N$15=0,0,N$15/OIS_fec!N$15)</f>
        <v>1.8653310042684947</v>
      </c>
      <c r="O101" s="296">
        <f>IF(O$15=0,0,O$15/OIS_fec!O$15)</f>
        <v>1.5159158087947069</v>
      </c>
      <c r="P101" s="296">
        <f>IF(P$15=0,0,P$15/OIS_fec!P$15)</f>
        <v>2.054150637582945</v>
      </c>
      <c r="Q101" s="296">
        <f>IF(Q$15=0,0,Q$15/OIS_fec!Q$15)</f>
        <v>2.1716165138731918</v>
      </c>
    </row>
    <row r="102" spans="1:17" x14ac:dyDescent="0.25">
      <c r="A102" s="127" t="s">
        <v>323</v>
      </c>
      <c r="B102" s="296">
        <f>IF(B$26=0,0,B$26/OIS_fec!B$26)</f>
        <v>2.342928402807972</v>
      </c>
      <c r="C102" s="296">
        <f>IF(C$26=0,0,C$26/OIS_fec!C$26)</f>
        <v>2.3974562857596369</v>
      </c>
      <c r="D102" s="296">
        <f>IF(D$26=0,0,D$26/OIS_fec!D$26)</f>
        <v>2.3876201199619214</v>
      </c>
      <c r="E102" s="296">
        <f>IF(E$26=0,0,E$26/OIS_fec!E$26)</f>
        <v>2.3626780095478601</v>
      </c>
      <c r="F102" s="296">
        <f>IF(F$26=0,0,F$26/OIS_fec!F$26)</f>
        <v>2.3387367741930629</v>
      </c>
      <c r="G102" s="296">
        <f>IF(G$26=0,0,G$26/OIS_fec!G$26)</f>
        <v>2.444477805059575</v>
      </c>
      <c r="H102" s="296">
        <f>IF(H$26=0,0,H$26/OIS_fec!H$26)</f>
        <v>2.4034523970613155</v>
      </c>
      <c r="I102" s="296">
        <f>IF(I$26=0,0,I$26/OIS_fec!I$26)</f>
        <v>2.3776564191579177</v>
      </c>
      <c r="J102" s="296">
        <f>IF(J$26=0,0,J$26/OIS_fec!J$26)</f>
        <v>2.4781488245144594</v>
      </c>
      <c r="K102" s="296">
        <f>IF(K$26=0,0,K$26/OIS_fec!K$26)</f>
        <v>2.4870661471967055</v>
      </c>
      <c r="L102" s="296">
        <f>IF(L$26=0,0,L$26/OIS_fec!L$26)</f>
        <v>2.3601653208140334</v>
      </c>
      <c r="M102" s="296">
        <f>IF(M$26=0,0,M$26/OIS_fec!M$26)</f>
        <v>2.3753398641977466</v>
      </c>
      <c r="N102" s="296">
        <f>IF(N$26=0,0,N$26/OIS_fec!N$26)</f>
        <v>2.3347586920338714</v>
      </c>
      <c r="O102" s="296">
        <f>IF(O$26=0,0,O$26/OIS_fec!O$26)</f>
        <v>2.2941347117846003</v>
      </c>
      <c r="P102" s="296">
        <f>IF(P$26=0,0,P$26/OIS_fec!P$26)</f>
        <v>2.3275576458423255</v>
      </c>
      <c r="Q102" s="296">
        <f>IF(Q$26=0,0,Q$26/OIS_fec!Q$26)</f>
        <v>2.2900506815253103</v>
      </c>
    </row>
    <row r="103" spans="1:17" x14ac:dyDescent="0.25">
      <c r="A103" s="127" t="s">
        <v>322</v>
      </c>
      <c r="B103" s="296">
        <f>IF(B$34=0,0,B$34/OIS_fec!B$34)</f>
        <v>2.6179124662332693</v>
      </c>
      <c r="C103" s="296">
        <f>IF(C$34=0,0,C$34/OIS_fec!C$34)</f>
        <v>2.2796966433342454</v>
      </c>
      <c r="D103" s="296">
        <f>IF(D$34=0,0,D$34/OIS_fec!D$34)</f>
        <v>2.2788339557776744</v>
      </c>
      <c r="E103" s="296">
        <f>IF(E$34=0,0,E$34/OIS_fec!E$34)</f>
        <v>2.3444450082138877</v>
      </c>
      <c r="F103" s="296">
        <f>IF(F$34=0,0,F$34/OIS_fec!F$34)</f>
        <v>2.3833174383672069</v>
      </c>
      <c r="G103" s="296">
        <f>IF(G$34=0,0,G$34/OIS_fec!G$34)</f>
        <v>2.2697825573192865</v>
      </c>
      <c r="H103" s="296">
        <f>IF(H$34=0,0,H$34/OIS_fec!H$34)</f>
        <v>2.4812585596144427</v>
      </c>
      <c r="I103" s="296">
        <f>IF(I$34=0,0,I$34/OIS_fec!I$34)</f>
        <v>2.5802452324656935</v>
      </c>
      <c r="J103" s="296">
        <f>IF(J$34=0,0,J$34/OIS_fec!J$34)</f>
        <v>2.5415444270745686</v>
      </c>
      <c r="K103" s="296">
        <f>IF(K$34=0,0,K$34/OIS_fec!K$34)</f>
        <v>2.6033341295168082</v>
      </c>
      <c r="L103" s="296">
        <f>IF(L$34=0,0,L$34/OIS_fec!L$34)</f>
        <v>2.1571007166795355</v>
      </c>
      <c r="M103" s="296">
        <f>IF(M$34=0,0,M$34/OIS_fec!M$34)</f>
        <v>2.1604417171599359</v>
      </c>
      <c r="N103" s="296">
        <f>IF(N$34=0,0,N$34/OIS_fec!N$34)</f>
        <v>2.107511979425587</v>
      </c>
      <c r="O103" s="296">
        <f>IF(O$34=0,0,O$34/OIS_fec!O$34)</f>
        <v>1.8894726148513341</v>
      </c>
      <c r="P103" s="296">
        <f>IF(P$34=0,0,P$34/OIS_fec!P$34)</f>
        <v>2.2499651385162309</v>
      </c>
      <c r="Q103" s="296">
        <f>IF(Q$34=0,0,Q$34/OIS_fec!Q$34)</f>
        <v>2.2759433704195602</v>
      </c>
    </row>
    <row r="104" spans="1:17" x14ac:dyDescent="0.25">
      <c r="A104" s="127" t="s">
        <v>321</v>
      </c>
      <c r="B104" s="296">
        <f>IF(B$53=0,0,B$53/OIS_fec!B$53)</f>
        <v>0.71877855663404866</v>
      </c>
      <c r="C104" s="296">
        <f>IF(C$53=0,0,C$53/OIS_fec!C$53)</f>
        <v>0.66385240604172469</v>
      </c>
      <c r="D104" s="296">
        <f>IF(D$53=0,0,D$53/OIS_fec!D$53)</f>
        <v>0.66392412250917154</v>
      </c>
      <c r="E104" s="296">
        <f>IF(E$53=0,0,E$53/OIS_fec!E$53)</f>
        <v>0.67243379786012358</v>
      </c>
      <c r="F104" s="296">
        <f>IF(F$53=0,0,F$53/OIS_fec!F$53)</f>
        <v>0.67786022123904521</v>
      </c>
      <c r="G104" s="296">
        <f>IF(G$53=0,0,G$53/OIS_fec!G$53)</f>
        <v>0.65368571751421245</v>
      </c>
      <c r="H104" s="296">
        <f>IF(H$53=0,0,H$53/OIS_fec!H$53)</f>
        <v>0.6843478942929061</v>
      </c>
      <c r="I104" s="296">
        <f>IF(I$53=0,0,I$53/OIS_fec!I$53)</f>
        <v>0.70447349990540031</v>
      </c>
      <c r="J104" s="296">
        <f>IF(J$53=0,0,J$53/OIS_fec!J$53)</f>
        <v>0.69211868512194852</v>
      </c>
      <c r="K104" s="296">
        <f>IF(K$53=0,0,K$53/OIS_fec!K$53)</f>
        <v>0.70062519524026634</v>
      </c>
      <c r="L104" s="296">
        <f>IF(L$53=0,0,L$53/OIS_fec!L$53)</f>
        <v>0.63091964086702834</v>
      </c>
      <c r="M104" s="296">
        <f>IF(M$53=0,0,M$53/OIS_fec!M$53)</f>
        <v>0.62946380385899914</v>
      </c>
      <c r="N104" s="296">
        <f>IF(N$53=0,0,N$53/OIS_fec!N$53)</f>
        <v>0.62707550554680191</v>
      </c>
      <c r="O104" s="296">
        <f>IF(O$53=0,0,O$53/OIS_fec!O$53)</f>
        <v>0.60067276065691555</v>
      </c>
      <c r="P104" s="296">
        <f>IF(P$53=0,0,P$53/OIS_fec!P$53)</f>
        <v>0.64177966249004847</v>
      </c>
      <c r="Q104" s="296">
        <f>IF(Q$53=0,0,Q$53/OIS_fec!Q$53)</f>
        <v>0.65209448644900692</v>
      </c>
    </row>
    <row r="105" spans="1:17" x14ac:dyDescent="0.25">
      <c r="A105" s="127" t="s">
        <v>320</v>
      </c>
      <c r="B105" s="296">
        <f>IF(B$67=0,0,B$67/OIS_fec!B$67)</f>
        <v>3.1024188000000001</v>
      </c>
      <c r="C105" s="296">
        <f>IF(C$67=0,0,C$67/OIS_fec!C$67)</f>
        <v>3.1024188000000001</v>
      </c>
      <c r="D105" s="296">
        <f>IF(D$67=0,0,D$67/OIS_fec!D$67)</f>
        <v>3.1024188000000001</v>
      </c>
      <c r="E105" s="296">
        <f>IF(E$67=0,0,E$67/OIS_fec!E$67)</f>
        <v>3.1024188000000001</v>
      </c>
      <c r="F105" s="296">
        <f>IF(F$67=0,0,F$67/OIS_fec!F$67)</f>
        <v>3.1024188000000001</v>
      </c>
      <c r="G105" s="296">
        <f>IF(G$67=0,0,G$67/OIS_fec!G$67)</f>
        <v>3.1024188000000001</v>
      </c>
      <c r="H105" s="296">
        <f>IF(H$67=0,0,H$67/OIS_fec!H$67)</f>
        <v>3.1024188000000001</v>
      </c>
      <c r="I105" s="296">
        <f>IF(I$67=0,0,I$67/OIS_fec!I$67)</f>
        <v>3.1024188000000006</v>
      </c>
      <c r="J105" s="296">
        <f>IF(J$67=0,0,J$67/OIS_fec!J$67)</f>
        <v>3.1024188000000006</v>
      </c>
      <c r="K105" s="296">
        <f>IF(K$67=0,0,K$67/OIS_fec!K$67)</f>
        <v>3.1024188000000006</v>
      </c>
      <c r="L105" s="296">
        <f>IF(L$67=0,0,L$67/OIS_fec!L$67)</f>
        <v>3.1024188000000006</v>
      </c>
      <c r="M105" s="296">
        <f>IF(M$67=0,0,M$67/OIS_fec!M$67)</f>
        <v>3.1024188000000001</v>
      </c>
      <c r="N105" s="296">
        <f>IF(N$67=0,0,N$67/OIS_fec!N$67)</f>
        <v>3.1024188000000001</v>
      </c>
      <c r="O105" s="296">
        <f>IF(O$67=0,0,O$67/OIS_fec!O$67)</f>
        <v>3.1024187999999993</v>
      </c>
      <c r="P105" s="296">
        <f>IF(P$67=0,0,P$67/OIS_fec!P$67)</f>
        <v>3.1024187999999997</v>
      </c>
      <c r="Q105" s="296">
        <f>IF(Q$67=0,0,Q$67/OIS_fec!Q$67)</f>
        <v>3.1024188000000001</v>
      </c>
    </row>
    <row r="106" spans="1:17" x14ac:dyDescent="0.25">
      <c r="A106" s="72" t="s">
        <v>319</v>
      </c>
      <c r="B106" s="295">
        <f>IF(B$68=0,0,B$68/OIS_fec!B$68)</f>
        <v>0</v>
      </c>
      <c r="C106" s="295">
        <f>IF(C$68=0,0,C$68/OIS_fec!C$68)</f>
        <v>0</v>
      </c>
      <c r="D106" s="295">
        <f>IF(D$68=0,0,D$68/OIS_fec!D$68)</f>
        <v>0</v>
      </c>
      <c r="E106" s="295">
        <f>IF(E$68=0,0,E$68/OIS_fec!E$68)</f>
        <v>0</v>
      </c>
      <c r="F106" s="295">
        <f>IF(F$68=0,0,F$68/OIS_fec!F$68)</f>
        <v>0</v>
      </c>
      <c r="G106" s="295">
        <f>IF(G$68=0,0,G$68/OIS_fec!G$68)</f>
        <v>0</v>
      </c>
      <c r="H106" s="295">
        <f>IF(H$68=0,0,H$68/OIS_fec!H$68)</f>
        <v>0</v>
      </c>
      <c r="I106" s="295">
        <f>IF(I$68=0,0,I$68/OIS_fec!I$68)</f>
        <v>0</v>
      </c>
      <c r="J106" s="295">
        <f>IF(J$68=0,0,J$68/OIS_fec!J$68)</f>
        <v>0</v>
      </c>
      <c r="K106" s="295">
        <f>IF(K$68=0,0,K$68/OIS_fec!K$68)</f>
        <v>0</v>
      </c>
      <c r="L106" s="295">
        <f>IF(L$68=0,0,L$68/OIS_fec!L$68)</f>
        <v>0</v>
      </c>
      <c r="M106" s="295">
        <f>IF(M$68=0,0,M$68/OIS_fec!M$68)</f>
        <v>0</v>
      </c>
      <c r="N106" s="295">
        <f>IF(N$68=0,0,N$68/OIS_fec!N$68)</f>
        <v>0</v>
      </c>
      <c r="O106" s="295">
        <f>IF(O$68=0,0,O$68/OIS_fec!O$68)</f>
        <v>0</v>
      </c>
      <c r="P106" s="295">
        <f>IF(P$68=0,0,P$68/OIS_fec!P$68)</f>
        <v>0</v>
      </c>
      <c r="Q106" s="295">
        <f>IF(Q$68=0,0,Q$68/OIS_fec!Q$68)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50</vt:i4>
      </vt:variant>
      <vt:variant>
        <vt:lpstr>Named Ranges</vt:lpstr>
      </vt:variant>
      <vt:variant>
        <vt:i4>49</vt:i4>
      </vt:variant>
    </vt:vector>
  </HeadingPairs>
  <TitlesOfParts>
    <vt:vector size="99" baseType="lpstr">
      <vt:lpstr>cover</vt:lpstr>
      <vt:lpstr>index</vt:lpstr>
      <vt:lpstr>Ind_Summary</vt:lpstr>
      <vt:lpstr>Ind_Summary_fec</vt:lpstr>
      <vt:lpstr>Ind_Summary_ued</vt:lpstr>
      <vt:lpstr>Ind_Summary_emi</vt:lpstr>
      <vt:lpstr>ISI</vt:lpstr>
      <vt:lpstr>ISI_fec</vt:lpstr>
      <vt:lpstr>ISI_ued</vt:lpstr>
      <vt:lpstr>ISI_emi</vt:lpstr>
      <vt:lpstr>NFM</vt:lpstr>
      <vt:lpstr>NFM_fec</vt:lpstr>
      <vt:lpstr>NFM_ued</vt:lpstr>
      <vt:lpstr>NFM_emi</vt:lpstr>
      <vt:lpstr>CHI</vt:lpstr>
      <vt:lpstr>CHI_fec</vt:lpstr>
      <vt:lpstr>CHI_ued</vt:lpstr>
      <vt:lpstr>CHI_emi</vt:lpstr>
      <vt:lpstr>NMM</vt:lpstr>
      <vt:lpstr>NMM_fec</vt:lpstr>
      <vt:lpstr>NMM_ued</vt:lpstr>
      <vt:lpstr>NMM_emi</vt:lpstr>
      <vt:lpstr>PPA</vt:lpstr>
      <vt:lpstr>PPA_fec</vt:lpstr>
      <vt:lpstr>PPA_ued</vt:lpstr>
      <vt:lpstr>PPA_emi</vt:lpstr>
      <vt:lpstr>FBT</vt:lpstr>
      <vt:lpstr>FBT_fec</vt:lpstr>
      <vt:lpstr>FBT_ued</vt:lpstr>
      <vt:lpstr>FBT_emi</vt:lpstr>
      <vt:lpstr>TRE</vt:lpstr>
      <vt:lpstr>TRE_fec</vt:lpstr>
      <vt:lpstr>TRE_ued</vt:lpstr>
      <vt:lpstr>TRE_emi</vt:lpstr>
      <vt:lpstr>MAE</vt:lpstr>
      <vt:lpstr>MAE_fec</vt:lpstr>
      <vt:lpstr>MAE_ued</vt:lpstr>
      <vt:lpstr>MAE_emi</vt:lpstr>
      <vt:lpstr>TEL</vt:lpstr>
      <vt:lpstr>TEL_fec</vt:lpstr>
      <vt:lpstr>TEL_ued</vt:lpstr>
      <vt:lpstr>TEL_emi</vt:lpstr>
      <vt:lpstr>WWP</vt:lpstr>
      <vt:lpstr>WWP_fec</vt:lpstr>
      <vt:lpstr>WWP_ued</vt:lpstr>
      <vt:lpstr>WWP_emi</vt:lpstr>
      <vt:lpstr>OIS</vt:lpstr>
      <vt:lpstr>OIS_fec</vt:lpstr>
      <vt:lpstr>OIS_ued</vt:lpstr>
      <vt:lpstr>OIS_emi</vt:lpstr>
      <vt:lpstr>Ind_Summary!Print_Area</vt:lpstr>
      <vt:lpstr>CHI!Print_Titles</vt:lpstr>
      <vt:lpstr>CHI_emi!Print_Titles</vt:lpstr>
      <vt:lpstr>CHI_fec!Print_Titles</vt:lpstr>
      <vt:lpstr>CHI_ued!Print_Titles</vt:lpstr>
      <vt:lpstr>FBT!Print_Titles</vt:lpstr>
      <vt:lpstr>FBT_emi!Print_Titles</vt:lpstr>
      <vt:lpstr>FBT_fec!Print_Titles</vt:lpstr>
      <vt:lpstr>FBT_ued!Print_Titles</vt:lpstr>
      <vt:lpstr>Ind_Summary!Print_Titles</vt:lpstr>
      <vt:lpstr>Ind_Summary_emi!Print_Titles</vt:lpstr>
      <vt:lpstr>Ind_Summary_fec!Print_Titles</vt:lpstr>
      <vt:lpstr>Ind_Summary_ued!Print_Titles</vt:lpstr>
      <vt:lpstr>ISI!Print_Titles</vt:lpstr>
      <vt:lpstr>ISI_emi!Print_Titles</vt:lpstr>
      <vt:lpstr>ISI_fec!Print_Titles</vt:lpstr>
      <vt:lpstr>ISI_ued!Print_Titles</vt:lpstr>
      <vt:lpstr>MAE!Print_Titles</vt:lpstr>
      <vt:lpstr>MAE_emi!Print_Titles</vt:lpstr>
      <vt:lpstr>MAE_fec!Print_Titles</vt:lpstr>
      <vt:lpstr>MAE_ued!Print_Titles</vt:lpstr>
      <vt:lpstr>NFM!Print_Titles</vt:lpstr>
      <vt:lpstr>NFM_emi!Print_Titles</vt:lpstr>
      <vt:lpstr>NFM_fec!Print_Titles</vt:lpstr>
      <vt:lpstr>NFM_ued!Print_Titles</vt:lpstr>
      <vt:lpstr>NMM!Print_Titles</vt:lpstr>
      <vt:lpstr>NMM_emi!Print_Titles</vt:lpstr>
      <vt:lpstr>NMM_fec!Print_Titles</vt:lpstr>
      <vt:lpstr>NMM_ued!Print_Titles</vt:lpstr>
      <vt:lpstr>OIS!Print_Titles</vt:lpstr>
      <vt:lpstr>OIS_emi!Print_Titles</vt:lpstr>
      <vt:lpstr>OIS_fec!Print_Titles</vt:lpstr>
      <vt:lpstr>OIS_ued!Print_Titles</vt:lpstr>
      <vt:lpstr>PPA!Print_Titles</vt:lpstr>
      <vt:lpstr>PPA_emi!Print_Titles</vt:lpstr>
      <vt:lpstr>PPA_fec!Print_Titles</vt:lpstr>
      <vt:lpstr>PPA_ued!Print_Titles</vt:lpstr>
      <vt:lpstr>TEL!Print_Titles</vt:lpstr>
      <vt:lpstr>TEL_emi!Print_Titles</vt:lpstr>
      <vt:lpstr>TEL_fec!Print_Titles</vt:lpstr>
      <vt:lpstr>TEL_ued!Print_Titles</vt:lpstr>
      <vt:lpstr>TRE!Print_Titles</vt:lpstr>
      <vt:lpstr>TRE_emi!Print_Titles</vt:lpstr>
      <vt:lpstr>TRE_fec!Print_Titles</vt:lpstr>
      <vt:lpstr>TRE_ued!Print_Titles</vt:lpstr>
      <vt:lpstr>WWP!Print_Titles</vt:lpstr>
      <vt:lpstr>WWP_emi!Print_Titles</vt:lpstr>
      <vt:lpstr>WWP_fec!Print_Titles</vt:lpstr>
      <vt:lpstr>WWP_ued!Print_Titles</vt:lpstr>
    </vt:vector>
  </TitlesOfParts>
  <Company>European Commission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JRC-IDEES</dc:title>
  <dc:creator>JRC C.6</dc:creator>
  <cp:lastModifiedBy>ROZSAI Mate (JRC-SEVILLA)</cp:lastModifiedBy>
  <dcterms:created xsi:type="dcterms:W3CDTF">2018-07-16T15:36:44Z</dcterms:created>
  <dcterms:modified xsi:type="dcterms:W3CDTF">2018-07-16T15:36:44Z</dcterms:modified>
</cp:coreProperties>
</file>